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0" yWindow="0" windowWidth="14295" windowHeight="4590"/>
  </bookViews>
  <sheets>
    <sheet name="CATÁLOGO 1a ETAPA" sheetId="6" r:id="rId1"/>
  </sheets>
  <definedNames>
    <definedName name="_xlnm._FilterDatabase" localSheetId="0" hidden="1">'CATÁLOGO 1a ETAPA'!$B$36:$G$1667</definedName>
    <definedName name="_xlnm.Print_Area" localSheetId="0">'CATÁLOGO 1a ETAPA'!$B$1:$G$1690</definedName>
    <definedName name="_xlnm.Print_Titles" localSheetId="0">'CATÁLOGO 1a ETAPA'!$1:$12</definedName>
  </definedNames>
  <calcPr calcId="145621"/>
</workbook>
</file>

<file path=xl/calcChain.xml><?xml version="1.0" encoding="utf-8"?>
<calcChain xmlns="http://schemas.openxmlformats.org/spreadsheetml/2006/main">
  <c r="G759" i="6" l="1"/>
  <c r="G760" i="6"/>
  <c r="G761" i="6"/>
  <c r="G762" i="6"/>
  <c r="G763" i="6"/>
  <c r="G764" i="6"/>
  <c r="G745" i="6"/>
  <c r="G744" i="6"/>
  <c r="G739" i="6"/>
  <c r="G730" i="6"/>
  <c r="G729" i="6"/>
  <c r="G743" i="6"/>
  <c r="E999" i="6" l="1"/>
  <c r="E1000" i="6"/>
  <c r="E1001" i="6"/>
  <c r="E1002" i="6"/>
  <c r="E1007" i="6"/>
  <c r="E1008" i="6"/>
  <c r="E1012" i="6"/>
  <c r="E1013" i="6"/>
  <c r="E1017" i="6"/>
  <c r="E1019" i="6"/>
  <c r="E1125" i="6"/>
  <c r="E1126" i="6" s="1"/>
  <c r="E1159" i="6"/>
  <c r="E1168" i="6"/>
  <c r="A364" i="6" l="1"/>
  <c r="A365" i="6" s="1"/>
  <c r="A366" i="6" s="1"/>
  <c r="A367" i="6" s="1"/>
  <c r="A368" i="6" s="1"/>
  <c r="A369" i="6" s="1"/>
  <c r="A370" i="6" s="1"/>
  <c r="A371" i="6" s="1"/>
  <c r="A372" i="6" s="1"/>
  <c r="A373" i="6" s="1"/>
  <c r="A374" i="6" s="1"/>
  <c r="A378" i="6" s="1"/>
  <c r="A379" i="6" s="1"/>
  <c r="A380" i="6" s="1"/>
  <c r="A381" i="6" s="1"/>
  <c r="A382" i="6" s="1"/>
  <c r="A383" i="6" s="1"/>
  <c r="A384" i="6" s="1"/>
  <c r="A385" i="6" s="1"/>
  <c r="A386" i="6" s="1"/>
  <c r="A390" i="6" s="1"/>
  <c r="A391" i="6" s="1"/>
  <c r="A392" i="6" s="1"/>
  <c r="A393" i="6" s="1"/>
  <c r="A394" i="6" s="1"/>
  <c r="A395" i="6" s="1"/>
  <c r="A396" i="6" s="1"/>
  <c r="A397" i="6" s="1"/>
  <c r="A398" i="6" s="1"/>
  <c r="A402" i="6" s="1"/>
  <c r="A403" i="6" s="1"/>
  <c r="A404" i="6" s="1"/>
  <c r="A405" i="6" s="1"/>
  <c r="A406" i="6" s="1"/>
  <c r="A407" i="6" s="1"/>
  <c r="A408" i="6" s="1"/>
  <c r="A409" i="6" s="1"/>
  <c r="A410" i="6" s="1"/>
  <c r="A414" i="6" s="1"/>
  <c r="A415" i="6" s="1"/>
  <c r="A416" i="6" s="1"/>
  <c r="A417" i="6" s="1"/>
  <c r="A418" i="6" s="1"/>
  <c r="A419" i="6" s="1"/>
  <c r="A420" i="6" s="1"/>
  <c r="A421" i="6" s="1"/>
  <c r="A425" i="6" s="1"/>
  <c r="A426" i="6" s="1"/>
  <c r="A427" i="6" s="1"/>
  <c r="A428" i="6" s="1"/>
  <c r="A429" i="6" s="1"/>
  <c r="A430" i="6" s="1"/>
  <c r="A431" i="6" s="1"/>
  <c r="A432" i="6" s="1"/>
  <c r="A433" i="6" s="1"/>
  <c r="A437" i="6" s="1"/>
  <c r="A438" i="6" s="1"/>
  <c r="A439" i="6" s="1"/>
  <c r="A440" i="6" s="1"/>
  <c r="A441" i="6" s="1"/>
  <c r="A442" i="6" s="1"/>
  <c r="A443" i="6" s="1"/>
  <c r="A444" i="6" s="1"/>
  <c r="A445" i="6" s="1"/>
  <c r="A449" i="6" s="1"/>
  <c r="A450" i="6" s="1"/>
  <c r="A451" i="6" s="1"/>
  <c r="A452" i="6" s="1"/>
  <c r="A453" i="6" s="1"/>
  <c r="A454" i="6" s="1"/>
  <c r="A455" i="6" s="1"/>
  <c r="A456" i="6" s="1"/>
  <c r="A457" i="6" s="1"/>
  <c r="A461" i="6" s="1"/>
  <c r="A462" i="6" s="1"/>
  <c r="A463" i="6" s="1"/>
  <c r="A464" i="6" s="1"/>
  <c r="A465" i="6" s="1"/>
  <c r="A466" i="6" s="1"/>
  <c r="A467" i="6" s="1"/>
  <c r="A468" i="6" s="1"/>
  <c r="A469" i="6" s="1"/>
  <c r="A473" i="6" s="1"/>
  <c r="A474" i="6" s="1"/>
  <c r="A475" i="6" s="1"/>
  <c r="A476" i="6" s="1"/>
  <c r="A477" i="6" s="1"/>
  <c r="A478" i="6" s="1"/>
  <c r="A479" i="6" s="1"/>
  <c r="A480" i="6" s="1"/>
  <c r="A481" i="6" s="1"/>
  <c r="A485" i="6" s="1"/>
  <c r="A487" i="6" s="1"/>
  <c r="A489" i="6" s="1"/>
  <c r="A491" i="6" s="1"/>
  <c r="A493" i="6" s="1"/>
  <c r="A495" i="6" s="1"/>
  <c r="A498" i="6" s="1"/>
  <c r="A499" i="6" s="1"/>
  <c r="A502" i="6" s="1"/>
  <c r="A504" i="6" s="1"/>
  <c r="A506" i="6" s="1"/>
  <c r="A508" i="6" s="1"/>
  <c r="A510" i="6" s="1"/>
  <c r="A515" i="6" s="1"/>
  <c r="A516" i="6" s="1"/>
  <c r="A517" i="6" s="1"/>
  <c r="A518" i="6" s="1"/>
  <c r="A519" i="6" s="1"/>
  <c r="A520" i="6" s="1"/>
  <c r="A521" i="6" s="1"/>
  <c r="A522" i="6" s="1"/>
  <c r="A523" i="6" s="1"/>
  <c r="A524" i="6" s="1"/>
  <c r="A525" i="6" s="1"/>
  <c r="A526" i="6" s="1"/>
  <c r="A308" i="6"/>
  <c r="A309" i="6" s="1"/>
  <c r="A310" i="6" s="1"/>
  <c r="A311" i="6" s="1"/>
  <c r="A312" i="6" s="1"/>
  <c r="A313" i="6" s="1"/>
  <c r="A314" i="6" s="1"/>
  <c r="A315" i="6" s="1"/>
  <c r="A316" i="6" s="1"/>
  <c r="A317" i="6" s="1"/>
  <c r="A318" i="6" s="1"/>
  <c r="A321" i="6" s="1"/>
  <c r="A322" i="6" s="1"/>
  <c r="A323" i="6" s="1"/>
  <c r="A324" i="6" s="1"/>
  <c r="A325" i="6" s="1"/>
  <c r="A326" i="6" s="1"/>
  <c r="A327" i="6" s="1"/>
  <c r="A328" i="6" s="1"/>
  <c r="A329" i="6" s="1"/>
  <c r="A330" i="6" s="1"/>
  <c r="A331" i="6" s="1"/>
  <c r="A332" i="6" s="1"/>
  <c r="A335" i="6" s="1"/>
  <c r="A336" i="6" s="1"/>
  <c r="A337" i="6" s="1"/>
  <c r="A338" i="6" s="1"/>
  <c r="A339" i="6" s="1"/>
  <c r="A340" i="6" s="1"/>
  <c r="A341" i="6" s="1"/>
  <c r="A342" i="6" s="1"/>
  <c r="A343" i="6" s="1"/>
  <c r="A344" i="6" s="1"/>
  <c r="A345" i="6" s="1"/>
  <c r="A346" i="6" s="1"/>
  <c r="A349" i="6" s="1"/>
  <c r="A350" i="6" s="1"/>
  <c r="A351" i="6" s="1"/>
  <c r="A352" i="6" s="1"/>
  <c r="A353" i="6" s="1"/>
  <c r="A354" i="6" s="1"/>
  <c r="A355" i="6" s="1"/>
  <c r="A356" i="6" s="1"/>
  <c r="A357" i="6" s="1"/>
  <c r="A358" i="6" s="1"/>
  <c r="A359" i="6" s="1"/>
  <c r="A360" i="6" s="1"/>
  <c r="A296" i="6"/>
  <c r="A298" i="6" s="1"/>
  <c r="A300" i="6" s="1"/>
  <c r="A302" i="6" s="1"/>
  <c r="A276" i="6"/>
  <c r="A278" i="6" s="1"/>
  <c r="A280" i="6" s="1"/>
  <c r="A282" i="6" s="1"/>
  <c r="A284" i="6" s="1"/>
  <c r="A286" i="6" s="1"/>
  <c r="A225" i="6"/>
  <c r="A227" i="6" s="1"/>
  <c r="A229" i="6" s="1"/>
  <c r="A231" i="6" s="1"/>
  <c r="A233" i="6" s="1"/>
  <c r="A235" i="6" s="1"/>
  <c r="A237" i="6" s="1"/>
  <c r="A239" i="6" s="1"/>
  <c r="A241" i="6" s="1"/>
  <c r="A243" i="6" s="1"/>
  <c r="A245" i="6" s="1"/>
  <c r="A247" i="6" s="1"/>
  <c r="A249" i="6" s="1"/>
  <c r="A251" i="6" s="1"/>
  <c r="A253" i="6" s="1"/>
  <c r="A255" i="6" s="1"/>
  <c r="A257" i="6" s="1"/>
  <c r="A259" i="6" s="1"/>
  <c r="A261" i="6" s="1"/>
  <c r="A263" i="6" s="1"/>
  <c r="A201" i="6"/>
  <c r="A203" i="6" s="1"/>
  <c r="A205" i="6" s="1"/>
  <c r="A207" i="6" s="1"/>
  <c r="A209" i="6" s="1"/>
  <c r="A211" i="6" s="1"/>
  <c r="A213" i="6" s="1"/>
  <c r="A215" i="6" s="1"/>
  <c r="A217" i="6" s="1"/>
  <c r="A159" i="6"/>
  <c r="A161" i="6" s="1"/>
  <c r="A163" i="6" s="1"/>
  <c r="A165" i="6" s="1"/>
  <c r="A167" i="6" s="1"/>
  <c r="A169" i="6" s="1"/>
  <c r="A171" i="6" s="1"/>
  <c r="A173" i="6" s="1"/>
  <c r="A175" i="6" s="1"/>
  <c r="A177" i="6" s="1"/>
  <c r="A179" i="6" s="1"/>
  <c r="A181" i="6" s="1"/>
  <c r="A183" i="6" s="1"/>
  <c r="A185" i="6" s="1"/>
  <c r="A187" i="6" s="1"/>
  <c r="A189" i="6" s="1"/>
  <c r="A135" i="6"/>
  <c r="A137" i="6" s="1"/>
  <c r="A139" i="6" s="1"/>
  <c r="A141" i="6" s="1"/>
  <c r="A143" i="6" s="1"/>
  <c r="A145" i="6" s="1"/>
  <c r="A107" i="6"/>
  <c r="A109" i="6" s="1"/>
  <c r="A111" i="6" s="1"/>
  <c r="A113" i="6" s="1"/>
  <c r="A115" i="6" s="1"/>
  <c r="A117" i="6" s="1"/>
  <c r="A119" i="6" s="1"/>
  <c r="A121" i="6" s="1"/>
  <c r="A123" i="6" s="1"/>
  <c r="A125" i="6" s="1"/>
  <c r="A127" i="6" s="1"/>
  <c r="A129" i="6" s="1"/>
  <c r="A93" i="6"/>
  <c r="A95" i="6" s="1"/>
  <c r="A97" i="6" s="1"/>
  <c r="A99" i="6" s="1"/>
  <c r="A101" i="6" s="1"/>
  <c r="A66" i="6"/>
  <c r="A68" i="6" s="1"/>
  <c r="A70" i="6" s="1"/>
  <c r="A72" i="6" s="1"/>
  <c r="A74" i="6" s="1"/>
  <c r="A529" i="6" l="1"/>
  <c r="A530" i="6" s="1"/>
  <c r="A531" i="6" s="1"/>
  <c r="A532" i="6" s="1"/>
  <c r="A533" i="6" s="1"/>
  <c r="A534" i="6" s="1"/>
  <c r="A535" i="6" s="1"/>
  <c r="A536" i="6" s="1"/>
  <c r="A537" i="6" s="1"/>
  <c r="A538" i="6" s="1"/>
  <c r="A539" i="6" s="1"/>
  <c r="A540" i="6" s="1"/>
  <c r="A541" i="6" s="1"/>
  <c r="A542" i="6" s="1"/>
  <c r="A543" i="6" s="1"/>
  <c r="A544" i="6" s="1"/>
  <c r="A545" i="6" s="1"/>
  <c r="A546" i="6" s="1"/>
  <c r="A547" i="6" s="1"/>
  <c r="A548" i="6" s="1"/>
  <c r="A549" i="6" s="1"/>
  <c r="A550" i="6" s="1"/>
  <c r="A551" i="6" s="1"/>
  <c r="A552" i="6" s="1"/>
  <c r="A555" i="6" l="1"/>
  <c r="A556" i="6" s="1"/>
  <c r="A557" i="6" s="1"/>
  <c r="A558" i="6" s="1"/>
  <c r="A559" i="6" s="1"/>
  <c r="A560" i="6" s="1"/>
  <c r="A561" i="6" s="1"/>
  <c r="A562" i="6" s="1"/>
  <c r="A563" i="6" s="1"/>
  <c r="A564" i="6" s="1"/>
  <c r="A565" i="6" s="1"/>
  <c r="A566" i="6" s="1"/>
  <c r="A567" i="6" s="1"/>
  <c r="A568" i="6" s="1"/>
  <c r="A569" i="6" s="1"/>
  <c r="A570" i="6" s="1"/>
  <c r="A571" i="6" s="1"/>
  <c r="A572" i="6" s="1"/>
  <c r="A573" i="6" s="1"/>
  <c r="A574" i="6" s="1"/>
  <c r="A575" i="6" s="1"/>
  <c r="A576" i="6" s="1"/>
  <c r="A577" i="6" s="1"/>
  <c r="A578" i="6" s="1"/>
  <c r="A579" i="6" s="1"/>
  <c r="A580" i="6" s="1"/>
  <c r="A581" i="6" s="1"/>
  <c r="A582" i="6" s="1"/>
  <c r="A583" i="6" s="1"/>
  <c r="A584" i="6" s="1"/>
  <c r="A585" i="6" s="1"/>
  <c r="A586" i="6" s="1"/>
  <c r="A587" i="6" s="1"/>
  <c r="A588" i="6" s="1"/>
  <c r="A590" i="6" s="1"/>
  <c r="A600" i="6" s="1"/>
  <c r="A611" i="6" s="1"/>
  <c r="A619" i="6" s="1"/>
  <c r="A629" i="6" s="1"/>
  <c r="A634" i="6" s="1"/>
  <c r="A640" i="6" s="1"/>
  <c r="A655" i="6" s="1"/>
  <c r="A665" i="6" s="1"/>
  <c r="A673" i="6" s="1"/>
  <c r="A694" i="6" s="1"/>
  <c r="A714" i="6" s="1"/>
  <c r="A720" i="6" s="1"/>
  <c r="A721" i="6" s="1"/>
  <c r="A722" i="6" s="1"/>
  <c r="A723" i="6" s="1"/>
  <c r="A724" i="6" s="1"/>
  <c r="A725" i="6" s="1"/>
  <c r="A726" i="6" s="1"/>
  <c r="A727" i="6" s="1"/>
  <c r="A728" i="6" s="1"/>
  <c r="A729" i="6" s="1"/>
  <c r="A735" i="6" s="1"/>
  <c r="A736" i="6" s="1"/>
  <c r="A740" i="6" s="1"/>
  <c r="A741" i="6" s="1"/>
  <c r="A742" i="6" s="1"/>
  <c r="G1257" i="6"/>
  <c r="A746" i="6" l="1"/>
  <c r="A747" i="6" s="1"/>
  <c r="A748" i="6" s="1"/>
  <c r="A749" i="6" s="1"/>
  <c r="A750" i="6" s="1"/>
  <c r="A751" i="6" s="1"/>
  <c r="A752" i="6" s="1"/>
  <c r="A753" i="6" s="1"/>
  <c r="A754" i="6" s="1"/>
  <c r="A755" i="6" s="1"/>
  <c r="A756" i="6" s="1"/>
  <c r="A757" i="6" s="1"/>
  <c r="A758" i="6" s="1"/>
  <c r="A743" i="6"/>
  <c r="A744" i="6" s="1"/>
  <c r="A745" i="6" s="1"/>
  <c r="G510" i="6"/>
  <c r="A760" i="6" l="1"/>
  <c r="A759" i="6"/>
  <c r="G1034" i="6"/>
  <c r="G1035" i="6"/>
  <c r="G1036" i="6"/>
  <c r="G1039" i="6"/>
  <c r="G1040" i="6"/>
  <c r="G1041" i="6"/>
  <c r="G1042" i="6"/>
  <c r="G1043" i="6"/>
  <c r="G1044" i="6"/>
  <c r="G1047" i="6"/>
  <c r="G1048" i="6"/>
  <c r="G1049" i="6"/>
  <c r="G1050" i="6"/>
  <c r="G1051" i="6"/>
  <c r="G1052" i="6"/>
  <c r="G1053" i="6"/>
  <c r="G1056" i="6"/>
  <c r="G1057" i="6"/>
  <c r="G1058" i="6"/>
  <c r="G1061" i="6"/>
  <c r="G1062" i="6"/>
  <c r="G1064" i="6"/>
  <c r="G1065" i="6"/>
  <c r="G1068" i="6"/>
  <c r="G1069" i="6"/>
  <c r="G1070" i="6"/>
  <c r="G1071" i="6"/>
  <c r="G1072" i="6"/>
  <c r="G1073" i="6"/>
  <c r="A762" i="6" l="1"/>
  <c r="A761" i="6"/>
  <c r="G1063" i="6"/>
  <c r="A764" i="6" l="1"/>
  <c r="A765" i="6" s="1"/>
  <c r="A766" i="6" s="1"/>
  <c r="A767" i="6" s="1"/>
  <c r="A768" i="6" s="1"/>
  <c r="A769" i="6" s="1"/>
  <c r="A770" i="6" s="1"/>
  <c r="A771" i="6" s="1"/>
  <c r="A772" i="6" s="1"/>
  <c r="A773" i="6" s="1"/>
  <c r="A774" i="6" s="1"/>
  <c r="A775" i="6" s="1"/>
  <c r="A776" i="6" s="1"/>
  <c r="A777" i="6" s="1"/>
  <c r="A778" i="6" s="1"/>
  <c r="A779" i="6" s="1"/>
  <c r="A780" i="6" s="1"/>
  <c r="A781" i="6" s="1"/>
  <c r="A782" i="6" s="1"/>
  <c r="A783" i="6" s="1"/>
  <c r="A784" i="6" s="1"/>
  <c r="A785" i="6" s="1"/>
  <c r="A786" i="6" s="1"/>
  <c r="A787" i="6" s="1"/>
  <c r="A788" i="6" s="1"/>
  <c r="A789" i="6" s="1"/>
  <c r="A790" i="6" s="1"/>
  <c r="A791" i="6" s="1"/>
  <c r="A794" i="6" s="1"/>
  <c r="A795" i="6" s="1"/>
  <c r="A796" i="6" s="1"/>
  <c r="A797" i="6" s="1"/>
  <c r="A798" i="6" s="1"/>
  <c r="A799" i="6" s="1"/>
  <c r="A800" i="6" s="1"/>
  <c r="A801" i="6" s="1"/>
  <c r="A802" i="6" s="1"/>
  <c r="A803" i="6" s="1"/>
  <c r="A804" i="6" s="1"/>
  <c r="A805" i="6" s="1"/>
  <c r="A806" i="6" s="1"/>
  <c r="A807" i="6" s="1"/>
  <c r="A808" i="6" s="1"/>
  <c r="A809" i="6" s="1"/>
  <c r="A810" i="6" s="1"/>
  <c r="A811" i="6" s="1"/>
  <c r="A815" i="6" s="1"/>
  <c r="A816" i="6" s="1"/>
  <c r="A817" i="6" s="1"/>
  <c r="A818" i="6" s="1"/>
  <c r="A819" i="6" s="1"/>
  <c r="A820" i="6" s="1"/>
  <c r="A821" i="6" s="1"/>
  <c r="A822" i="6" s="1"/>
  <c r="A823" i="6" s="1"/>
  <c r="A824" i="6" s="1"/>
  <c r="A825" i="6" s="1"/>
  <c r="A826" i="6" s="1"/>
  <c r="A827" i="6" s="1"/>
  <c r="A828" i="6" s="1"/>
  <c r="A829" i="6" s="1"/>
  <c r="A830" i="6" s="1"/>
  <c r="A833" i="6" s="1"/>
  <c r="A834" i="6" s="1"/>
  <c r="A835" i="6" s="1"/>
  <c r="A836" i="6" s="1"/>
  <c r="A837" i="6" s="1"/>
  <c r="A838" i="6" s="1"/>
  <c r="A839" i="6" s="1"/>
  <c r="A840" i="6" s="1"/>
  <c r="A841" i="6" s="1"/>
  <c r="A842" i="6" s="1"/>
  <c r="A843" i="6" s="1"/>
  <c r="A844" i="6" s="1"/>
  <c r="A845" i="6" s="1"/>
  <c r="A846" i="6" s="1"/>
  <c r="A849" i="6" s="1"/>
  <c r="A850" i="6" s="1"/>
  <c r="A851" i="6" s="1"/>
  <c r="A852" i="6" s="1"/>
  <c r="A853" i="6" s="1"/>
  <c r="A854" i="6" s="1"/>
  <c r="A855" i="6" s="1"/>
  <c r="A856" i="6" s="1"/>
  <c r="A857" i="6" s="1"/>
  <c r="A858" i="6" s="1"/>
  <c r="A859" i="6" s="1"/>
  <c r="A860" i="6" s="1"/>
  <c r="A861" i="6" s="1"/>
  <c r="A862" i="6" s="1"/>
  <c r="A865" i="6" s="1"/>
  <c r="A866" i="6" s="1"/>
  <c r="A867" i="6" s="1"/>
  <c r="A868" i="6" s="1"/>
  <c r="A869" i="6" s="1"/>
  <c r="A870" i="6" s="1"/>
  <c r="A871" i="6" s="1"/>
  <c r="A872" i="6" s="1"/>
  <c r="A873" i="6" s="1"/>
  <c r="A874" i="6" s="1"/>
  <c r="A875" i="6" s="1"/>
  <c r="A876" i="6" s="1"/>
  <c r="A877" i="6" s="1"/>
  <c r="A878" i="6" s="1"/>
  <c r="A881" i="6" s="1"/>
  <c r="A883" i="6" s="1"/>
  <c r="A885" i="6" s="1"/>
  <c r="A887" i="6" s="1"/>
  <c r="A889" i="6" s="1"/>
  <c r="A891" i="6" s="1"/>
  <c r="A893" i="6" s="1"/>
  <c r="A895" i="6" s="1"/>
  <c r="A897" i="6" s="1"/>
  <c r="A899" i="6" s="1"/>
  <c r="A901" i="6" s="1"/>
  <c r="A905" i="6" s="1"/>
  <c r="A906" i="6" s="1"/>
  <c r="A907" i="6" s="1"/>
  <c r="A908" i="6" s="1"/>
  <c r="A909" i="6" s="1"/>
  <c r="A910" i="6" s="1"/>
  <c r="A911" i="6" s="1"/>
  <c r="A912" i="6" s="1"/>
  <c r="A913" i="6" s="1"/>
  <c r="A914" i="6" s="1"/>
  <c r="A915" i="6" s="1"/>
  <c r="A916" i="6" s="1"/>
  <c r="A917" i="6" s="1"/>
  <c r="A918" i="6" s="1"/>
  <c r="A919" i="6" s="1"/>
  <c r="A920" i="6" s="1"/>
  <c r="A922" i="6" s="1"/>
  <c r="A923" i="6" s="1"/>
  <c r="A924" i="6" s="1"/>
  <c r="A925" i="6" s="1"/>
  <c r="A926" i="6" s="1"/>
  <c r="A927" i="6" s="1"/>
  <c r="A928" i="6" s="1"/>
  <c r="A929" i="6" s="1"/>
  <c r="A930" i="6" s="1"/>
  <c r="A931" i="6" s="1"/>
  <c r="A932" i="6" s="1"/>
  <c r="A933" i="6" s="1"/>
  <c r="A934" i="6" s="1"/>
  <c r="A935" i="6" s="1"/>
  <c r="A936" i="6" s="1"/>
  <c r="A937" i="6" s="1"/>
  <c r="A938" i="6" s="1"/>
  <c r="A945" i="6" s="1"/>
  <c r="A946" i="6" s="1"/>
  <c r="A947" i="6" s="1"/>
  <c r="A951" i="6" s="1"/>
  <c r="A952" i="6" s="1"/>
  <c r="A953" i="6" s="1"/>
  <c r="A956" i="6" s="1"/>
  <c r="A957" i="6" s="1"/>
  <c r="A958" i="6" s="1"/>
  <c r="A962" i="6" s="1"/>
  <c r="A963" i="6" s="1"/>
  <c r="A964" i="6" s="1"/>
  <c r="A967" i="6" s="1"/>
  <c r="A968" i="6" s="1"/>
  <c r="A969" i="6" s="1"/>
  <c r="A972" i="6" s="1"/>
  <c r="A973" i="6" s="1"/>
  <c r="A974" i="6" s="1"/>
  <c r="A977" i="6" s="1"/>
  <c r="A978" i="6" s="1"/>
  <c r="A982" i="6" s="1"/>
  <c r="A983" i="6" s="1"/>
  <c r="A984" i="6" s="1"/>
  <c r="A985" i="6" s="1"/>
  <c r="A986" i="6" s="1"/>
  <c r="A987" i="6" s="1"/>
  <c r="A988" i="6" s="1"/>
  <c r="A989" i="6" s="1"/>
  <c r="A990" i="6" s="1"/>
  <c r="A991" i="6" s="1"/>
  <c r="A992" i="6" s="1"/>
  <c r="A993" i="6" s="1"/>
  <c r="A994" i="6" s="1"/>
  <c r="A999" i="6" s="1"/>
  <c r="A1000" i="6" s="1"/>
  <c r="A1001" i="6" s="1"/>
  <c r="A1002" i="6" s="1"/>
  <c r="A1006" i="6" s="1"/>
  <c r="A1007" i="6" s="1"/>
  <c r="A1008" i="6" s="1"/>
  <c r="A1011" i="6" s="1"/>
  <c r="A1012" i="6" s="1"/>
  <c r="A1013" i="6" s="1"/>
  <c r="A1014" i="6" s="1"/>
  <c r="A1017" i="6" s="1"/>
  <c r="A1018" i="6" s="1"/>
  <c r="A1019" i="6" s="1"/>
  <c r="A1022" i="6" s="1"/>
  <c r="A1025" i="6" s="1"/>
  <c r="A1026" i="6" s="1"/>
  <c r="A1027" i="6" s="1"/>
  <c r="A1028" i="6" s="1"/>
  <c r="A1031" i="6" s="1"/>
  <c r="A1034" i="6" s="1"/>
  <c r="A1035" i="6" s="1"/>
  <c r="A1036" i="6" s="1"/>
  <c r="A1039" i="6" s="1"/>
  <c r="A1040" i="6" s="1"/>
  <c r="A1041" i="6" s="1"/>
  <c r="A1042" i="6" s="1"/>
  <c r="A1043" i="6" s="1"/>
  <c r="A1044" i="6" s="1"/>
  <c r="A1047" i="6" s="1"/>
  <c r="A1048" i="6" s="1"/>
  <c r="A1049" i="6" s="1"/>
  <c r="A1050" i="6" s="1"/>
  <c r="A1051" i="6" s="1"/>
  <c r="A1052" i="6" s="1"/>
  <c r="A1053" i="6" s="1"/>
  <c r="A1056" i="6" s="1"/>
  <c r="A1057" i="6" s="1"/>
  <c r="A1058" i="6" s="1"/>
  <c r="A1061" i="6" s="1"/>
  <c r="A1062" i="6" s="1"/>
  <c r="A1063" i="6" s="1"/>
  <c r="A1064" i="6" s="1"/>
  <c r="A1065" i="6" s="1"/>
  <c r="A1068" i="6" s="1"/>
  <c r="A1069" i="6" s="1"/>
  <c r="A1070" i="6" s="1"/>
  <c r="A1071" i="6" s="1"/>
  <c r="A1072" i="6" s="1"/>
  <c r="A1073" i="6" s="1"/>
  <c r="A763" i="6"/>
  <c r="G1667" i="6"/>
  <c r="G1665" i="6"/>
  <c r="G1663" i="6"/>
  <c r="G1661" i="6"/>
  <c r="G1659" i="6"/>
  <c r="G1657" i="6"/>
  <c r="G1655" i="6"/>
  <c r="G1653" i="6"/>
  <c r="G1651" i="6"/>
  <c r="G1649" i="6"/>
  <c r="G1647" i="6"/>
  <c r="G1645" i="6"/>
  <c r="G1643" i="6"/>
  <c r="G1641" i="6"/>
  <c r="G1639" i="6"/>
  <c r="G1637" i="6"/>
  <c r="G1635" i="6"/>
  <c r="G1631" i="6"/>
  <c r="G1629" i="6"/>
  <c r="G1627" i="6"/>
  <c r="G1625" i="6"/>
  <c r="G1623" i="6"/>
  <c r="G1621" i="6"/>
  <c r="G1619" i="6"/>
  <c r="G1617" i="6"/>
  <c r="G1615" i="6"/>
  <c r="G1613" i="6"/>
  <c r="G1611" i="6"/>
  <c r="G1609" i="6"/>
  <c r="G1607" i="6"/>
  <c r="G1605" i="6"/>
  <c r="G1603" i="6"/>
  <c r="G1601" i="6"/>
  <c r="G1599" i="6"/>
  <c r="G1595" i="6"/>
  <c r="G1593" i="6"/>
  <c r="G1591" i="6"/>
  <c r="G1589" i="6"/>
  <c r="G1587" i="6"/>
  <c r="G1585" i="6"/>
  <c r="G1583" i="6"/>
  <c r="G1581" i="6"/>
  <c r="G1579" i="6"/>
  <c r="G1577" i="6"/>
  <c r="G1575" i="6"/>
  <c r="G1573" i="6"/>
  <c r="G1571" i="6"/>
  <c r="G1569" i="6"/>
  <c r="G1567" i="6"/>
  <c r="G1565" i="6"/>
  <c r="G1561" i="6"/>
  <c r="G1559" i="6"/>
  <c r="G1557" i="6"/>
  <c r="G1555" i="6"/>
  <c r="G1553" i="6"/>
  <c r="G1551" i="6"/>
  <c r="G1549" i="6"/>
  <c r="G1547" i="6"/>
  <c r="G1545" i="6"/>
  <c r="G1543" i="6"/>
  <c r="G1541" i="6"/>
  <c r="G1539" i="6"/>
  <c r="G1537" i="6"/>
  <c r="G1535" i="6"/>
  <c r="G1533" i="6"/>
  <c r="G1531" i="6"/>
  <c r="G1529" i="6"/>
  <c r="G1527" i="6"/>
  <c r="G1523" i="6"/>
  <c r="G1521" i="6"/>
  <c r="G1519" i="6"/>
  <c r="G1517" i="6"/>
  <c r="G1515" i="6"/>
  <c r="G1513" i="6"/>
  <c r="G1511" i="6"/>
  <c r="G1507" i="6"/>
  <c r="G1505" i="6"/>
  <c r="G1503" i="6"/>
  <c r="G1501" i="6"/>
  <c r="G1499" i="6"/>
  <c r="G1497" i="6"/>
  <c r="G1495" i="6"/>
  <c r="G1493" i="6"/>
  <c r="G1489" i="6"/>
  <c r="G1487" i="6"/>
  <c r="G1485" i="6"/>
  <c r="G1483" i="6"/>
  <c r="G1481" i="6"/>
  <c r="G1479" i="6"/>
  <c r="G1477" i="6"/>
  <c r="G1475" i="6"/>
  <c r="G1473" i="6"/>
  <c r="G1471" i="6"/>
  <c r="G1469" i="6"/>
  <c r="G1467" i="6"/>
  <c r="G1465" i="6"/>
  <c r="G1463" i="6"/>
  <c r="G1461" i="6"/>
  <c r="G1459" i="6"/>
  <c r="G1455" i="6"/>
  <c r="G1453" i="6"/>
  <c r="G1451" i="6"/>
  <c r="G1449" i="6"/>
  <c r="G1445" i="6"/>
  <c r="G1443" i="6"/>
  <c r="G1441" i="6"/>
  <c r="G1439" i="6"/>
  <c r="G1437" i="6"/>
  <c r="G1435" i="6"/>
  <c r="G1433" i="6"/>
  <c r="G1429" i="6"/>
  <c r="G1427" i="6"/>
  <c r="G1425" i="6"/>
  <c r="G1423" i="6"/>
  <c r="G1421" i="6"/>
  <c r="G1419" i="6"/>
  <c r="G1417" i="6"/>
  <c r="G1415" i="6"/>
  <c r="G1413" i="6"/>
  <c r="G1411" i="6"/>
  <c r="G1409" i="6"/>
  <c r="G1407" i="6"/>
  <c r="G1405" i="6"/>
  <c r="G1403" i="6"/>
  <c r="G1401" i="6"/>
  <c r="G1397" i="6"/>
  <c r="G1395" i="6"/>
  <c r="G1393" i="6"/>
  <c r="G1391" i="6"/>
  <c r="G1389" i="6"/>
  <c r="G1387" i="6"/>
  <c r="G1385" i="6"/>
  <c r="G1383" i="6"/>
  <c r="G1379" i="6"/>
  <c r="G1377" i="6"/>
  <c r="G1375" i="6"/>
  <c r="G1373" i="6"/>
  <c r="G1371" i="6"/>
  <c r="G1369" i="6"/>
  <c r="G1367" i="6"/>
  <c r="G1365" i="6"/>
  <c r="G1363" i="6"/>
  <c r="G1361" i="6"/>
  <c r="G1359" i="6"/>
  <c r="G1357" i="6"/>
  <c r="G1355" i="6"/>
  <c r="G1351" i="6"/>
  <c r="G1349" i="6"/>
  <c r="G1347" i="6"/>
  <c r="G1345" i="6"/>
  <c r="G1343" i="6"/>
  <c r="G1341" i="6"/>
  <c r="G1339" i="6"/>
  <c r="G1337" i="6"/>
  <c r="G1335" i="6"/>
  <c r="G1333" i="6"/>
  <c r="G1331" i="6"/>
  <c r="G1329" i="6"/>
  <c r="G1327" i="6"/>
  <c r="G1325" i="6"/>
  <c r="G1323" i="6"/>
  <c r="G1321" i="6"/>
  <c r="G1319" i="6"/>
  <c r="G1317" i="6"/>
  <c r="G1315" i="6"/>
  <c r="G1313" i="6"/>
  <c r="G1311" i="6"/>
  <c r="G1309" i="6"/>
  <c r="G1307" i="6"/>
  <c r="G1305" i="6"/>
  <c r="G1303" i="6"/>
  <c r="G1301" i="6"/>
  <c r="G1299" i="6"/>
  <c r="G1297" i="6"/>
  <c r="G1293" i="6"/>
  <c r="G1291" i="6"/>
  <c r="G1289" i="6"/>
  <c r="G1287" i="6"/>
  <c r="G1285" i="6"/>
  <c r="G1283" i="6"/>
  <c r="G1281" i="6"/>
  <c r="G1279" i="6"/>
  <c r="G1277" i="6"/>
  <c r="G1275" i="6"/>
  <c r="G1273" i="6"/>
  <c r="G1271" i="6"/>
  <c r="G1269" i="6"/>
  <c r="G1267" i="6"/>
  <c r="G1265" i="6"/>
  <c r="G1258" i="6"/>
  <c r="G1256" i="6"/>
  <c r="G1255" i="6"/>
  <c r="G1254" i="6"/>
  <c r="G1253" i="6"/>
  <c r="G1252" i="6"/>
  <c r="G1251" i="6"/>
  <c r="G1250" i="6"/>
  <c r="G1249" i="6"/>
  <c r="G1248" i="6"/>
  <c r="G1247" i="6"/>
  <c r="G1246" i="6"/>
  <c r="G1245" i="6"/>
  <c r="G1244" i="6"/>
  <c r="G1243" i="6"/>
  <c r="G1240" i="6"/>
  <c r="G1239" i="6"/>
  <c r="G1238" i="6"/>
  <c r="G1237" i="6"/>
  <c r="G1236" i="6"/>
  <c r="G1235" i="6"/>
  <c r="G1234" i="6"/>
  <c r="G1233" i="6"/>
  <c r="G1232" i="6"/>
  <c r="G1231" i="6"/>
  <c r="G1230" i="6"/>
  <c r="G1229" i="6"/>
  <c r="G1228" i="6"/>
  <c r="G1227" i="6"/>
  <c r="G1226" i="6"/>
  <c r="G1225" i="6"/>
  <c r="G1224" i="6"/>
  <c r="G1223" i="6"/>
  <c r="G1222" i="6"/>
  <c r="G1221" i="6"/>
  <c r="G1220" i="6"/>
  <c r="G1216" i="6"/>
  <c r="G1215" i="6"/>
  <c r="G1214" i="6"/>
  <c r="G1213" i="6"/>
  <c r="G1212" i="6"/>
  <c r="G1211" i="6"/>
  <c r="G1210" i="6"/>
  <c r="G1209" i="6"/>
  <c r="G1208" i="6"/>
  <c r="G1207" i="6"/>
  <c r="G1206" i="6"/>
  <c r="G1205" i="6"/>
  <c r="G1204" i="6"/>
  <c r="G1203" i="6"/>
  <c r="G1202" i="6"/>
  <c r="G1201" i="6"/>
  <c r="G1200" i="6"/>
  <c r="G1199" i="6"/>
  <c r="G1198" i="6"/>
  <c r="G1195" i="6"/>
  <c r="G1194" i="6"/>
  <c r="G1193" i="6"/>
  <c r="G1192" i="6"/>
  <c r="G1191" i="6"/>
  <c r="G1190" i="6"/>
  <c r="G1189" i="6"/>
  <c r="G1188" i="6"/>
  <c r="G1187" i="6"/>
  <c r="G1186" i="6"/>
  <c r="G1185" i="6"/>
  <c r="G1184" i="6"/>
  <c r="G1183" i="6"/>
  <c r="G1182" i="6"/>
  <c r="G1181" i="6"/>
  <c r="G1180" i="6"/>
  <c r="G1177" i="6"/>
  <c r="G1176" i="6"/>
  <c r="G1175" i="6"/>
  <c r="G1174" i="6"/>
  <c r="G1173" i="6"/>
  <c r="G1170" i="6"/>
  <c r="G1166" i="6"/>
  <c r="G1165" i="6"/>
  <c r="G1164" i="6"/>
  <c r="G1163" i="6"/>
  <c r="G1160" i="6"/>
  <c r="G1158" i="6"/>
  <c r="G1157" i="6"/>
  <c r="G1156" i="6"/>
  <c r="G1155" i="6"/>
  <c r="G1154" i="6"/>
  <c r="G1153" i="6"/>
  <c r="G1152" i="6"/>
  <c r="G1151" i="6"/>
  <c r="G1150" i="6"/>
  <c r="G1149" i="6"/>
  <c r="G1148" i="6"/>
  <c r="G1147" i="6"/>
  <c r="G1146" i="6"/>
  <c r="G1145" i="6"/>
  <c r="G1144" i="6"/>
  <c r="G1141" i="6"/>
  <c r="G1140" i="6"/>
  <c r="G1139" i="6"/>
  <c r="G1138" i="6"/>
  <c r="G1137" i="6"/>
  <c r="G1136" i="6"/>
  <c r="G1135" i="6"/>
  <c r="G1134" i="6"/>
  <c r="G1133" i="6"/>
  <c r="G1132" i="6"/>
  <c r="G1131" i="6"/>
  <c r="G1130" i="6"/>
  <c r="G1129" i="6"/>
  <c r="G1128" i="6"/>
  <c r="G1127" i="6"/>
  <c r="G1124" i="6"/>
  <c r="G1123" i="6"/>
  <c r="G1122" i="6"/>
  <c r="G1121" i="6"/>
  <c r="G1120" i="6"/>
  <c r="G1119" i="6"/>
  <c r="G1118" i="6"/>
  <c r="G1117" i="6"/>
  <c r="G1116" i="6"/>
  <c r="G1115" i="6"/>
  <c r="G1114" i="6"/>
  <c r="G1113" i="6"/>
  <c r="G1112" i="6"/>
  <c r="G1111" i="6"/>
  <c r="G1109" i="6"/>
  <c r="G1108" i="6"/>
  <c r="G1107" i="6"/>
  <c r="G1106" i="6"/>
  <c r="G1105" i="6"/>
  <c r="G1104" i="6"/>
  <c r="G1103" i="6"/>
  <c r="G1102" i="6"/>
  <c r="G1101" i="6"/>
  <c r="G1100" i="6"/>
  <c r="G1099" i="6"/>
  <c r="G1098" i="6"/>
  <c r="G1097" i="6"/>
  <c r="G1096" i="6"/>
  <c r="G1095" i="6"/>
  <c r="G1094" i="6"/>
  <c r="G1093" i="6"/>
  <c r="G1092" i="6"/>
  <c r="G1091" i="6"/>
  <c r="G1090" i="6"/>
  <c r="G1089" i="6"/>
  <c r="G1080" i="6"/>
  <c r="G1079" i="6"/>
  <c r="G1078" i="6"/>
  <c r="G1031" i="6"/>
  <c r="G1028" i="6"/>
  <c r="G1027" i="6"/>
  <c r="G1026" i="6"/>
  <c r="G1025" i="6"/>
  <c r="G1022" i="6"/>
  <c r="G1018" i="6"/>
  <c r="G1014" i="6"/>
  <c r="G1011" i="6"/>
  <c r="G1006" i="6"/>
  <c r="G994" i="6"/>
  <c r="G993" i="6"/>
  <c r="G992" i="6"/>
  <c r="G991" i="6"/>
  <c r="G990" i="6"/>
  <c r="G989" i="6"/>
  <c r="G988" i="6"/>
  <c r="G987" i="6"/>
  <c r="G986" i="6"/>
  <c r="G985" i="6"/>
  <c r="G984" i="6"/>
  <c r="G983" i="6"/>
  <c r="G982" i="6"/>
  <c r="G978" i="6"/>
  <c r="G977" i="6"/>
  <c r="G947" i="6"/>
  <c r="G946" i="6"/>
  <c r="G945" i="6"/>
  <c r="G938" i="6"/>
  <c r="G937" i="6"/>
  <c r="G936" i="6"/>
  <c r="G935" i="6"/>
  <c r="G934" i="6"/>
  <c r="G933" i="6"/>
  <c r="G932" i="6"/>
  <c r="G931" i="6"/>
  <c r="G930" i="6"/>
  <c r="G929" i="6"/>
  <c r="G928" i="6"/>
  <c r="G927" i="6"/>
  <c r="G926" i="6"/>
  <c r="G925" i="6"/>
  <c r="G924" i="6"/>
  <c r="G923" i="6"/>
  <c r="G920" i="6"/>
  <c r="G919" i="6"/>
  <c r="G918" i="6"/>
  <c r="G917" i="6"/>
  <c r="G916" i="6"/>
  <c r="G915" i="6"/>
  <c r="G914" i="6"/>
  <c r="G913" i="6"/>
  <c r="G912" i="6"/>
  <c r="G911" i="6"/>
  <c r="G910" i="6"/>
  <c r="G909" i="6"/>
  <c r="G908" i="6"/>
  <c r="G907" i="6"/>
  <c r="G906" i="6"/>
  <c r="G905" i="6"/>
  <c r="G901" i="6"/>
  <c r="G899" i="6"/>
  <c r="G897" i="6"/>
  <c r="G895" i="6"/>
  <c r="G893" i="6"/>
  <c r="G891" i="6"/>
  <c r="G889" i="6"/>
  <c r="G887" i="6"/>
  <c r="G885" i="6"/>
  <c r="G883" i="6"/>
  <c r="G881" i="6"/>
  <c r="G878" i="6"/>
  <c r="G877" i="6"/>
  <c r="G876" i="6"/>
  <c r="G875" i="6"/>
  <c r="G874" i="6"/>
  <c r="G873" i="6"/>
  <c r="G872" i="6"/>
  <c r="G871" i="6"/>
  <c r="G870" i="6"/>
  <c r="G869" i="6"/>
  <c r="G868" i="6"/>
  <c r="G867" i="6"/>
  <c r="G866" i="6"/>
  <c r="G865" i="6"/>
  <c r="G862" i="6"/>
  <c r="G861" i="6"/>
  <c r="G860" i="6"/>
  <c r="G859" i="6"/>
  <c r="G858" i="6"/>
  <c r="G857" i="6"/>
  <c r="G856" i="6"/>
  <c r="G855" i="6"/>
  <c r="G854" i="6"/>
  <c r="G853" i="6"/>
  <c r="G852" i="6"/>
  <c r="G851" i="6"/>
  <c r="G850" i="6"/>
  <c r="G849" i="6"/>
  <c r="G846" i="6"/>
  <c r="G845" i="6"/>
  <c r="G844" i="6"/>
  <c r="G843" i="6"/>
  <c r="G842" i="6"/>
  <c r="G841" i="6"/>
  <c r="G840" i="6"/>
  <c r="G839" i="6"/>
  <c r="G838" i="6"/>
  <c r="G837" i="6"/>
  <c r="G836" i="6"/>
  <c r="G835" i="6"/>
  <c r="G834" i="6"/>
  <c r="G833" i="6"/>
  <c r="G830" i="6"/>
  <c r="G829" i="6"/>
  <c r="G828" i="6"/>
  <c r="G827" i="6"/>
  <c r="G826" i="6"/>
  <c r="G825" i="6"/>
  <c r="G824" i="6"/>
  <c r="G823" i="6"/>
  <c r="G822" i="6"/>
  <c r="G821" i="6"/>
  <c r="G820" i="6"/>
  <c r="G819" i="6"/>
  <c r="G818" i="6"/>
  <c r="G817" i="6"/>
  <c r="G816" i="6"/>
  <c r="G815" i="6"/>
  <c r="G811" i="6"/>
  <c r="G810" i="6"/>
  <c r="G809" i="6"/>
  <c r="G808" i="6"/>
  <c r="G807" i="6"/>
  <c r="G806" i="6"/>
  <c r="G805" i="6"/>
  <c r="G804" i="6"/>
  <c r="G803" i="6"/>
  <c r="G802" i="6"/>
  <c r="G801" i="6"/>
  <c r="G800" i="6"/>
  <c r="G799" i="6"/>
  <c r="G798" i="6"/>
  <c r="G797" i="6"/>
  <c r="G796" i="6"/>
  <c r="G795" i="6"/>
  <c r="G794" i="6"/>
  <c r="G791" i="6"/>
  <c r="G790" i="6"/>
  <c r="G789" i="6"/>
  <c r="G788" i="6"/>
  <c r="G787" i="6"/>
  <c r="G786" i="6"/>
  <c r="G785" i="6"/>
  <c r="G784" i="6"/>
  <c r="G783" i="6"/>
  <c r="G782" i="6"/>
  <c r="G781" i="6"/>
  <c r="G780" i="6"/>
  <c r="G779" i="6"/>
  <c r="G778" i="6"/>
  <c r="G777" i="6"/>
  <c r="G776" i="6"/>
  <c r="G775" i="6"/>
  <c r="G774" i="6"/>
  <c r="G773" i="6"/>
  <c r="G772" i="6"/>
  <c r="G771" i="6"/>
  <c r="G770" i="6"/>
  <c r="G769" i="6"/>
  <c r="G768" i="6"/>
  <c r="G767" i="6"/>
  <c r="G766" i="6"/>
  <c r="G765" i="6"/>
  <c r="G758" i="6"/>
  <c r="G757" i="6"/>
  <c r="G756" i="6"/>
  <c r="G755" i="6"/>
  <c r="G754" i="6"/>
  <c r="G753" i="6"/>
  <c r="G752" i="6"/>
  <c r="G751" i="6"/>
  <c r="G750" i="6"/>
  <c r="G749" i="6"/>
  <c r="G748" i="6"/>
  <c r="G747" i="6"/>
  <c r="G746" i="6"/>
  <c r="G742" i="6"/>
  <c r="G741" i="6"/>
  <c r="G740" i="6"/>
  <c r="G736" i="6"/>
  <c r="G735" i="6"/>
  <c r="G728" i="6"/>
  <c r="G727" i="6"/>
  <c r="G726" i="6"/>
  <c r="G725" i="6"/>
  <c r="G724" i="6"/>
  <c r="G723" i="6"/>
  <c r="G722" i="6"/>
  <c r="G721" i="6"/>
  <c r="G720" i="6"/>
  <c r="G714" i="6"/>
  <c r="G694" i="6"/>
  <c r="G673" i="6"/>
  <c r="G665" i="6"/>
  <c r="G655" i="6"/>
  <c r="G640" i="6"/>
  <c r="G634" i="6"/>
  <c r="G629" i="6"/>
  <c r="G619" i="6"/>
  <c r="G611" i="6"/>
  <c r="G600" i="6"/>
  <c r="G590" i="6"/>
  <c r="G588" i="6"/>
  <c r="G587" i="6"/>
  <c r="G586" i="6"/>
  <c r="G585" i="6"/>
  <c r="G584" i="6"/>
  <c r="G583" i="6"/>
  <c r="G582" i="6"/>
  <c r="G581" i="6"/>
  <c r="G580" i="6"/>
  <c r="G579" i="6"/>
  <c r="G578" i="6"/>
  <c r="G577" i="6"/>
  <c r="G575" i="6"/>
  <c r="G574" i="6"/>
  <c r="G573" i="6"/>
  <c r="G572" i="6"/>
  <c r="G571" i="6"/>
  <c r="G570" i="6"/>
  <c r="G569" i="6"/>
  <c r="G568" i="6"/>
  <c r="G567" i="6"/>
  <c r="G566" i="6"/>
  <c r="G565" i="6"/>
  <c r="G564" i="6"/>
  <c r="G563" i="6"/>
  <c r="G562" i="6"/>
  <c r="G561" i="6"/>
  <c r="G560" i="6"/>
  <c r="G559" i="6"/>
  <c r="G558" i="6"/>
  <c r="G557" i="6"/>
  <c r="G556" i="6"/>
  <c r="G555" i="6"/>
  <c r="G552" i="6"/>
  <c r="G551" i="6"/>
  <c r="G550" i="6"/>
  <c r="G549" i="6"/>
  <c r="G548" i="6"/>
  <c r="G547" i="6"/>
  <c r="G546" i="6"/>
  <c r="G545" i="6"/>
  <c r="G544" i="6"/>
  <c r="G543" i="6"/>
  <c r="G542" i="6"/>
  <c r="G541" i="6"/>
  <c r="G540" i="6"/>
  <c r="G539" i="6"/>
  <c r="G538" i="6"/>
  <c r="G537" i="6"/>
  <c r="G536" i="6"/>
  <c r="G535" i="6"/>
  <c r="G534" i="6"/>
  <c r="G533" i="6"/>
  <c r="G532" i="6"/>
  <c r="G531" i="6"/>
  <c r="G530" i="6"/>
  <c r="G529" i="6"/>
  <c r="G526" i="6"/>
  <c r="G525" i="6"/>
  <c r="G524" i="6"/>
  <c r="G523" i="6"/>
  <c r="G522" i="6"/>
  <c r="G521" i="6"/>
  <c r="G520" i="6"/>
  <c r="G519" i="6"/>
  <c r="G518" i="6"/>
  <c r="G517" i="6"/>
  <c r="G516" i="6"/>
  <c r="G515" i="6"/>
  <c r="G508" i="6"/>
  <c r="G506" i="6"/>
  <c r="G504" i="6"/>
  <c r="G502" i="6"/>
  <c r="G499" i="6"/>
  <c r="G498" i="6"/>
  <c r="G495" i="6"/>
  <c r="G493" i="6"/>
  <c r="G491" i="6"/>
  <c r="G489" i="6"/>
  <c r="G487" i="6"/>
  <c r="G485" i="6"/>
  <c r="G481" i="6"/>
  <c r="G480" i="6"/>
  <c r="G479" i="6"/>
  <c r="G478" i="6"/>
  <c r="G477" i="6"/>
  <c r="G476" i="6"/>
  <c r="G475" i="6"/>
  <c r="G474" i="6"/>
  <c r="G473" i="6"/>
  <c r="G472" i="6"/>
  <c r="G469" i="6"/>
  <c r="G468" i="6"/>
  <c r="G467" i="6"/>
  <c r="G466" i="6"/>
  <c r="G465" i="6"/>
  <c r="G464" i="6"/>
  <c r="G463" i="6"/>
  <c r="G462" i="6"/>
  <c r="G461" i="6"/>
  <c r="G460" i="6"/>
  <c r="G457" i="6"/>
  <c r="G456" i="6"/>
  <c r="G455" i="6"/>
  <c r="G454" i="6"/>
  <c r="G453" i="6"/>
  <c r="G452" i="6"/>
  <c r="G451" i="6"/>
  <c r="G450" i="6"/>
  <c r="G449" i="6"/>
  <c r="G448" i="6"/>
  <c r="G445" i="6"/>
  <c r="G444" i="6"/>
  <c r="G443" i="6"/>
  <c r="G442" i="6"/>
  <c r="G441" i="6"/>
  <c r="G440" i="6"/>
  <c r="G439" i="6"/>
  <c r="G438" i="6"/>
  <c r="G437" i="6"/>
  <c r="G436" i="6"/>
  <c r="G433" i="6"/>
  <c r="G432" i="6"/>
  <c r="G431" i="6"/>
  <c r="G430" i="6"/>
  <c r="G429" i="6"/>
  <c r="G428" i="6"/>
  <c r="G427" i="6"/>
  <c r="G426" i="6"/>
  <c r="G425" i="6"/>
  <c r="G424" i="6"/>
  <c r="G421" i="6"/>
  <c r="G420" i="6"/>
  <c r="G419" i="6"/>
  <c r="G418" i="6"/>
  <c r="G417" i="6"/>
  <c r="G416" i="6"/>
  <c r="G415" i="6"/>
  <c r="G414" i="6"/>
  <c r="G413" i="6"/>
  <c r="G410" i="6"/>
  <c r="G409" i="6"/>
  <c r="G408" i="6"/>
  <c r="G407" i="6"/>
  <c r="G406" i="6"/>
  <c r="G405" i="6"/>
  <c r="G404" i="6"/>
  <c r="G403" i="6"/>
  <c r="G402" i="6"/>
  <c r="G401" i="6"/>
  <c r="G398" i="6"/>
  <c r="G397" i="6"/>
  <c r="G396" i="6"/>
  <c r="G395" i="6"/>
  <c r="G394" i="6"/>
  <c r="G393" i="6"/>
  <c r="G392" i="6"/>
  <c r="G391" i="6"/>
  <c r="G390" i="6"/>
  <c r="G389" i="6"/>
  <c r="G386" i="6"/>
  <c r="G385" i="6"/>
  <c r="G384" i="6"/>
  <c r="G383" i="6"/>
  <c r="G382" i="6"/>
  <c r="G381" i="6"/>
  <c r="G380" i="6"/>
  <c r="G379" i="6"/>
  <c r="G378" i="6"/>
  <c r="G377" i="6"/>
  <c r="G374" i="6"/>
  <c r="G373" i="6"/>
  <c r="G372" i="6"/>
  <c r="G371" i="6"/>
  <c r="G370" i="6"/>
  <c r="G369" i="6"/>
  <c r="G368" i="6"/>
  <c r="G367" i="6"/>
  <c r="G366" i="6"/>
  <c r="G365" i="6"/>
  <c r="G364" i="6"/>
  <c r="G363" i="6"/>
  <c r="G360" i="6"/>
  <c r="G359" i="6"/>
  <c r="G358" i="6"/>
  <c r="G357" i="6"/>
  <c r="G356" i="6"/>
  <c r="G355" i="6"/>
  <c r="G354" i="6"/>
  <c r="G353" i="6"/>
  <c r="G352" i="6"/>
  <c r="G351" i="6"/>
  <c r="G350" i="6"/>
  <c r="G349" i="6"/>
  <c r="G346" i="6"/>
  <c r="G345" i="6"/>
  <c r="G344" i="6"/>
  <c r="G343" i="6"/>
  <c r="G342" i="6"/>
  <c r="G341" i="6"/>
  <c r="G340" i="6"/>
  <c r="G339" i="6"/>
  <c r="G338" i="6"/>
  <c r="G337" i="6"/>
  <c r="G336" i="6"/>
  <c r="G335" i="6"/>
  <c r="G332" i="6"/>
  <c r="G331" i="6"/>
  <c r="G330" i="6"/>
  <c r="G329" i="6"/>
  <c r="G328" i="6"/>
  <c r="G327" i="6"/>
  <c r="G326" i="6"/>
  <c r="G325" i="6"/>
  <c r="G324" i="6"/>
  <c r="G323" i="6"/>
  <c r="G322" i="6"/>
  <c r="G321" i="6"/>
  <c r="G318" i="6"/>
  <c r="G317" i="6"/>
  <c r="G316" i="6"/>
  <c r="G315" i="6"/>
  <c r="G314" i="6"/>
  <c r="G313" i="6"/>
  <c r="G312" i="6"/>
  <c r="G311" i="6"/>
  <c r="G310" i="6"/>
  <c r="G309" i="6"/>
  <c r="G308" i="6"/>
  <c r="G307" i="6"/>
  <c r="G302" i="6"/>
  <c r="G300" i="6"/>
  <c r="G298" i="6"/>
  <c r="G296" i="6"/>
  <c r="G294" i="6"/>
  <c r="G286" i="6"/>
  <c r="G284" i="6"/>
  <c r="G282" i="6"/>
  <c r="G280" i="6"/>
  <c r="G278" i="6"/>
  <c r="G276" i="6"/>
  <c r="G274" i="6"/>
  <c r="G270" i="6"/>
  <c r="G263" i="6"/>
  <c r="G261" i="6"/>
  <c r="G259" i="6"/>
  <c r="G257" i="6"/>
  <c r="G255" i="6"/>
  <c r="G253" i="6"/>
  <c r="G251" i="6"/>
  <c r="G249" i="6"/>
  <c r="G247" i="6"/>
  <c r="G245" i="6"/>
  <c r="G243" i="6"/>
  <c r="G241" i="6"/>
  <c r="G239" i="6"/>
  <c r="G237" i="6"/>
  <c r="G235" i="6"/>
  <c r="G233" i="6"/>
  <c r="G231" i="6"/>
  <c r="G229" i="6"/>
  <c r="G227" i="6"/>
  <c r="G225" i="6"/>
  <c r="G223" i="6"/>
  <c r="G217" i="6"/>
  <c r="G215" i="6"/>
  <c r="G213" i="6"/>
  <c r="G211" i="6"/>
  <c r="G209" i="6"/>
  <c r="G207" i="6"/>
  <c r="G205" i="6"/>
  <c r="G203" i="6"/>
  <c r="G201" i="6"/>
  <c r="G199" i="6"/>
  <c r="G194" i="6"/>
  <c r="G193" i="6"/>
  <c r="G189" i="6"/>
  <c r="G187" i="6"/>
  <c r="G185" i="6"/>
  <c r="G183" i="6"/>
  <c r="G181" i="6"/>
  <c r="G179" i="6"/>
  <c r="G177" i="6"/>
  <c r="G175" i="6"/>
  <c r="G173" i="6"/>
  <c r="G171" i="6"/>
  <c r="G169" i="6"/>
  <c r="G167" i="6"/>
  <c r="G165" i="6"/>
  <c r="G163" i="6"/>
  <c r="G161" i="6"/>
  <c r="G159" i="6"/>
  <c r="G157" i="6"/>
  <c r="G151" i="6"/>
  <c r="G149" i="6"/>
  <c r="G145" i="6"/>
  <c r="G143" i="6"/>
  <c r="G141" i="6"/>
  <c r="G137" i="6"/>
  <c r="G135" i="6"/>
  <c r="G133" i="6"/>
  <c r="G129" i="6"/>
  <c r="G127" i="6"/>
  <c r="G125" i="6"/>
  <c r="G123" i="6"/>
  <c r="G121" i="6"/>
  <c r="G119" i="6"/>
  <c r="G117" i="6"/>
  <c r="G115" i="6"/>
  <c r="G113" i="6"/>
  <c r="G111" i="6"/>
  <c r="G109" i="6"/>
  <c r="G107" i="6"/>
  <c r="G105" i="6"/>
  <c r="G101" i="6"/>
  <c r="G99" i="6"/>
  <c r="G97" i="6"/>
  <c r="G95" i="6"/>
  <c r="G93" i="6"/>
  <c r="G91" i="6"/>
  <c r="G84" i="6"/>
  <c r="G80" i="6"/>
  <c r="G78" i="6"/>
  <c r="G74" i="6"/>
  <c r="G72" i="6"/>
  <c r="G70" i="6"/>
  <c r="G68" i="6"/>
  <c r="G66" i="6"/>
  <c r="G64" i="6"/>
  <c r="G56" i="6"/>
  <c r="G54" i="6"/>
  <c r="G52" i="6"/>
  <c r="G50" i="6"/>
  <c r="G48" i="6"/>
  <c r="G46" i="6"/>
  <c r="G44" i="6"/>
  <c r="G42" i="6"/>
  <c r="G40" i="6"/>
  <c r="G38" i="6"/>
  <c r="A1079" i="6" l="1"/>
  <c r="A1080" i="6" s="1"/>
  <c r="A1081" i="6" s="1"/>
  <c r="A1082" i="6" s="1"/>
  <c r="A1083" i="6" s="1"/>
  <c r="A1084" i="6" s="1"/>
  <c r="A1085" i="6" s="1"/>
  <c r="A1086" i="6" s="1"/>
  <c r="A1087" i="6" s="1"/>
  <c r="A1088" i="6" s="1"/>
  <c r="A1089" i="6" s="1"/>
  <c r="A1090" i="6" s="1"/>
  <c r="A1091" i="6" s="1"/>
  <c r="A1092" i="6" s="1"/>
  <c r="A1093" i="6" s="1"/>
  <c r="A1094" i="6" s="1"/>
  <c r="A1095" i="6" s="1"/>
  <c r="A1096" i="6" s="1"/>
  <c r="A1097" i="6" s="1"/>
  <c r="A1098" i="6" s="1"/>
  <c r="A1099" i="6" s="1"/>
  <c r="A1100" i="6" s="1"/>
  <c r="A1101" i="6" s="1"/>
  <c r="A1102" i="6" s="1"/>
  <c r="A1103" i="6" s="1"/>
  <c r="A1104" i="6" s="1"/>
  <c r="A1105" i="6" s="1"/>
  <c r="A1106" i="6" s="1"/>
  <c r="A1107" i="6" s="1"/>
  <c r="A1108" i="6" s="1"/>
  <c r="A1109" i="6" s="1"/>
  <c r="A1112" i="6" s="1"/>
  <c r="A1113" i="6" s="1"/>
  <c r="A1114" i="6" s="1"/>
  <c r="A1115" i="6" s="1"/>
  <c r="A1116" i="6" s="1"/>
  <c r="A1117" i="6" s="1"/>
  <c r="A1118" i="6" s="1"/>
  <c r="A1119" i="6" s="1"/>
  <c r="A1120" i="6" s="1"/>
  <c r="A1121" i="6" s="1"/>
  <c r="A1122" i="6" s="1"/>
  <c r="A1123" i="6" s="1"/>
  <c r="A1124" i="6" s="1"/>
  <c r="A1125" i="6" s="1"/>
  <c r="A1126" i="6" s="1"/>
  <c r="A1127" i="6" s="1"/>
  <c r="A1128" i="6" s="1"/>
  <c r="A1129" i="6" s="1"/>
  <c r="A1130" i="6" s="1"/>
  <c r="A1131" i="6" s="1"/>
  <c r="A1132" i="6" s="1"/>
  <c r="A1133" i="6" s="1"/>
  <c r="A1134" i="6" s="1"/>
  <c r="A1135" i="6" s="1"/>
  <c r="A1136" i="6" s="1"/>
  <c r="A1137" i="6" s="1"/>
  <c r="A1138" i="6" s="1"/>
  <c r="A1139" i="6" s="1"/>
  <c r="A1140" i="6" s="1"/>
  <c r="A1141" i="6" s="1"/>
  <c r="A1144" i="6" s="1"/>
  <c r="A1145" i="6" s="1"/>
  <c r="A1146" i="6" s="1"/>
  <c r="A1147" i="6" s="1"/>
  <c r="A1148" i="6" s="1"/>
  <c r="A1149" i="6" s="1"/>
  <c r="A1150" i="6" s="1"/>
  <c r="A1151" i="6" s="1"/>
  <c r="A1152" i="6" s="1"/>
  <c r="A1153" i="6" s="1"/>
  <c r="A1154" i="6" s="1"/>
  <c r="A1155" i="6" s="1"/>
  <c r="A1156" i="6" s="1"/>
  <c r="A1157" i="6" s="1"/>
  <c r="A1158" i="6" s="1"/>
  <c r="A1159" i="6" s="1"/>
  <c r="A1160" i="6" s="1"/>
  <c r="A1163" i="6" s="1"/>
  <c r="A1164" i="6" s="1"/>
  <c r="A1165" i="6" s="1"/>
  <c r="A1166" i="6" s="1"/>
  <c r="A1167" i="6" s="1"/>
  <c r="A1168" i="6" s="1"/>
  <c r="A1169" i="6" s="1"/>
  <c r="A1170" i="6" s="1"/>
  <c r="A1173" i="6" s="1"/>
  <c r="A1174" i="6" s="1"/>
  <c r="A1175" i="6" s="1"/>
  <c r="A1176" i="6" s="1"/>
  <c r="A1177" i="6" s="1"/>
  <c r="A1180" i="6" s="1"/>
  <c r="A1181" i="6" s="1"/>
  <c r="A1182" i="6" s="1"/>
  <c r="A1183" i="6" s="1"/>
  <c r="A1184" i="6" s="1"/>
  <c r="A1185" i="6" s="1"/>
  <c r="A1186" i="6" s="1"/>
  <c r="A1187" i="6" s="1"/>
  <c r="A1188" i="6" s="1"/>
  <c r="A1189" i="6" s="1"/>
  <c r="A1190" i="6" s="1"/>
  <c r="A1191" i="6" s="1"/>
  <c r="A1192" i="6" s="1"/>
  <c r="A1193" i="6" s="1"/>
  <c r="A1194" i="6" s="1"/>
  <c r="A1195" i="6" s="1"/>
  <c r="A1078" i="6"/>
  <c r="B795" i="6"/>
  <c r="B796" i="6" s="1"/>
  <c r="B797" i="6" s="1"/>
  <c r="B798" i="6" s="1"/>
  <c r="B799" i="6" s="1"/>
  <c r="B800" i="6" s="1"/>
  <c r="B801" i="6" s="1"/>
  <c r="B802" i="6" s="1"/>
  <c r="B803" i="6" s="1"/>
  <c r="B804" i="6" s="1"/>
  <c r="B805" i="6" s="1"/>
  <c r="B806" i="6" s="1"/>
  <c r="B807" i="6" s="1"/>
  <c r="B808" i="6" s="1"/>
  <c r="B809" i="6" s="1"/>
  <c r="B810" i="6" s="1"/>
  <c r="B811" i="6" s="1"/>
  <c r="B740" i="6"/>
  <c r="B741" i="6" s="1"/>
  <c r="B742" i="6" s="1"/>
  <c r="B746" i="6" s="1"/>
  <c r="B747" i="6" s="1"/>
  <c r="B748" i="6" s="1"/>
  <c r="B749" i="6" s="1"/>
  <c r="B750" i="6" s="1"/>
  <c r="B751" i="6" s="1"/>
  <c r="B752" i="6" s="1"/>
  <c r="B753" i="6" s="1"/>
  <c r="B754" i="6" s="1"/>
  <c r="B755" i="6" s="1"/>
  <c r="B756" i="6" s="1"/>
  <c r="B757" i="6" s="1"/>
  <c r="B758" i="6" s="1"/>
  <c r="B760" i="6" s="1"/>
  <c r="B762" i="6" s="1"/>
  <c r="B764" i="6" s="1"/>
  <c r="B765" i="6" s="1"/>
  <c r="B766" i="6" s="1"/>
  <c r="B767" i="6" s="1"/>
  <c r="B768" i="6" s="1"/>
  <c r="B769" i="6" s="1"/>
  <c r="B770" i="6" s="1"/>
  <c r="B771" i="6" s="1"/>
  <c r="B772" i="6" s="1"/>
  <c r="B773" i="6" s="1"/>
  <c r="B774" i="6" s="1"/>
  <c r="B775" i="6" s="1"/>
  <c r="B776" i="6" s="1"/>
  <c r="B777" i="6" s="1"/>
  <c r="B778" i="6" s="1"/>
  <c r="B779" i="6" s="1"/>
  <c r="B780" i="6" s="1"/>
  <c r="B781" i="6" s="1"/>
  <c r="B782" i="6" s="1"/>
  <c r="B783" i="6" s="1"/>
  <c r="B784" i="6" s="1"/>
  <c r="B785" i="6" s="1"/>
  <c r="B786" i="6" s="1"/>
  <c r="B787" i="6" s="1"/>
  <c r="B788" i="6" s="1"/>
  <c r="B789" i="6" s="1"/>
  <c r="B790" i="6" s="1"/>
  <c r="B791" i="6" s="1"/>
  <c r="B736" i="6"/>
  <c r="B720" i="6"/>
  <c r="B721" i="6" s="1"/>
  <c r="B722" i="6" s="1"/>
  <c r="B723" i="6" s="1"/>
  <c r="B724" i="6" s="1"/>
  <c r="B725" i="6" s="1"/>
  <c r="B726" i="6" s="1"/>
  <c r="B727" i="6" s="1"/>
  <c r="B728" i="6" s="1"/>
  <c r="B729" i="6" s="1"/>
  <c r="A1198" i="6" l="1"/>
  <c r="A1199" i="6" s="1"/>
  <c r="A1200" i="6" s="1"/>
  <c r="A1201" i="6" s="1"/>
  <c r="A1202" i="6" s="1"/>
  <c r="A1203" i="6" s="1"/>
  <c r="A1204" i="6" s="1"/>
  <c r="A1205" i="6" s="1"/>
  <c r="A1206" i="6" s="1"/>
  <c r="A1207" i="6" s="1"/>
  <c r="A1208" i="6" s="1"/>
  <c r="A1209" i="6" s="1"/>
  <c r="A1210" i="6" s="1"/>
  <c r="A1211" i="6" s="1"/>
  <c r="A1212" i="6" s="1"/>
  <c r="A1213" i="6" s="1"/>
  <c r="A1214" i="6" s="1"/>
  <c r="A1215" i="6" s="1"/>
  <c r="A1216" i="6" s="1"/>
  <c r="G1081" i="6"/>
  <c r="G1082" i="6"/>
  <c r="G1083" i="6"/>
  <c r="G1084" i="6"/>
  <c r="G1085" i="6"/>
  <c r="A1221" i="6" l="1"/>
  <c r="A1222" i="6" s="1"/>
  <c r="A1223" i="6" s="1"/>
  <c r="A1224" i="6" s="1"/>
  <c r="A1225" i="6" s="1"/>
  <c r="A1226" i="6" s="1"/>
  <c r="A1227" i="6" s="1"/>
  <c r="A1228" i="6" s="1"/>
  <c r="A1229" i="6" s="1"/>
  <c r="A1230" i="6" s="1"/>
  <c r="A1231" i="6" s="1"/>
  <c r="A1232" i="6" s="1"/>
  <c r="A1233" i="6" s="1"/>
  <c r="A1234" i="6" s="1"/>
  <c r="A1235" i="6" s="1"/>
  <c r="A1236" i="6" s="1"/>
  <c r="A1237" i="6" s="1"/>
  <c r="A1238" i="6" s="1"/>
  <c r="A1239" i="6" s="1"/>
  <c r="A1240" i="6" s="1"/>
  <c r="A1243" i="6" s="1"/>
  <c r="A1244" i="6" s="1"/>
  <c r="A1245" i="6" s="1"/>
  <c r="A1246" i="6" s="1"/>
  <c r="A1247" i="6" s="1"/>
  <c r="A1248" i="6" s="1"/>
  <c r="A1249" i="6" s="1"/>
  <c r="A1250" i="6" s="1"/>
  <c r="A1251" i="6" s="1"/>
  <c r="A1252" i="6" s="1"/>
  <c r="A1253" i="6" s="1"/>
  <c r="A1254" i="6" s="1"/>
  <c r="A1255" i="6" s="1"/>
  <c r="A1256" i="6" s="1"/>
  <c r="A1257" i="6" s="1"/>
  <c r="A1258" i="6" s="1"/>
  <c r="A1265" i="6" s="1"/>
  <c r="A1267" i="6" s="1"/>
  <c r="A1269" i="6" s="1"/>
  <c r="A1271" i="6" s="1"/>
  <c r="A1273" i="6" s="1"/>
  <c r="A1275" i="6" s="1"/>
  <c r="A1277" i="6" s="1"/>
  <c r="A1279" i="6" s="1"/>
  <c r="A1281" i="6" s="1"/>
  <c r="A1283" i="6" s="1"/>
  <c r="A1285" i="6" s="1"/>
  <c r="A1287" i="6" s="1"/>
  <c r="A1289" i="6" s="1"/>
  <c r="A1291" i="6" s="1"/>
  <c r="A1293" i="6" s="1"/>
  <c r="A1297" i="6" s="1"/>
  <c r="A1299" i="6" s="1"/>
  <c r="A1301" i="6" s="1"/>
  <c r="A1303" i="6" s="1"/>
  <c r="A1305" i="6" s="1"/>
  <c r="A1307" i="6" s="1"/>
  <c r="A1309" i="6" s="1"/>
  <c r="A1311" i="6" s="1"/>
  <c r="A1313" i="6" s="1"/>
  <c r="A1315" i="6" s="1"/>
  <c r="A1317" i="6" s="1"/>
  <c r="A1319" i="6" s="1"/>
  <c r="A1321" i="6" s="1"/>
  <c r="A1323" i="6" s="1"/>
  <c r="A1325" i="6" s="1"/>
  <c r="A1327" i="6" s="1"/>
  <c r="A1329" i="6" s="1"/>
  <c r="A1331" i="6" s="1"/>
  <c r="A1333" i="6" s="1"/>
  <c r="A1335" i="6" s="1"/>
  <c r="A1337" i="6" s="1"/>
  <c r="A1339" i="6" s="1"/>
  <c r="A1341" i="6" s="1"/>
  <c r="A1343" i="6" s="1"/>
  <c r="A1345" i="6" s="1"/>
  <c r="A1347" i="6" s="1"/>
  <c r="A1349" i="6" s="1"/>
  <c r="A1351" i="6" s="1"/>
  <c r="A1355" i="6" s="1"/>
  <c r="A1357" i="6" s="1"/>
  <c r="A1359" i="6" s="1"/>
  <c r="A1361" i="6" s="1"/>
  <c r="A1363" i="6" s="1"/>
  <c r="A1365" i="6" s="1"/>
  <c r="A1367" i="6" s="1"/>
  <c r="A1369" i="6" s="1"/>
  <c r="A1371" i="6" s="1"/>
  <c r="A1373" i="6" s="1"/>
  <c r="A1375" i="6" s="1"/>
  <c r="A1377" i="6" s="1"/>
  <c r="A1379" i="6" s="1"/>
  <c r="A1383" i="6" s="1"/>
  <c r="A1385" i="6" s="1"/>
  <c r="A1387" i="6" s="1"/>
  <c r="A1389" i="6" s="1"/>
  <c r="A1391" i="6" s="1"/>
  <c r="A1393" i="6" s="1"/>
  <c r="A1395" i="6" s="1"/>
  <c r="A1397" i="6" s="1"/>
  <c r="A1401" i="6" s="1"/>
  <c r="A1403" i="6" s="1"/>
  <c r="A1405" i="6" s="1"/>
  <c r="A1407" i="6" s="1"/>
  <c r="A1409" i="6" s="1"/>
  <c r="A1411" i="6" s="1"/>
  <c r="A1413" i="6" s="1"/>
  <c r="A1417" i="6" s="1"/>
  <c r="A1419" i="6" s="1"/>
  <c r="A1421" i="6" s="1"/>
  <c r="A1423" i="6" s="1"/>
  <c r="A1425" i="6" s="1"/>
  <c r="A1427" i="6" s="1"/>
  <c r="A1429" i="6" s="1"/>
  <c r="A1433" i="6" s="1"/>
  <c r="A1435" i="6" s="1"/>
  <c r="A1437" i="6" s="1"/>
  <c r="A1439" i="6" s="1"/>
  <c r="A1441" i="6" s="1"/>
  <c r="A1443" i="6" s="1"/>
  <c r="A1445" i="6" s="1"/>
  <c r="B270" i="6"/>
  <c r="B276" i="6" s="1"/>
  <c r="B278" i="6" s="1"/>
  <c r="B194" i="6"/>
  <c r="A1449" i="6" l="1"/>
  <c r="A1451" i="6" s="1"/>
  <c r="A1453" i="6" s="1"/>
  <c r="A1455" i="6" s="1"/>
  <c r="B280" i="6"/>
  <c r="B282" i="6" s="1"/>
  <c r="B284" i="6" s="1"/>
  <c r="G139" i="6"/>
  <c r="G82" i="6"/>
  <c r="B1265" i="6"/>
  <c r="B1267" i="6" s="1"/>
  <c r="B1269" i="6" s="1"/>
  <c r="B1271" i="6" s="1"/>
  <c r="B1273" i="6" s="1"/>
  <c r="B1275" i="6" s="1"/>
  <c r="B1277" i="6" s="1"/>
  <c r="B1279" i="6" s="1"/>
  <c r="B1281" i="6" s="1"/>
  <c r="B1283" i="6" s="1"/>
  <c r="B1285" i="6" s="1"/>
  <c r="B1287" i="6" s="1"/>
  <c r="B1289" i="6" s="1"/>
  <c r="B1291" i="6" s="1"/>
  <c r="B1293" i="6" s="1"/>
  <c r="B1297" i="6" s="1"/>
  <c r="B1299" i="6" s="1"/>
  <c r="B1301" i="6" s="1"/>
  <c r="B1303" i="6" s="1"/>
  <c r="B1305" i="6" s="1"/>
  <c r="B1307" i="6" s="1"/>
  <c r="B1309" i="6" s="1"/>
  <c r="B1311" i="6" s="1"/>
  <c r="B1315" i="6" s="1"/>
  <c r="B1317" i="6" s="1"/>
  <c r="B1319" i="6" s="1"/>
  <c r="B1321" i="6" s="1"/>
  <c r="B1323" i="6" s="1"/>
  <c r="B1325" i="6" s="1"/>
  <c r="B1327" i="6" s="1"/>
  <c r="G1159" i="6"/>
  <c r="G1088" i="6"/>
  <c r="G1087" i="6"/>
  <c r="G1086" i="6"/>
  <c r="B1078" i="6"/>
  <c r="B1079" i="6" s="1"/>
  <c r="B1080" i="6" s="1"/>
  <c r="B1081" i="6" s="1"/>
  <c r="B1082" i="6" s="1"/>
  <c r="B1083" i="6" s="1"/>
  <c r="B1084" i="6" s="1"/>
  <c r="B1085" i="6" s="1"/>
  <c r="B1086" i="6" s="1"/>
  <c r="B1087" i="6" s="1"/>
  <c r="B1088" i="6" s="1"/>
  <c r="B1089" i="6" s="1"/>
  <c r="B1090" i="6" s="1"/>
  <c r="B1091" i="6" s="1"/>
  <c r="B1092" i="6" s="1"/>
  <c r="B1093" i="6" s="1"/>
  <c r="B1094" i="6" s="1"/>
  <c r="B1095" i="6" s="1"/>
  <c r="B1096" i="6" s="1"/>
  <c r="B1097" i="6" s="1"/>
  <c r="B1098" i="6" s="1"/>
  <c r="B1099" i="6" s="1"/>
  <c r="B1100" i="6" s="1"/>
  <c r="B1101" i="6" s="1"/>
  <c r="B1102" i="6" s="1"/>
  <c r="B1103" i="6" s="1"/>
  <c r="B1104" i="6" s="1"/>
  <c r="B1105" i="6" s="1"/>
  <c r="B1106" i="6" s="1"/>
  <c r="B1107" i="6" s="1"/>
  <c r="B1108" i="6" s="1"/>
  <c r="B1109" i="6" s="1"/>
  <c r="B1112" i="6" s="1"/>
  <c r="B1113" i="6" s="1"/>
  <c r="B1114" i="6" s="1"/>
  <c r="B1115" i="6" s="1"/>
  <c r="B1116" i="6" s="1"/>
  <c r="B1117" i="6" s="1"/>
  <c r="B1118" i="6" s="1"/>
  <c r="B1119" i="6" s="1"/>
  <c r="B1120" i="6" s="1"/>
  <c r="B1121" i="6" s="1"/>
  <c r="B1122" i="6" s="1"/>
  <c r="B1123" i="6" s="1"/>
  <c r="B1124" i="6" s="1"/>
  <c r="B1125" i="6" s="1"/>
  <c r="B1126" i="6" s="1"/>
  <c r="B1127" i="6" s="1"/>
  <c r="B1128" i="6" s="1"/>
  <c r="B1129" i="6" s="1"/>
  <c r="B1130" i="6" s="1"/>
  <c r="B1131" i="6" s="1"/>
  <c r="B1132" i="6" s="1"/>
  <c r="B1133" i="6" s="1"/>
  <c r="B1134" i="6" s="1"/>
  <c r="B1135" i="6" s="1"/>
  <c r="B1136" i="6" s="1"/>
  <c r="B1137" i="6" s="1"/>
  <c r="B1138" i="6" s="1"/>
  <c r="B1139" i="6" s="1"/>
  <c r="B1140" i="6" s="1"/>
  <c r="B1141" i="6" s="1"/>
  <c r="B1144" i="6" s="1"/>
  <c r="B1145" i="6" s="1"/>
  <c r="B1146" i="6" s="1"/>
  <c r="B1147" i="6" s="1"/>
  <c r="B1148" i="6" s="1"/>
  <c r="B1149" i="6" s="1"/>
  <c r="B1150" i="6" s="1"/>
  <c r="B1151" i="6" s="1"/>
  <c r="B1152" i="6" s="1"/>
  <c r="B1153" i="6" s="1"/>
  <c r="B1154" i="6" s="1"/>
  <c r="B1155" i="6" s="1"/>
  <c r="B1156" i="6" s="1"/>
  <c r="B1157" i="6" s="1"/>
  <c r="B1158" i="6" s="1"/>
  <c r="B1159" i="6" s="1"/>
  <c r="B1160" i="6" s="1"/>
  <c r="B1163" i="6" s="1"/>
  <c r="B1164" i="6" s="1"/>
  <c r="B1165" i="6" s="1"/>
  <c r="B1166" i="6" s="1"/>
  <c r="B1167" i="6" s="1"/>
  <c r="B1168" i="6" s="1"/>
  <c r="B1169" i="6" s="1"/>
  <c r="B1170" i="6" s="1"/>
  <c r="B1173" i="6" s="1"/>
  <c r="B1174" i="6" s="1"/>
  <c r="B1175" i="6" s="1"/>
  <c r="B1176" i="6" s="1"/>
  <c r="B1177" i="6" s="1"/>
  <c r="B1180" i="6" s="1"/>
  <c r="B1181" i="6" s="1"/>
  <c r="B1182" i="6" s="1"/>
  <c r="B1183" i="6" s="1"/>
  <c r="B1184" i="6" s="1"/>
  <c r="B1185" i="6" s="1"/>
  <c r="B1186" i="6" s="1"/>
  <c r="B1187" i="6" s="1"/>
  <c r="B1188" i="6" s="1"/>
  <c r="B1189" i="6" s="1"/>
  <c r="B1190" i="6" s="1"/>
  <c r="B1191" i="6" s="1"/>
  <c r="B1192" i="6" s="1"/>
  <c r="B1193" i="6" s="1"/>
  <c r="B1194" i="6" s="1"/>
  <c r="B1195" i="6" s="1"/>
  <c r="B1198" i="6" s="1"/>
  <c r="B1199" i="6" s="1"/>
  <c r="B1200" i="6" s="1"/>
  <c r="B1201" i="6" s="1"/>
  <c r="B1202" i="6" s="1"/>
  <c r="B1203" i="6" s="1"/>
  <c r="B1204" i="6" s="1"/>
  <c r="B1205" i="6" s="1"/>
  <c r="B1206" i="6" s="1"/>
  <c r="B1207" i="6" s="1"/>
  <c r="B1208" i="6" s="1"/>
  <c r="B1209" i="6" s="1"/>
  <c r="B1210" i="6" s="1"/>
  <c r="B1211" i="6" s="1"/>
  <c r="B1212" i="6" s="1"/>
  <c r="B1213" i="6" s="1"/>
  <c r="B1214" i="6" s="1"/>
  <c r="B1215" i="6" s="1"/>
  <c r="B1216" i="6" s="1"/>
  <c r="B1221" i="6" s="1"/>
  <c r="B1222" i="6" s="1"/>
  <c r="B1223" i="6" s="1"/>
  <c r="B1224" i="6" s="1"/>
  <c r="B1225" i="6" s="1"/>
  <c r="B1226" i="6" s="1"/>
  <c r="B1227" i="6" s="1"/>
  <c r="B1228" i="6" s="1"/>
  <c r="B1229" i="6" s="1"/>
  <c r="B1230" i="6" s="1"/>
  <c r="B1231" i="6" s="1"/>
  <c r="B1232" i="6" s="1"/>
  <c r="B1233" i="6" s="1"/>
  <c r="B1234" i="6" s="1"/>
  <c r="B1235" i="6" s="1"/>
  <c r="B1236" i="6" s="1"/>
  <c r="B1237" i="6" s="1"/>
  <c r="B1238" i="6" s="1"/>
  <c r="B1239" i="6" s="1"/>
  <c r="B1240" i="6" s="1"/>
  <c r="B1243" i="6" s="1"/>
  <c r="B1244" i="6" s="1"/>
  <c r="B1245" i="6" s="1"/>
  <c r="B1246" i="6" s="1"/>
  <c r="B1247" i="6" s="1"/>
  <c r="B1248" i="6" s="1"/>
  <c r="B1249" i="6" s="1"/>
  <c r="B1250" i="6" s="1"/>
  <c r="B1251" i="6" s="1"/>
  <c r="B1252" i="6" s="1"/>
  <c r="B1253" i="6" s="1"/>
  <c r="B1254" i="6" s="1"/>
  <c r="B1255" i="6" s="1"/>
  <c r="B1256" i="6" s="1"/>
  <c r="B1257" i="6" s="1"/>
  <c r="B1258" i="6" s="1"/>
  <c r="A1459" i="6" l="1"/>
  <c r="A1461" i="6" s="1"/>
  <c r="A1463" i="6" s="1"/>
  <c r="A1465" i="6" s="1"/>
  <c r="A1467" i="6" s="1"/>
  <c r="A1469" i="6" s="1"/>
  <c r="A1471" i="6" s="1"/>
  <c r="A1473" i="6" s="1"/>
  <c r="A1475" i="6" s="1"/>
  <c r="A1477" i="6" s="1"/>
  <c r="A1479" i="6" s="1"/>
  <c r="A1481" i="6" s="1"/>
  <c r="A1483" i="6" s="1"/>
  <c r="A1485" i="6" s="1"/>
  <c r="A1487" i="6" s="1"/>
  <c r="A1489" i="6" s="1"/>
  <c r="B1355" i="6"/>
  <c r="B1357" i="6" s="1"/>
  <c r="B1359" i="6" s="1"/>
  <c r="B1361" i="6" s="1"/>
  <c r="B1363" i="6" s="1"/>
  <c r="B1365" i="6" s="1"/>
  <c r="B1367" i="6" s="1"/>
  <c r="B1369" i="6" s="1"/>
  <c r="B1371" i="6" s="1"/>
  <c r="B1373" i="6" s="1"/>
  <c r="B1375" i="6" s="1"/>
  <c r="B1377" i="6" s="1"/>
  <c r="B1379" i="6" s="1"/>
  <c r="B1383" i="6" s="1"/>
  <c r="B1385" i="6" s="1"/>
  <c r="B1387" i="6" s="1"/>
  <c r="B1389" i="6" s="1"/>
  <c r="B1391" i="6" s="1"/>
  <c r="B1393" i="6" s="1"/>
  <c r="B1395" i="6" s="1"/>
  <c r="B1397" i="6" s="1"/>
  <c r="B1401" i="6" s="1"/>
  <c r="B1403" i="6" s="1"/>
  <c r="B1405" i="6" s="1"/>
  <c r="B1407" i="6" s="1"/>
  <c r="B1409" i="6" s="1"/>
  <c r="B1411" i="6" s="1"/>
  <c r="B1413" i="6" s="1"/>
  <c r="B1417" i="6" s="1"/>
  <c r="B1421" i="6" s="1"/>
  <c r="B1423" i="6" s="1"/>
  <c r="B1425" i="6" s="1"/>
  <c r="B1427" i="6" s="1"/>
  <c r="B1429" i="6" s="1"/>
  <c r="B1433" i="6" s="1"/>
  <c r="B1435" i="6" s="1"/>
  <c r="B1437" i="6" s="1"/>
  <c r="B1439" i="6" s="1"/>
  <c r="B1441" i="6" s="1"/>
  <c r="B1443" i="6" s="1"/>
  <c r="B1445" i="6" s="1"/>
  <c r="B1449" i="6" s="1"/>
  <c r="B1451" i="6" s="1"/>
  <c r="B1453" i="6" s="1"/>
  <c r="B1455" i="6" s="1"/>
  <c r="B1459" i="6" s="1"/>
  <c r="B1461" i="6" s="1"/>
  <c r="B1463" i="6" s="1"/>
  <c r="B1465" i="6" s="1"/>
  <c r="B1467" i="6" s="1"/>
  <c r="B1469" i="6" s="1"/>
  <c r="B1471" i="6" s="1"/>
  <c r="B1473" i="6" s="1"/>
  <c r="B1475" i="6" s="1"/>
  <c r="B1477" i="6" s="1"/>
  <c r="B1479" i="6" s="1"/>
  <c r="B1481" i="6" s="1"/>
  <c r="B1483" i="6" s="1"/>
  <c r="B1485" i="6" s="1"/>
  <c r="B1487" i="6" s="1"/>
  <c r="B1489" i="6" s="1"/>
  <c r="B1493" i="6" s="1"/>
  <c r="B1495" i="6" s="1"/>
  <c r="B1497" i="6" s="1"/>
  <c r="B1499" i="6" s="1"/>
  <c r="B1501" i="6" s="1"/>
  <c r="B1503" i="6" s="1"/>
  <c r="B1505" i="6" s="1"/>
  <c r="B1507" i="6" s="1"/>
  <c r="B1511" i="6" s="1"/>
  <c r="B1513" i="6" s="1"/>
  <c r="B1515" i="6" s="1"/>
  <c r="B1517" i="6" s="1"/>
  <c r="B1519" i="6" s="1"/>
  <c r="B1521" i="6" s="1"/>
  <c r="B1523" i="6" s="1"/>
  <c r="B1527" i="6" s="1"/>
  <c r="B1529" i="6" s="1"/>
  <c r="B1531" i="6" s="1"/>
  <c r="B1533" i="6" s="1"/>
  <c r="B1535" i="6" s="1"/>
  <c r="B1537" i="6" s="1"/>
  <c r="B1539" i="6" s="1"/>
  <c r="B1541" i="6" s="1"/>
  <c r="B1543" i="6" s="1"/>
  <c r="B1545" i="6" s="1"/>
  <c r="B1547" i="6" s="1"/>
  <c r="B1549" i="6" s="1"/>
  <c r="B1551" i="6" s="1"/>
  <c r="B1553" i="6" s="1"/>
  <c r="B1555" i="6" s="1"/>
  <c r="B1557" i="6" s="1"/>
  <c r="B1559" i="6" s="1"/>
  <c r="B1561" i="6" s="1"/>
  <c r="B1583" i="6" s="1"/>
  <c r="B1585" i="6" s="1"/>
  <c r="B1587" i="6" s="1"/>
  <c r="B1589" i="6" s="1"/>
  <c r="B1591" i="6" s="1"/>
  <c r="B1593" i="6" s="1"/>
  <c r="B1595" i="6" s="1"/>
  <c r="B1599" i="6" s="1"/>
  <c r="B1601" i="6" s="1"/>
  <c r="B1603" i="6" s="1"/>
  <c r="B1605" i="6" s="1"/>
  <c r="B1607" i="6" s="1"/>
  <c r="B1609" i="6" s="1"/>
  <c r="B1611" i="6" s="1"/>
  <c r="B1613" i="6" s="1"/>
  <c r="B1615" i="6" s="1"/>
  <c r="B1617" i="6" s="1"/>
  <c r="B1619" i="6" s="1"/>
  <c r="B1621" i="6" s="1"/>
  <c r="B1623" i="6" s="1"/>
  <c r="B1625" i="6" s="1"/>
  <c r="B1627" i="6" s="1"/>
  <c r="B1629" i="6" s="1"/>
  <c r="B1631" i="6" s="1"/>
  <c r="B1635" i="6" s="1"/>
  <c r="B1637" i="6" s="1"/>
  <c r="B1639" i="6" s="1"/>
  <c r="B1641" i="6" s="1"/>
  <c r="B1643" i="6" s="1"/>
  <c r="B1645" i="6" s="1"/>
  <c r="B1647" i="6" s="1"/>
  <c r="B1649" i="6" s="1"/>
  <c r="B1651" i="6" s="1"/>
  <c r="B1653" i="6" s="1"/>
  <c r="B1655" i="6" s="1"/>
  <c r="B1657" i="6" s="1"/>
  <c r="B1659" i="6" s="1"/>
  <c r="B1661" i="6" s="1"/>
  <c r="B1663" i="6" s="1"/>
  <c r="B1665" i="6" s="1"/>
  <c r="B1667" i="6" s="1"/>
  <c r="G1168" i="6"/>
  <c r="G1167" i="6"/>
  <c r="G1126" i="6"/>
  <c r="G1125" i="6"/>
  <c r="G1169" i="6"/>
  <c r="G1019" i="6"/>
  <c r="G1017" i="6"/>
  <c r="G1013" i="6"/>
  <c r="G1012" i="6"/>
  <c r="G1008" i="6"/>
  <c r="G1007" i="6"/>
  <c r="G1002" i="6"/>
  <c r="G1001" i="6"/>
  <c r="G1000" i="6"/>
  <c r="G999" i="6"/>
  <c r="G974" i="6"/>
  <c r="G973" i="6"/>
  <c r="G972" i="6"/>
  <c r="G969" i="6"/>
  <c r="G968" i="6"/>
  <c r="G967" i="6"/>
  <c r="G964" i="6"/>
  <c r="G963" i="6"/>
  <c r="G962" i="6"/>
  <c r="G958" i="6"/>
  <c r="G957" i="6"/>
  <c r="G956" i="6"/>
  <c r="G953" i="6"/>
  <c r="G952" i="6"/>
  <c r="G951" i="6"/>
  <c r="A1493" i="6" l="1"/>
  <c r="A1495" i="6" s="1"/>
  <c r="A1497" i="6" s="1"/>
  <c r="A1499" i="6" s="1"/>
  <c r="A1501" i="6" s="1"/>
  <c r="A1503" i="6" s="1"/>
  <c r="A1505" i="6" s="1"/>
  <c r="A1507" i="6" s="1"/>
  <c r="G1670" i="6"/>
  <c r="G1671" i="6" s="1"/>
  <c r="G1672" i="6" s="1"/>
  <c r="B38" i="6"/>
  <c r="B40" i="6" s="1"/>
  <c r="B42" i="6" s="1"/>
  <c r="B44" i="6" s="1"/>
  <c r="B46" i="6" s="1"/>
  <c r="B48" i="6" s="1"/>
  <c r="B50" i="6" s="1"/>
  <c r="B52" i="6" s="1"/>
  <c r="B54" i="6" s="1"/>
  <c r="B56" i="6" s="1"/>
  <c r="A1511" i="6" l="1"/>
  <c r="A1513" i="6" s="1"/>
  <c r="A1515" i="6" s="1"/>
  <c r="A1517" i="6" s="1"/>
  <c r="A1519" i="6" s="1"/>
  <c r="A1521" i="6" s="1"/>
  <c r="A1523" i="6" s="1"/>
  <c r="B157" i="6"/>
  <c r="B159" i="6" s="1"/>
  <c r="B161" i="6" s="1"/>
  <c r="B163" i="6" s="1"/>
  <c r="B165" i="6" s="1"/>
  <c r="B167" i="6" s="1"/>
  <c r="B169" i="6" s="1"/>
  <c r="B171" i="6" s="1"/>
  <c r="B173" i="6" s="1"/>
  <c r="B175" i="6" s="1"/>
  <c r="B177" i="6" s="1"/>
  <c r="B179" i="6" s="1"/>
  <c r="B181" i="6" s="1"/>
  <c r="B183" i="6" s="1"/>
  <c r="B185" i="6" s="1"/>
  <c r="B187" i="6" s="1"/>
  <c r="B189" i="6" s="1"/>
  <c r="A1527" i="6" l="1"/>
  <c r="A1529" i="6" s="1"/>
  <c r="A1531" i="6" s="1"/>
  <c r="A1533" i="6" s="1"/>
  <c r="A1535" i="6" s="1"/>
  <c r="A1537" i="6" s="1"/>
  <c r="A1539" i="6" s="1"/>
  <c r="A1541" i="6" s="1"/>
  <c r="A1543" i="6" s="1"/>
  <c r="A1545" i="6" s="1"/>
  <c r="A1547" i="6" s="1"/>
  <c r="A1549" i="6" s="1"/>
  <c r="A1551" i="6" s="1"/>
  <c r="A1553" i="6" s="1"/>
  <c r="A1555" i="6" s="1"/>
  <c r="A1557" i="6" s="1"/>
  <c r="A1559" i="6" s="1"/>
  <c r="A1561" i="6" s="1"/>
  <c r="B223" i="6"/>
  <c r="B225" i="6" s="1"/>
  <c r="B227" i="6" s="1"/>
  <c r="B229" i="6" s="1"/>
  <c r="B231" i="6" s="1"/>
  <c r="B233" i="6" s="1"/>
  <c r="B235" i="6" s="1"/>
  <c r="B237" i="6" s="1"/>
  <c r="B239" i="6" s="1"/>
  <c r="B241" i="6" s="1"/>
  <c r="B243" i="6" s="1"/>
  <c r="B245" i="6" s="1"/>
  <c r="B247" i="6" s="1"/>
  <c r="B249" i="6" s="1"/>
  <c r="B251" i="6" s="1"/>
  <c r="B253" i="6" s="1"/>
  <c r="B255" i="6" s="1"/>
  <c r="B257" i="6" s="1"/>
  <c r="B259" i="6" s="1"/>
  <c r="B261" i="6" s="1"/>
  <c r="B263" i="6" s="1"/>
  <c r="A1565" i="6" l="1"/>
  <c r="A1567" i="6" s="1"/>
  <c r="A1569" i="6" s="1"/>
  <c r="A1571" i="6" s="1"/>
  <c r="A1573" i="6" s="1"/>
  <c r="A1575" i="6" s="1"/>
  <c r="A1577" i="6" s="1"/>
  <c r="A1579" i="6" s="1"/>
  <c r="A1581" i="6" s="1"/>
  <c r="A1583" i="6" s="1"/>
  <c r="A1585" i="6" s="1"/>
  <c r="A1587" i="6" s="1"/>
  <c r="A1589" i="6" s="1"/>
  <c r="A1591" i="6" s="1"/>
  <c r="A1593" i="6" s="1"/>
  <c r="A1595" i="6" s="1"/>
  <c r="B64" i="6"/>
  <c r="B68" i="6" s="1"/>
  <c r="B70" i="6" s="1"/>
  <c r="B72" i="6" s="1"/>
  <c r="B74" i="6" s="1"/>
  <c r="A1599" i="6" l="1"/>
  <c r="A1601" i="6" s="1"/>
  <c r="A1603" i="6" s="1"/>
  <c r="A1605" i="6" s="1"/>
  <c r="A1607" i="6" s="1"/>
  <c r="A1609" i="6" s="1"/>
  <c r="A1611" i="6" s="1"/>
  <c r="A1613" i="6" s="1"/>
  <c r="A1615" i="6" s="1"/>
  <c r="A1617" i="6" s="1"/>
  <c r="A1619" i="6" s="1"/>
  <c r="A1621" i="6" s="1"/>
  <c r="A1623" i="6" s="1"/>
  <c r="A1625" i="6" s="1"/>
  <c r="A1627" i="6" s="1"/>
  <c r="A1629" i="6" s="1"/>
  <c r="A1631" i="6" s="1"/>
  <c r="B78" i="6"/>
  <c r="B80" i="6" s="1"/>
  <c r="B82" i="6" s="1"/>
  <c r="B84" i="6" s="1"/>
  <c r="B199" i="6"/>
  <c r="B201" i="6" s="1"/>
  <c r="B203" i="6" s="1"/>
  <c r="B205" i="6" s="1"/>
  <c r="B207" i="6" s="1"/>
  <c r="B209" i="6" s="1"/>
  <c r="B215" i="6" s="1"/>
  <c r="B217" i="6" s="1"/>
  <c r="B485" i="6"/>
  <c r="B307" i="6"/>
  <c r="B308" i="6" s="1"/>
  <c r="B309" i="6" s="1"/>
  <c r="B310" i="6" s="1"/>
  <c r="B311" i="6" s="1"/>
  <c r="B312" i="6" s="1"/>
  <c r="B313" i="6" s="1"/>
  <c r="B314" i="6" s="1"/>
  <c r="B315" i="6" s="1"/>
  <c r="B316" i="6" s="1"/>
  <c r="B317" i="6" s="1"/>
  <c r="B318" i="6" s="1"/>
  <c r="B321" i="6" s="1"/>
  <c r="B322" i="6" s="1"/>
  <c r="B323" i="6" s="1"/>
  <c r="B324" i="6" s="1"/>
  <c r="B325" i="6" s="1"/>
  <c r="B326" i="6" s="1"/>
  <c r="B327" i="6" s="1"/>
  <c r="B328" i="6" s="1"/>
  <c r="B329" i="6" s="1"/>
  <c r="B330" i="6" s="1"/>
  <c r="B331" i="6" s="1"/>
  <c r="B332" i="6" s="1"/>
  <c r="B335" i="6" s="1"/>
  <c r="B336" i="6" s="1"/>
  <c r="B337" i="6" s="1"/>
  <c r="B338" i="6" s="1"/>
  <c r="B339" i="6" s="1"/>
  <c r="B340" i="6" s="1"/>
  <c r="B341" i="6" s="1"/>
  <c r="B342" i="6" s="1"/>
  <c r="B343" i="6" s="1"/>
  <c r="B344" i="6" s="1"/>
  <c r="B345" i="6" s="1"/>
  <c r="B346" i="6" s="1"/>
  <c r="B349" i="6" s="1"/>
  <c r="B350" i="6" s="1"/>
  <c r="B351" i="6" s="1"/>
  <c r="B352" i="6" s="1"/>
  <c r="B353" i="6" s="1"/>
  <c r="B354" i="6" s="1"/>
  <c r="B355" i="6" s="1"/>
  <c r="B356" i="6" s="1"/>
  <c r="B357" i="6" s="1"/>
  <c r="B358" i="6" s="1"/>
  <c r="B359" i="6" s="1"/>
  <c r="B360" i="6" s="1"/>
  <c r="B363" i="6" s="1"/>
  <c r="B364" i="6" s="1"/>
  <c r="B365" i="6" s="1"/>
  <c r="B366" i="6" s="1"/>
  <c r="B367" i="6" s="1"/>
  <c r="B368" i="6" s="1"/>
  <c r="B369" i="6" s="1"/>
  <c r="B370" i="6" s="1"/>
  <c r="B371" i="6" s="1"/>
  <c r="B372" i="6" s="1"/>
  <c r="B373" i="6" s="1"/>
  <c r="B374" i="6" s="1"/>
  <c r="B377" i="6" s="1"/>
  <c r="B378" i="6" s="1"/>
  <c r="B379" i="6" s="1"/>
  <c r="B380" i="6" s="1"/>
  <c r="B381" i="6" s="1"/>
  <c r="B382" i="6" s="1"/>
  <c r="B383" i="6" s="1"/>
  <c r="B384" i="6" s="1"/>
  <c r="B385" i="6" s="1"/>
  <c r="B386" i="6" s="1"/>
  <c r="B389" i="6" s="1"/>
  <c r="B390" i="6" s="1"/>
  <c r="B391" i="6" s="1"/>
  <c r="B392" i="6" s="1"/>
  <c r="B393" i="6" s="1"/>
  <c r="B394" i="6" s="1"/>
  <c r="B395" i="6" s="1"/>
  <c r="B396" i="6" s="1"/>
  <c r="B397" i="6" s="1"/>
  <c r="B398" i="6" s="1"/>
  <c r="B401" i="6" s="1"/>
  <c r="B402" i="6" s="1"/>
  <c r="B403" i="6" s="1"/>
  <c r="B404" i="6" s="1"/>
  <c r="B405" i="6" s="1"/>
  <c r="B406" i="6" s="1"/>
  <c r="B407" i="6" s="1"/>
  <c r="B408" i="6" s="1"/>
  <c r="B409" i="6" s="1"/>
  <c r="B410" i="6" s="1"/>
  <c r="B414" i="6" s="1"/>
  <c r="B415" i="6" s="1"/>
  <c r="B416" i="6" s="1"/>
  <c r="B417" i="6" s="1"/>
  <c r="B418" i="6" s="1"/>
  <c r="B419" i="6" s="1"/>
  <c r="B420" i="6" s="1"/>
  <c r="B421" i="6" s="1"/>
  <c r="B424" i="6" s="1"/>
  <c r="B425" i="6" s="1"/>
  <c r="B426" i="6" s="1"/>
  <c r="B427" i="6" s="1"/>
  <c r="B428" i="6" s="1"/>
  <c r="B429" i="6" s="1"/>
  <c r="B430" i="6" s="1"/>
  <c r="B431" i="6" s="1"/>
  <c r="B432" i="6" s="1"/>
  <c r="B433" i="6" s="1"/>
  <c r="B436" i="6" s="1"/>
  <c r="B437" i="6" s="1"/>
  <c r="B438" i="6" s="1"/>
  <c r="B439" i="6" s="1"/>
  <c r="B440" i="6" s="1"/>
  <c r="B441" i="6" s="1"/>
  <c r="B442" i="6" s="1"/>
  <c r="B443" i="6" s="1"/>
  <c r="B444" i="6" s="1"/>
  <c r="B445" i="6" s="1"/>
  <c r="B448" i="6" s="1"/>
  <c r="B449" i="6" s="1"/>
  <c r="B450" i="6" s="1"/>
  <c r="B451" i="6" s="1"/>
  <c r="B452" i="6" s="1"/>
  <c r="B453" i="6" s="1"/>
  <c r="B454" i="6" s="1"/>
  <c r="B455" i="6" s="1"/>
  <c r="B456" i="6" s="1"/>
  <c r="B457" i="6" s="1"/>
  <c r="B460" i="6" s="1"/>
  <c r="B461" i="6" s="1"/>
  <c r="B462" i="6" s="1"/>
  <c r="B463" i="6" s="1"/>
  <c r="B464" i="6" s="1"/>
  <c r="B465" i="6" s="1"/>
  <c r="B466" i="6" s="1"/>
  <c r="B467" i="6" s="1"/>
  <c r="B468" i="6" s="1"/>
  <c r="B469" i="6" s="1"/>
  <c r="B473" i="6" s="1"/>
  <c r="B474" i="6" s="1"/>
  <c r="B475" i="6" s="1"/>
  <c r="B476" i="6" s="1"/>
  <c r="B477" i="6" s="1"/>
  <c r="B478" i="6" s="1"/>
  <c r="B479" i="6" s="1"/>
  <c r="B480" i="6" s="1"/>
  <c r="B481" i="6" s="1"/>
  <c r="A1635" i="6" l="1"/>
  <c r="A1637" i="6" s="1"/>
  <c r="A1639" i="6" s="1"/>
  <c r="A1641" i="6" s="1"/>
  <c r="A1643" i="6" s="1"/>
  <c r="A1645" i="6" s="1"/>
  <c r="A1647" i="6" s="1"/>
  <c r="A1649" i="6" s="1"/>
  <c r="A1651" i="6" s="1"/>
  <c r="A1653" i="6" s="1"/>
  <c r="A1655" i="6" s="1"/>
  <c r="A1657" i="6" s="1"/>
  <c r="A1659" i="6" s="1"/>
  <c r="A1661" i="6" s="1"/>
  <c r="A1663" i="6" s="1"/>
  <c r="A1665" i="6" s="1"/>
  <c r="A1667" i="6" s="1"/>
  <c r="B487" i="6"/>
  <c r="B489" i="6" s="1"/>
  <c r="B491" i="6" s="1"/>
  <c r="B493" i="6" s="1"/>
  <c r="B495" i="6" s="1"/>
  <c r="B498" i="6" s="1"/>
  <c r="B499" i="6" s="1"/>
  <c r="B502" i="6" s="1"/>
  <c r="B504" i="6" s="1"/>
  <c r="B506" i="6" s="1"/>
  <c r="B508" i="6" s="1"/>
</calcChain>
</file>

<file path=xl/sharedStrings.xml><?xml version="1.0" encoding="utf-8"?>
<sst xmlns="http://schemas.openxmlformats.org/spreadsheetml/2006/main" count="2324" uniqueCount="1011">
  <si>
    <t>No.</t>
  </si>
  <si>
    <t>CONCEPTO</t>
  </si>
  <si>
    <t>UNID.</t>
  </si>
  <si>
    <t>ML</t>
  </si>
  <si>
    <t>AIRE ACONDICIONADO</t>
  </si>
  <si>
    <t>GASES MEDICINALES</t>
  </si>
  <si>
    <t>PZA.</t>
  </si>
  <si>
    <t>PZA</t>
  </si>
  <si>
    <t>M2</t>
  </si>
  <si>
    <t>M3</t>
  </si>
  <si>
    <t>KG</t>
  </si>
  <si>
    <t>HERRERÍA</t>
  </si>
  <si>
    <t>VARIOS</t>
  </si>
  <si>
    <t>ALBAÑILERÍA</t>
  </si>
  <si>
    <t>ACABADOS</t>
  </si>
  <si>
    <t/>
  </si>
  <si>
    <t>P I S O S</t>
  </si>
  <si>
    <t>M U R O S</t>
  </si>
  <si>
    <t xml:space="preserve">PZA </t>
  </si>
  <si>
    <t>CANCELERÍA</t>
  </si>
  <si>
    <t>PLANTA BAJA</t>
  </si>
  <si>
    <t>F I R M E S</t>
  </si>
  <si>
    <t>P L A F O N E S</t>
  </si>
  <si>
    <t>BARANDAL Y PASAMANOS</t>
  </si>
  <si>
    <t>CANTIDAD</t>
  </si>
  <si>
    <t>OBRA EXTERIOR</t>
  </si>
  <si>
    <t xml:space="preserve"> RESUMEN DE PARTIDAS</t>
  </si>
  <si>
    <t>m2</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</si>
  <si>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</si>
  <si>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</si>
  <si>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LIMPIEZA GENERAL DURANTE EL PROCESO DE LA OBRA PERTENECIENTE A ESTE CONTRATO CON ACARREOS FUERA DE LA OBRA PARA DESPUES REALIZAR RETIRO A TIRO AUTORIZADO. INCLUYE: RETIRO DE MATERIALES SOBRANTES, DESPERDICIOS, ACARREOS, MATERIALES , EQUIPO Y MANO DE OBRA A TIRO AUTORIZADO.</t>
  </si>
  <si>
    <t>UNIVERSIDAD AUTÓNOMA DE NUEVO LEÓN</t>
  </si>
  <si>
    <t>FACULTAD DE ARQUITECTURA</t>
  </si>
  <si>
    <t>CATÁLOGO DE CONCEPTOS</t>
  </si>
  <si>
    <t xml:space="preserve">OBRA: CONSTRUCCIÓN   </t>
  </si>
  <si>
    <r>
      <t xml:space="preserve">SUMINISTRO Y COLOCACIÓN DE </t>
    </r>
    <r>
      <rPr>
        <b/>
        <sz val="8"/>
        <rFont val="Calibri"/>
        <family val="2"/>
        <scheme val="minor"/>
      </rPr>
      <t>ZARPEO  EN MURO</t>
    </r>
    <r>
      <rPr>
        <sz val="8"/>
        <rFont val="Calibri"/>
        <family val="2"/>
        <scheme val="minor"/>
      </rPr>
      <t xml:space="preserve"> A BASE DE MORTERO CEMENTO ARENA PROPORCIÓN 1:4 DE HASTA 2.00 CM DE ESPESOR PROMEDIO PLOMEADO. INCLUYE: MATERIALES, HERRAMIENTA, EQUIPO, ELEVACIONES, ACARREOS, ANDAMIAJES, MANO DE OBRA Y TODO LO NECESARIO PARA SU CORRECTA EJECUCIÓN.</t>
    </r>
  </si>
  <si>
    <r>
      <t xml:space="preserve">SUMINISTRO Y COLOCACION DE </t>
    </r>
    <r>
      <rPr>
        <b/>
        <sz val="8"/>
        <rFont val="Calibri"/>
        <family val="2"/>
        <scheme val="minor"/>
      </rPr>
      <t>ZARPEO Y AFINE EN MURO</t>
    </r>
    <r>
      <rPr>
        <sz val="8"/>
        <rFont val="Calibri"/>
        <family val="2"/>
        <scheme val="minor"/>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</si>
  <si>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COLOCACIÓN DE </t>
    </r>
    <r>
      <rPr>
        <b/>
        <sz val="8"/>
        <rFont val="Calibri"/>
        <family val="2"/>
        <scheme val="minor"/>
      </rPr>
      <t>APLANADO DE YESO</t>
    </r>
    <r>
      <rPr>
        <sz val="8"/>
        <rFont val="Calibri"/>
        <family val="2"/>
        <scheme val="minor"/>
      </rPr>
      <t>-AGUA DE HASTA 2 CM DE ESPESOR EN MUROS PLOMEADO Y MUESTREADO. INCLUYE: MATERIALES, HERRAMIENTA, EQUIPO, ELEVACIONES, ACARREOS, ANDAMIAJES, MANO DE OBRA Y TODO LO NECESARIO PARA SU CORRECTA EJECUCIÓN.</t>
    </r>
  </si>
  <si>
    <r>
      <t xml:space="preserve">SUMINISTRO E INSTALACIÓN DE </t>
    </r>
    <r>
      <rPr>
        <b/>
        <sz val="8"/>
        <rFont val="Calibri"/>
        <family val="2"/>
        <scheme val="minor"/>
      </rPr>
      <t>BARANDAL CONTRAIMPACTO</t>
    </r>
    <r>
      <rPr>
        <sz val="8"/>
        <rFont val="Calibri"/>
        <family val="2"/>
        <scheme val="minor"/>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</si>
  <si>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FABRICACIÓN Y COLOCACIÓN DE </t>
    </r>
    <r>
      <rPr>
        <b/>
        <sz val="8"/>
        <rFont val="Calibri"/>
        <family val="2"/>
        <scheme val="minor"/>
      </rPr>
      <t>LOUVER CON LÁMINA CALIBRE 2</t>
    </r>
    <r>
      <rPr>
        <sz val="8"/>
        <rFont val="Calibri"/>
        <family val="2"/>
        <scheme val="minor"/>
      </rPr>
      <t>4 EN FORMA DE "Z" EN MARCO METALICO DE 2" X 4". INCLUYE FONDO ANTICORROSIVO Y PINTURA AUTOMOTRIZ, HERRAJES, SUBESTRUCTURA Y ELEMENTOS DE FIJACIÓN, SUMINISTRO DE MATERIALES, HERRAMIENTA, EQUIPO, DESPERDICIOS, MANO DE OBRA Y TODO LO NECESARIO PARA SU CORRECTA EJECUCIÓN.</t>
    </r>
  </si>
  <si>
    <t>SUMINISTRO Y COLOCACIÓN DE ZARPEO  EN MURO A BASE DE MORTERO CEMENTO ARENA PROPORCIÓN 1:4 DE 1.50 CM DE ESPESOR PROMEDIO PLOMEADO Y MUESTREADO AFINE A BASE DE PISO SOBRE PISO GRIS MARCA INTERCERAMIC O equivalente ACABADO PULIDO PARA RECIBIR POLYFLOR O equivalente. INCLUYE: MATERIALES, HERRAMIENTA, EQUIPO, ELEVACIONES, ACARREOS, ANDAMIAJES, MANO DE OBRA Y TODO LO NECESARIO PARA SU CORRECTA EJECUCIÓN.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</si>
  <si>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</si>
  <si>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SUMINISTRO E INSTALACIÓN DE REGADERA MARCA SLOAN O equivalente DE CHORRO FIJO SON DESVIADOR GASTO DE 2.0GPM MODELO ACT-O-MATIC 51-2.0GPM O equivalente, BRAZO Y CHAPETON MODELO SS05-0200 MARCA SLOAN O equivalente, MONOMANDO MARCA CASTEL MODELO LEXUS CÓDIGO 70.09027 COLOR CROMO PULIDO O equivalente. INCLUYE VÁLVULA, HERRAJES, ELEMENTOS DE FIJACIÓN, SUMINISTRO DE MATERIALES, HERRAMIENTA, EQUIPO, MANO DE OBRA Y TODO LO NECESARIO PARA SU CORRECTA EJECUCION.</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</si>
  <si>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</si>
  <si>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SUMINISTRO Y COLOCACIÓN DE PISO  DE PORCELANATO RECTIFICADO MARCA CASTEL O equivalente,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</si>
  <si>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ZOCLO DE 10CM DE ALTO DE PORCELANATO RECTIFICADO CASTEL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</si>
  <si>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A HUESO. INCLUYE: SUMINISTRO DE MATERIALES, HERRAMIENTA, EQUIPO, MANO DE OBRA Y TODO LO NECESARIO PARA SU CORRECTA EJECUCIÓN.</t>
  </si>
  <si>
    <t>SUMINISTRO Y COLOCACIÓN DE RECUBRIMIENTO DE P.V.C. MARCA POLYFLOR “NOUGAT 9010” O equivalente  ESPESOR 2 MM.  INCLUYE: SUMINISTRO DE MATERIALES, HERRAMIENTA, EQUIPO, MANO DE OBRA, CURVA SANITARIA Y TODO LO NECESARIO PARA SU CORRECTA EJECUCIÓN.</t>
  </si>
  <si>
    <t>SUMINISTRO Y COLOCACIÓN DE PISO PORCELANATO RECTIFICADO MARCA CASTEL O equivalente MODELO TUCSON BEIGE MEDIDAS 60X60 CM. COLOCADO CON ADHESIVO PORCELANICO MARCA CREST DE 1.00 CMS. DE ESPESOR, COLOCADO A HUESO. INCLUYE: SUMINISTRO DE MATERIALES, HERRAMIENTA, EQUIPO, MANO DE OBRA Y TODO LO NECESARIO PARA SU CORRECTA EJECUCIÓN.</t>
  </si>
  <si>
    <t>SUMINISTRO Y COLOCACIÓN DE AZULEJO CERÁMICO RECTIFICADO  MED. 31 CM. X 61 CM. MCA. CASTEL  MODELO PALADIO BEIGE  O equivalente  COLOCADO CON ADHESIVO BLANCO PREMIER ANTIDESLIZAMIENTO MARCA INTERCERAMIC O equivalente DE 1.00 CM DE ESPESOR, COLOCADO CON BOQUILLA CON SELLADOR MARCA INTERCERAMIC O equivalente A 1MM DE ESPESOR. INCLUYE: SUMINISTRO DE MATERIALES, HERRAMIENTA, EQUIPO, MANO DE OBRA Y TODO LO NECESARIO PARA SU CORRECTA EJECUCIÓN.</t>
  </si>
  <si>
    <t>SUMINISTRO Y COLOCACIÓN DE RECUBRIMIENTO DE P.V.C. MARCA POLYFLOR R "POLYCLAD" PARA MURO O equivalente, GLACER PC 4.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</si>
  <si>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</si>
  <si>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WR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</si>
  <si>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</si>
  <si>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VINÍLICA ANTIBACTERIAL SATINADA MARCA COMEX O equivalente, A 2 MANOS 1 BASE DE SELLADOR PRIMARIO, COLOR BLANCO.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</si>
  <si>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</si>
  <si>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</si>
  <si>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</si>
  <si>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Y COLOCACION DE IMPERMEABILIZANTE DE MEMBRANA DE ASFALTO TERMOFUSIONADO EN LOSA Y PRETILES MARCA CHOVATEC O EQUIVALENTE DE 4.5 MM, 11 AÑOS DE GARANTÍA, COLOR GRAVILLA BLANCA. INCLUYE: SUMINISTRO DE MATERIALES, HERRAMIENTA, EQUIPO, MANO DE OBRA Y TODO LO NECESARIO PARA SU CORRECTA EJECUCION.</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</si>
  <si>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</si>
  <si>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PRELIMINARES</t>
  </si>
  <si>
    <t>PUERTAS</t>
  </si>
  <si>
    <t>SEÑALÉTICA</t>
  </si>
  <si>
    <t>MOBILIARIO FIJO CARPINTERÍAS</t>
  </si>
  <si>
    <t>MOBILIARIO FIJO MÉDICO</t>
  </si>
  <si>
    <t>ELÉCTRICO</t>
  </si>
  <si>
    <t>HIDROSANITARIO</t>
  </si>
  <si>
    <t>TELECOMUNICACIONES</t>
  </si>
  <si>
    <t>MUROS</t>
  </si>
  <si>
    <t>APARATOS Y ACCESORIOS SANITARIOS</t>
  </si>
  <si>
    <t>ACCESIBILIDAD</t>
  </si>
  <si>
    <t>AZOTEAS</t>
  </si>
  <si>
    <t xml:space="preserve">MEDICINA INTERNA/MESA A MURO LINEAL DE 155 CMS CON TARJA.  INCLUYE: </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</si>
  <si>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</si>
  <si>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</si>
  <si>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</si>
  <si>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</si>
  <si>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</si>
  <si>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</si>
  <si>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ganzo mezcladora, para servicios de agua fría y caliente.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</si>
  <si>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</si>
  <si>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</si>
  <si>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</si>
  <si>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fabricada en material de lamina de acero inox. T-304 cal-18, con respaldo, con bastidor de madera, acabado pulido, de fabricacion nacional, de 65 cms de ancho, con botaguas.</t>
  </si>
  <si>
    <t>Cubierta fabricada en material de lamina de acero inox. T-304 cal-18 con respaldo, con bastidor de madera, acabado pulido,  de fabricacion nacional, de 65 cms de ancho.</t>
  </si>
  <si>
    <t xml:space="preserve">CIRUGIA/MESA A MURO LINEAL DE 155 CMS CON TARJA. INCLUYE: </t>
  </si>
  <si>
    <t xml:space="preserve">TRAUMA/MESA A MURO LINEAL DE 155 CMS CON TARJA. INCLUYE: </t>
  </si>
  <si>
    <t xml:space="preserve">MEDICO GENERAL/MESA A MURO LINEAL DE 155 CMS CON TARJA. INCLUYE: </t>
  </si>
  <si>
    <t xml:space="preserve">CUARTO ASEO/MESA TARJA DE 95 CMS. INCLUYE: </t>
  </si>
  <si>
    <t>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</si>
  <si>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Vitrina fabricada totalmente fabricada en lámina galvanizada calibre 20, terminado con recubrimiento epóxica electroestático horneado. Medidas finales de 60 x 36 cms  (largo, alto). </t>
  </si>
  <si>
    <t xml:space="preserve">SEPTICO/MESA TARJA  DE 125 CMS. INCLUYE: </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</si>
  <si>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</si>
  <si>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 xml:space="preserve">GINECOBSTETRA/MESA A MURO LINEAL DE 125 CMS, INCLUYE: </t>
  </si>
  <si>
    <t xml:space="preserve">PEDIATRÍA. TARJA DE 125 CMS.  INCLUYE: </t>
  </si>
  <si>
    <t xml:space="preserve">PREPARACIÓN DE MEDICAMENTOS/ MESA LINEAL A MURO DE 205 CMS. INCLUYE:  </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</si>
  <si>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</si>
  <si>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Tapa de ajuste o Filler fabricado totalmente fabricada en lámina galvanizada calibre 20, terminado con recubrimiento epóxica electroestático horneado.  Medidas finales de 5 x 86 cms  (largo,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</si>
  <si>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</si>
  <si>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Tapa de ajuste o Filler fabricado totalmente fabricada en lámina galvanizada calibre 20, terminado con recubrimiento epóxica electroestático horneado.  Medidas finales de 10 x 86 cms  (largo, alto).</t>
  </si>
  <si>
    <t>Tapa Frontal de ajuste o Filler fabricado totalmente fabricada en lámina galvanizada calibre 20, terminado con recubrimiento epóxica electroestático horneado.  Medidas de frente mts x 86 cm de alto.</t>
  </si>
  <si>
    <t xml:space="preserve">OBSERVACIÓN ADULTOS/ TARJA DE 65 CMS.  INCLUYE: </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</si>
  <si>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t>
  </si>
  <si>
    <t xml:space="preserve">CONSULTORIO URGENCIAS PEDIATRÍA/ TARJA DE 65 CMS.  INCLUYE: </t>
  </si>
  <si>
    <t xml:space="preserve">TRIAGE/ TARJA DE 125 CMS.  INCLUYE: </t>
  </si>
  <si>
    <t xml:space="preserve">CURACIONES/ TARJA DE 125 CMS.  INCLUYE: </t>
  </si>
  <si>
    <t>ASEO/ TARJA DE 65 CMS, INCLUYE:</t>
  </si>
  <si>
    <t>DESPALME DEL TERRENO POR MEDIOS MECÁNICOS, ESPESOR PROMEDIO DE 10 CM MATERIAL MEDIDO EN BANCO EN TERRENO TIPO "A". INCLUYE: TRASLAPEO, ACARREO LIBRE A 20 MTS, HERRAMIENTA, EQUIPO Y TODO LO NECESARIO PARA SU CORRECTA EJECUCIÓN</t>
  </si>
  <si>
    <t>CORTE POR MEDIOS MECÁNICOS MEDIDO EN SECCIÓN EN TERRENO TIPO "A" Y "B" DE 0.00 A 2.00 MTS DE PROFUNDIDAD. INCLUYE: OBRAS DE PROTECCIÓN, TRASLAPEO, ACARREO LIBRE A 20 MTS, HERRAMIENTA, EQUIPO, MANO DE OBRA Y TODO LO NECESARIO PARA SU CORRECTA EJECUCIÓN</t>
  </si>
  <si>
    <t>FUMIGACIÓN ANTITERMITA EN ZAPATAS Y BAJO FIRME, CON PRODUCTO DRAGNET O EQUIVALENTE LÍQUIDO DISUELTO EN UNA PROPORCIÓN DE LITRO DE PRODUCTO POR 80 LITROS DE AGUA. INCLUYE: SUMINISTRO DE MATERIALES, APLICACIÓN CON BOMBA, EQUIPO, HERRAMIENTA, MANO DE OBRA Y TODO LO NECESARIO PARA SU CORRECTA EJECUCIÓN</t>
  </si>
  <si>
    <t>CARGA Y DESCARGA DEL MATERIAL PRODUCTO DEL CORTE AL 1ER KM, VOLÚMEN MEDIDO EN SECCIÓN. INCLUYE: MAQUINARIA, HERRAMIENTA, EQUIPO Y MANO DE OBRA</t>
  </si>
  <si>
    <t>ACARREO Y DESCARGA DEL MATERIAL PRODUCTO DEL CORTE KMS SUBSECUENTES, EN TIRADEROS OFICIALES DE LA ZONA METROPOLITANA, VOLÚMEN MEDIDO EN SECCIÓN. INCLUYE: MAQUINARIA, HERRAMIENTA, EQUIPO Y MANO DE OBRA</t>
  </si>
  <si>
    <t>M3/KM</t>
  </si>
  <si>
    <r>
      <t xml:space="preserve">SUMINISTRO Y COLOCACIÓN DE </t>
    </r>
    <r>
      <rPr>
        <b/>
        <sz val="8"/>
        <rFont val="Calibri"/>
        <family val="2"/>
        <scheme val="minor"/>
      </rPr>
      <t xml:space="preserve">VENTANA V1 SEGÚN DISEÑO, DUOVENT O EQUIVALENTE CON CANCEL DE ALUMINIO MATE SERIE 70 3"X3", </t>
    </r>
    <r>
      <rPr>
        <sz val="8"/>
        <rFont val="Calibri"/>
        <family val="2"/>
        <scheme val="minor"/>
      </rPr>
      <t xml:space="preserve">CRISTAL FILTRASOL O EQUIVALENTE DE 6MM AL EXTERIOR Y CRISTAL TRANSLÚCIDO DE 6 MM AL INTERIOR. </t>
    </r>
    <r>
      <rPr>
        <b/>
        <sz val="8"/>
        <rFont val="Calibri"/>
        <family val="2"/>
        <scheme val="minor"/>
      </rPr>
      <t>MEDIDAS 0.60 MTS ANCHO X 1.40 MTS ALTO</t>
    </r>
    <r>
      <rPr>
        <sz val="8"/>
        <rFont val="Calibri"/>
        <family val="2"/>
        <scheme val="minor"/>
      </rPr>
      <t>. INCLUYE HERRAJES, ELEMENTOS DE FIJACIÓN, SELLO ELASTICO ENTRE CANCEL Y MURO, SUMINISTRO DE MATERIALES, HERRAMIENTA, EQUIPO, MANO DE OBRA Y TODO LO NECESARIO PARA SU CORRECTA EJECUCIÓN.</t>
    </r>
  </si>
  <si>
    <t>PROYECTO: CONSTRUCCIÓN DE CENTRO DE SALUD DE SERVICIOS AMPLIADOS DE JUÁREZ, EN EL MUNICIPIO DE JUÁREZ, N.L. (PRIMERA ETAPA)</t>
  </si>
  <si>
    <t>MUNICIPIO: JUÁREZ, N.L.</t>
  </si>
  <si>
    <t>UBICACIÓN: FRACCIONAMIENTO LA CIUDADELA, SECTOR REAL SAN JOSÉ</t>
  </si>
  <si>
    <t>MURO DE BLOCK DE 6" (15X20X40 CM) MCA. PROBLOCK O EQUIVALENTE, LIGERO, TERMICO Y ACUSTICO PARA MURO DE FACHADA, CON UN PESO MAXIMO DE 7.5 KG CON RESISTENCIA TERMICA CON VALOR "R" M2 x K/W,  CON UNA DENSIDAD APARENTE DE 1022.23 KG/M3 CON UNA PERMEABILIDAD DE VAPOR DE AGUA DE (0.3660 NG / Pa x s x m) CON ABSORCION  DE HUMEDAD DE (PESO 1.63% Y VOLUMEN DE 1.49%) Y  ABSORCION DE AGUA DE (18.61 % MASA), CURADO A VAPOR, HASTA UNA ALTURA DE 4.00 M, ACABADO PLOMEADO LISTO PARA RECIBIR ZARPEO DE MORTERO CEMENTO-ARENA. INCLUYE: MATERIAL, MANO DE OBRA, HERRAMIENTA MENOR, ANDAMIOS, EQUIPO DE SEGURIDAD, ELEVACIONES, ACARREO DE PERSONAL Y MATERIALES DESPERDICIOS, LIMPIEZA, RETIRO DE MATERIAL SOBRANTE Y  TODO LO NECESARIO PARA SU CORRECTA EJECUCIÓN.</t>
  </si>
  <si>
    <t>EJECUCIÓN DE ACABADO PULIDO SOBRE FIRME DE CONCRETO, CORTE CON DISCO DE DIAMANTE (24 HORAS, DESPUÉS DE FRAGUADO EL CONCRETO). INCLUYE: SUMINISTRO DE MATERIALES, HERRAMIENTA, EQUIPO, MANO DE OBRA Y TODO LO NECESARIO PARA SU CORRECTA EJECUCIÓN.</t>
  </si>
  <si>
    <t>SUMINISTRO Y COLOCACIÓN DE EMPASTADO CON MORTERO CEMENTO ARENA 1:4 FINO, MÁXIMO DE 3 CM  DE ESPESOR PARA RECIBIR PISO. INCLUYE: SUMINISTRO DE MATERIALES, HERRAMIENTA, EQUIPO, MANO DE OBRA Y TODO LO NECESARIO PARA SU CORRECTA EJECUCIÓN.</t>
  </si>
  <si>
    <t>SUMINISTRO Y COLOCACIÓN DE EMPASTADO CON MORTERO CEMENTO ARENA 1:4 PARA NIVELAR, A UN MÁXIMO 3 CM DE ESPESOR ACABADO PULIDO A BASE DE PISO SOBRE PISO GRIS MARCA INTERCERAMIC O equivalente PARA RECIBIR POLYFLOR O equivalente. INCLUYE: SUMINISTRO DE MATERIALES, HERRAMIENTA, EQUIPO, MANO DE OBRA Y TODO LO NECESARIO PARA SU CORRECTA EJECUCIÓN.</t>
  </si>
  <si>
    <t>SUMINISTRO Y COLOCACION DE EMPASTADO CON MORTERO TERMOLITA O EQUIVALENTE PENDIENTES DE 13 A 20 CM  INCLUYE: SUMINISTRO DE MATERIALES, HERRAMIENTA, EQUIPO, MANO DE OBRA Y TODO LO NECESARIO PARA SU CORRECTA EJECUCION.</t>
  </si>
  <si>
    <t>Lambrin DE TABLACEMENTO armado con canal y poste de 9.2 cm calibre 20 @40.6 cm, con hoja de tablacemento durock de 13mm a una cara. Incluye: resanes en uniones, suministro de materiales, herramienta, equipo, mano de obra y todo lo necesario para su correcta ejecución.</t>
  </si>
  <si>
    <t>Suministro y colocación de cajillo de panel de yeso marca tablaroca o equivalente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</si>
  <si>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COLOCACIÓN DE ZOCLO DE 10CM DE ALTO DE PORCELANATO RECTIFICADO MARCA CASTEL O equivalente MODELO TUCSON BEIGE MEDIDAS 60X60 CM. COLOCADO CON ADHESIVO PORCELANICO MARCA CREST DE 1.00 CMS. DE ESPESOR, COLOCADO A HUESO. INCLUYE: SUMINISTRO DE MATERIALES, HERRAMIENTA, EQUIPO, MANO DE OBRA Y TODO LO NECESARIO PARA SU CORRECTA EJECUCIÓN.</t>
  </si>
  <si>
    <t>SUMINISTRO E INSTALACIÓN DE PINTURA 100% ACRILICA MARCA BEREL GREEN A 2 MANOS 1 BASE DE SELLADOR PRIMARIO. COLOR GRIS 4-0103T. INCLUYE: SUMINISTRO DE MATERIALES, HERRAMIENTA, EQUIPO, MANO DE OBRA Y TODO LO NECESARIO PARA SU CORRECTA EJECUCIÓN.</t>
  </si>
  <si>
    <t>SUMINISTRO Y COLOCACIÓN DE PINTURA 100% ACRÍLICA MARCA BEREL GREEN O equivalente A 2 MANOS 1 BASE DE SELLADOR PRIMARIO. COLOR BLANCO. INCLUYE: SUMINISTRO DE MATERIALES, HERRAMIENTA, EQUIPO, MANO DE OBRA Y TODO LO NECESARIO PARA SU CORRECTA EJECUCIÓN.</t>
  </si>
  <si>
    <t>SUMINISTRO Y COLOCACIÓN DE PINTURA 100% ACRÍLICA MARCA BEREL GREEN O equivalente A 2 MANOS 1 BASE DE SELLADOR PRIMARIO. COLOR AZUL  4-1604D. INCLUYE: SUMINISTRO DE MATERIALES, HERRAMIENTA, EQUIPO, MANO DE OBRA Y TODO LO NECESARIO PARA SU CORRECTA EJECUCIÓN.</t>
  </si>
  <si>
    <t>SUMINISTRO Y COLOCACIÓN DE PINTURA VINÍLICA MARCA BERELEX O equivalente A 2 MANOS 1 BASE DE SELLADOR PRIMARIO. COLOR BLANCO. INCLUYE: SUMINISTRO DE MATERIALES, HERRAMIENTA, EQUIPO, MANO DE OBRA Y TODO LO NECESARIO PARA SU CORRECTA EJECUCIÓN.</t>
  </si>
  <si>
    <t>SUMINISTRO Y COLOCACIÓN DE PINTURA VINÍLICA MARCA BERELEX O equivalente A 2 MANOS 1 BASE DE SELLADOR PRIMARIO. COLOR GRIS 4-0103T. INCLUYE: SUMINISTRO DE MATERIALES, HERRAMIENTA, EQUIPO, MANO DE OBRA Y TODO LO NECESARIO PARA SU CORRECTA EJECUCIÓN.</t>
  </si>
  <si>
    <t>SUMINISTRO Y COLOCACIÓN DE PINTURA VINÍLICA MARCA BERELEX O equivalente A 2 MANOS 1 BASE DE SELLADOR PRIMARIO. COLOR GRIS OSCURO 4-0105D. INCLUYE: SUMINISTRO DE MATERIALES, HERRAMIENTA, EQUIPO, MANO DE OBRA Y TODO LO NECESARIO PARA SU CORRECTA EJECUCIÓN.</t>
  </si>
  <si>
    <t>SUMINISTRO Y COLOCACIÓN DE PINTURA VINÍLICA MARCA BERELEX O equivalente A 2 MANOS 1 BASE DE SELLADOR PRIMARIO. COLOR AZUL REY 4-1604D. INCLUYE: SUMINISTRO DE MATERIALES, HERRAMIENTA, EQUIPO, MANO DE OBRA Y TODO LO NECESARIO PARA SU CORRECTA EJECUCIÓN.</t>
  </si>
  <si>
    <r>
      <t xml:space="preserve">SUMINISTRO Y COLOCACIÓN DE </t>
    </r>
    <r>
      <rPr>
        <b/>
        <sz val="8"/>
        <rFont val="Calibri"/>
        <family val="2"/>
        <scheme val="minor"/>
      </rPr>
      <t xml:space="preserve">VENTANA V2 SEGÚN DISEÑO, DUOVENT O EQUIVALENTE CON CANCEL DE ALUMINIO MATE SERIE 70 3"X3", </t>
    </r>
    <r>
      <rPr>
        <sz val="8"/>
        <rFont val="Calibri"/>
        <family val="2"/>
        <scheme val="minor"/>
      </rPr>
      <t xml:space="preserve">CRISTAL FILTRASOL O EQUIVALENTE DE 6MM AL EXTERIOR Y CRISTAL TRANSLÚCIDO DE 6 MM AL INTERIOR. </t>
    </r>
    <r>
      <rPr>
        <b/>
        <sz val="8"/>
        <rFont val="Calibri"/>
        <family val="2"/>
        <scheme val="minor"/>
      </rPr>
      <t>MEDIDAS 1.20 MTS ANCHO X 0.40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</si>
  <si>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VENTANA V3 SEGÚN DISEÑO, CON CANCEL DE ALUMINIO MATE SERIE 70 3"X3", </t>
    </r>
    <r>
      <rPr>
        <sz val="8"/>
        <rFont val="Calibri"/>
        <family val="2"/>
        <scheme val="minor"/>
      </rPr>
      <t xml:space="preserve">CRISTAL TRANSLÚCIDO DE 6 MM. </t>
    </r>
    <r>
      <rPr>
        <b/>
        <sz val="8"/>
        <rFont val="Calibri"/>
        <family val="2"/>
        <scheme val="minor"/>
      </rPr>
      <t>MEDIDAS 1.20 MTS ANCHO X 1.40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</si>
  <si>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VENTANA V4 SEGÚN DISEÑO, CON CANCEL DE ALUMINIO MATE SERIE 70 3"X3", </t>
    </r>
    <r>
      <rPr>
        <sz val="8"/>
        <rFont val="Calibri"/>
        <family val="2"/>
        <scheme val="minor"/>
      </rPr>
      <t xml:space="preserve">CRISTAL TRANSLÚCIDO DE 6 MM. </t>
    </r>
    <r>
      <rPr>
        <b/>
        <sz val="8"/>
        <rFont val="Calibri"/>
        <family val="2"/>
        <scheme val="minor"/>
      </rPr>
      <t>MEDIDAS 0.90 MTS ANCHO X 1.40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</si>
  <si>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VENTANA V5 SEGÚN DISEÑO, CON CANCEL DE ALUMINIO MATE SERIE 70 3"X3", </t>
    </r>
    <r>
      <rPr>
        <sz val="8"/>
        <rFont val="Calibri"/>
        <family val="2"/>
        <scheme val="minor"/>
      </rPr>
      <t xml:space="preserve">CRISTAL TRANSLÚCIDO DE 6 MM. </t>
    </r>
    <r>
      <rPr>
        <b/>
        <sz val="8"/>
        <rFont val="Calibri"/>
        <family val="2"/>
        <scheme val="minor"/>
      </rPr>
      <t>MEDIDAS 0.60 MTS ANCHO X 1.40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</si>
  <si>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VENTANA V6 SEGÚN DISEÑO, CON CANCEL DE ALUMINIO MATE SERIE 70 3"X3", </t>
    </r>
    <r>
      <rPr>
        <sz val="8"/>
        <rFont val="Calibri"/>
        <family val="2"/>
        <scheme val="minor"/>
      </rPr>
      <t xml:space="preserve">CRISTAL TRANSLÚCIDO DE 8 MM BLINDADO CON PLOMO. </t>
    </r>
    <r>
      <rPr>
        <b/>
        <sz val="8"/>
        <rFont val="Calibri"/>
        <family val="2"/>
        <scheme val="minor"/>
      </rPr>
      <t>MEDIDAS 0.30 MTS ANCHO X 0.60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</si>
  <si>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VENTANA V9 SEGÚN DISEÑO, DUOVENT O EQUIVALENTE CON CANCEL DE ALUMINIO MATE SERIE 70 3"X3", </t>
    </r>
    <r>
      <rPr>
        <sz val="8"/>
        <rFont val="Calibri"/>
        <family val="2"/>
        <scheme val="minor"/>
      </rPr>
      <t xml:space="preserve">CRISTAL FILTRASOL O EQUIVALENTE DE 6MM AL EXTERIOR Y CRISTAL TRANSLÚCIDO DE 6 MM AL INTERIOR. </t>
    </r>
    <r>
      <rPr>
        <b/>
        <sz val="8"/>
        <rFont val="Calibri"/>
        <family val="2"/>
        <scheme val="minor"/>
      </rPr>
      <t>MEDIDAS 1.40 MTS ANCHO X 1.40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</si>
  <si>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CANCEL C1 SEGÚN DISEÑO, DUOVENT O EQUIVALENTE CON CANCEL DE ALUMINIO MATE SERIE 70 3"X3", </t>
    </r>
    <r>
      <rPr>
        <sz val="8"/>
        <rFont val="Calibri"/>
        <family val="2"/>
        <scheme val="minor"/>
      </rPr>
      <t xml:space="preserve">CRISTAL FILTRASOL O EQUIVALENTE DE 6MM AL EXTERIOR Y CRISTAL TRANSLÚCIDO DE 6 MM AL INTERIOR. </t>
    </r>
    <r>
      <rPr>
        <b/>
        <sz val="8"/>
        <rFont val="Calibri"/>
        <family val="2"/>
        <scheme val="minor"/>
      </rPr>
      <t>MEDIDAS 2.44 MTS ANCHO X 2.35 MTS ALTO (INCLUYE PUERTA DOBLE DE 2.00 MTS ANCHO)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</si>
  <si>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CANCEL C2 SEGÚN DISEÑO, DUOVENT O EQUIVALENTE CON CANCEL DE ALUMINIO MATE SERIE 70 3"X3", </t>
    </r>
    <r>
      <rPr>
        <sz val="8"/>
        <rFont val="Calibri"/>
        <family val="2"/>
        <scheme val="minor"/>
      </rPr>
      <t xml:space="preserve">CRISTAL FILTRASOL O EQUIVALENTE DE 6MM AL EXTERIOR Y CRISTAL TRANSLÚCIDO DE 6 MM AL INTERIOR. </t>
    </r>
    <r>
      <rPr>
        <b/>
        <sz val="8"/>
        <rFont val="Calibri"/>
        <family val="2"/>
        <scheme val="minor"/>
      </rPr>
      <t>MEDIDAS 5.90 MTS ANCHO X 2.35 MTS ALTO</t>
    </r>
    <r>
      <rPr>
        <sz val="8"/>
        <rFont val="Calibri"/>
        <family val="2"/>
        <scheme val="minor"/>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</si>
  <si>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scheme val="minor"/>
      </rPr>
      <t xml:space="preserve">CANCEL C3 SEGÚN DISEÑO, DUOVENT O EQUIVALENTE CON CANCEL DE ALUMINIO MATE SERIE 70 3"X3", </t>
    </r>
    <r>
      <rPr>
        <sz val="8"/>
        <rFont val="Calibri"/>
        <family val="2"/>
        <scheme val="minor"/>
      </rPr>
      <t xml:space="preserve">CRISTAL FILTRASOL O EQUIVALENTE DE 6MM AL EXTERIOR Y CRISTAL TRANSLÚCIDO DE 6 MM AL INTERIOR. </t>
    </r>
    <r>
      <rPr>
        <b/>
        <sz val="8"/>
        <rFont val="Calibri"/>
        <family val="2"/>
        <scheme val="minor"/>
      </rPr>
      <t>MEDIDAS 2.02 MTS ANCHO X 2.35 MTS ALTO (INCLUYE PUERTA DOBLE DE 2.02 MTS ANCHO)</t>
    </r>
    <r>
      <rPr>
        <sz val="8"/>
        <rFont val="Calibri"/>
        <family val="2"/>
        <scheme val="minor"/>
      </rPr>
      <t>. INCLUYE HERRAJES, ELEMENTOS DE FIJACIÓN, SELLO ELASTICO ENTRE CANCEL Y MURO, SUMINISTRO DE MATERIALES, HERRAMIENTA, EQUIPO, MANO DE OBRA Y TODO LO NECESARIO PARA SU CORRECTA EJECUCIÓN.</t>
    </r>
  </si>
  <si>
    <t>SUMINISTRO E INSTALACIÓN DE PUERTA CÓDIGO P-01 DE MADERA, MEDIDAS 0.81 M X 2.18 M CON MARCO, SET DE HERRAJES 1.0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</si>
  <si>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P-02-1 DE MADERA, MEDIDAS 0.81 M X 2.18 M CON MARCO, SET DE HERRAJES 2.0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</si>
  <si>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P-02-2 DE MADERA, MEDIDAS 0.91 M X 2.18 M CON MARCO, SET DE HERRAJES 2.0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</si>
  <si>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P-02-3 DE MADERA, MEDIDAS 1.02 M X 2.18 M CON MARCO, SET DE HERRAJES 2.0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</si>
  <si>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P-03 DE MADERA, MEDIDAS 1.27 M X 2.18 M CON MARCO, SET DE HERRAJES 3.0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</si>
  <si>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P-04-1 DE MADERA, MEDIDAS 1.02 M X 2.18 M CON MARCO, SET DE HERRAJES 4.0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</si>
  <si>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P-04-1NV DE MADERA, MEDIDAS 1.02 M X 2.18 M CON MARCO, SET DE HERRAJES 4.0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</si>
  <si>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P-04-2 DE MADERA, MEDIDAS 0.91 M X 2.18 M CON MARCO, SET DE HERRAJES 4.0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</si>
  <si>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P-04-2NV DE MADERA, MEDIDAS 0.91 M X 2.18 M CON MARCO, SET DE HERRAJES 4.0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</si>
  <si>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P-06 DE MADERA, MEDIDAS 0.91 M X 2.18 M CON MARCO, SET DE HERRAJES 6.0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</si>
  <si>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P-05 DE MADERA, MEDIDAS 0.86 M X 2.18 M CON MARCO, SET DE HERRAJES 5.0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</si>
  <si>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P-06NV DE MADERA, MEDIDAS 0.91 M X 2.18 M CON MARCO, SET DE HERRAJES 6.0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</si>
  <si>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P-07 DE MADERA, MEDIDAS 1.02 M X 2.18 M CON MARCO, SET DE HERRAJES 7.0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</si>
  <si>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P-08 DE MADERA, MEDIDAS 1.02 M X 2.18 M CON MARCO, SET DE HERRAJES 8.0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</si>
  <si>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P-05-1 DE MADERA, MEDIDAS 1.02 M X 2.18 M CON MARCO, SET DE HERRAJES 5.0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</si>
  <si>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P-10-1 DE MADERA, MEDIDAS 0.71 M X 2.18 M CON MARCO, SET DE HERRAJES 10.0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</si>
  <si>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P-10-2 DE MADERA, MEDIDAS 0.86 M X 2.18 M CON MARCO, SET DE HERRAJES 10.0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</si>
  <si>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P-11 DE MADERA, MEDIDAS 1.02 M X 2.18 M CON MARCO, SET DE HERRAJES 11.0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</si>
  <si>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P-20 DE MADERA, MEDIDAS 1.02 M X 2.18 M CON MARCO, SET DE HERRAJES 20.0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</si>
  <si>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P-21 DE MADERA, MEDIDAS 1.12 M X 2.18 M CON MARCO, SET DE HERRAJES 20.0 (TABLA DE SETS ANEXA). INCLUYE: NIVELACIÓN, SUMINISTRO DE MATERIALES Y MANO DE OBRA, ACARREOS, INSTALACIONES ESPECÍFICAS, EQUIPO DE SEGURIDAD, HERRAMIENTA, EQUIPO, LIMPIEZA DURANTE LOS TRABAJOS Y AL FINALIZAR LOS MISMOS Y TODO LO NECESARIO PARA SU CORRECTA EJECUCIÓN.</t>
  </si>
  <si>
    <t>SUMINISTRO E INSTALACIÓN DE PUERTA CÓDIGO P-22DE MADERA, MEDIDAS 2.14 M X 2.18 M CON MARCO, SET DE HERRAJES 20.0 (TABLA DE SETS ANEXA). INCLUYE: NIVELACIÓN, SUMINISTRO DE MATERIALES Y MANO DE OBRA, ACARREOS, INSTALACIONES ESPECÍFICAS, EQUIPO DE SEGURIDAD, HERRAMIENTA, EQUIPO, LIMPIEZA DURANTE LOS TRABAJOS Y AL FINALIZAR LOS MISMOS Y TODO LO NECESARIO PARA SU CORRECTA EJECUCIÓN.</t>
  </si>
  <si>
    <r>
      <t xml:space="preserve">SUMINISTRO, FABRICACIÓN Y COLOCACIÓN DE </t>
    </r>
    <r>
      <rPr>
        <b/>
        <sz val="8"/>
        <rFont val="Calibri"/>
        <family val="2"/>
        <scheme val="minor"/>
      </rPr>
      <t>PUERTA DOBLE TIPO LOUVER  DE DIMENSIONES 2.40 X 3.00 MTS</t>
    </r>
    <r>
      <rPr>
        <sz val="8"/>
        <rFont val="Calibri"/>
        <family val="2"/>
        <scheme val="minor"/>
      </rPr>
      <t xml:space="preserve"> </t>
    </r>
    <r>
      <rPr>
        <b/>
        <sz val="8"/>
        <rFont val="Calibri"/>
        <family val="2"/>
        <scheme val="minor"/>
      </rPr>
      <t>CON LÁMINA CALIBRE 24</t>
    </r>
    <r>
      <rPr>
        <sz val="8"/>
        <rFont val="Calibri"/>
        <family val="2"/>
        <scheme val="minor"/>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</si>
  <si>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Calibri"/>
        <family val="2"/>
        <scheme val="minor"/>
      </rPr>
      <t>PUERTA DOBLE TIPO LOUVER  DE DIMENSIONES 4.20 X 3.00 MTS</t>
    </r>
    <r>
      <rPr>
        <sz val="8"/>
        <rFont val="Calibri"/>
        <family val="2"/>
        <scheme val="minor"/>
      </rPr>
      <t xml:space="preserve"> </t>
    </r>
    <r>
      <rPr>
        <b/>
        <sz val="8"/>
        <rFont val="Calibri"/>
        <family val="2"/>
        <scheme val="minor"/>
      </rPr>
      <t>CON LÁMINA CALIBRE 24</t>
    </r>
    <r>
      <rPr>
        <sz val="8"/>
        <rFont val="Calibri"/>
        <family val="2"/>
        <scheme val="minor"/>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</si>
  <si>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E INSTALACIÓN DE </t>
    </r>
    <r>
      <rPr>
        <b/>
        <sz val="8"/>
        <rFont val="Calibri"/>
        <family val="2"/>
        <scheme val="minor"/>
      </rPr>
      <t xml:space="preserve">PORTÓN ABATIBLE CON RUEDAS </t>
    </r>
    <r>
      <rPr>
        <sz val="8"/>
        <rFont val="Calibri"/>
        <family val="2"/>
        <scheme val="minor"/>
      </rPr>
      <t xml:space="preserve">FORMADO POR TUBO CUADRADO DE ACERO PTR DE 6" X 3" VERDE, DE </t>
    </r>
    <r>
      <rPr>
        <b/>
        <sz val="8"/>
        <rFont val="Calibri"/>
        <family val="2"/>
        <scheme val="minor"/>
      </rPr>
      <t>3.00 MTS DE ALTURA X 3.00 MTS ANCHO</t>
    </r>
    <r>
      <rPr>
        <sz val="8"/>
        <rFont val="Calibri"/>
        <family val="2"/>
        <scheme val="minor"/>
      </rPr>
      <t>. INCLUYE SUMINISTRO Y COLOCACIÓN, TAPA SUPERIOR EN CADA POSTE,  PTR DE 6" X 3" VERTICALES, MARCO DE PER DE 6" X 3" ROJO, RODAJAS, SOLDADURA E70XX, AHOGADO EN PISO POSTES ESQUINEROS DE PTR DE 6" X 6" VERDE, HERRAJES, ACABADO EN PRIMARIO Y PINTURA DE ESMALTE ANTICORROSIVO, SUMINISTRO DE MATERIALES, HERRAMIENTA, EQUIPO, MANO DE OBRA Y TODO LO NECESARIO PARA SU CORRECTA EJECUCIÓN.</t>
    </r>
  </si>
  <si>
    <t>SUMINISTRO E INSTALACIÓN DE MAMPARA PARA SANITARIOS  MODELO: 4210 ESTÁNDAR MARCA SANILOCK O equivalente ACABADO ESMALTADO DE PINTURA EN POLVO, AISLAMIENTO DE POLIESTIRENO, 2 PANEL (1.22X1.50m), 2 PILASTRAS (0.12X1.80m), 2 PILASTRAS (0.34X1.80m), 3 PILASTRAS (0.15X1.80m), 2 PILASTRAS (0.24X1.80m), 1 PILASTRA (0.40X1.80m), 1 PILASTRA (0.20X1.80m), 5 PUERTAS (0.61x1.50m). INCLUYE HERRAJES, ELEMENTOS DE FIJACIÓN, SUMINISTRO DE MATERIALES, HERRAMIENTA, EQUIPO, MANO DE OBRA Y TODO LO NECESARIO PARA SU CORRECTA EJECUCIÓN.</t>
  </si>
  <si>
    <t>JGO.</t>
  </si>
  <si>
    <t>SUMINISTRO Y COLOCACIÓN DE RIEL PARA SUERO MARCA CLICK-EZ O equivalente EN ACERO INOXIDABLE ESMALTADO EN BLANCO, MODELO IV9505, PARA 5 BOTELLAS, LA PIEZA CORRE POR SU RIEL DE ALUMINIO Y TIENE ALTURA AJUSTABLE, Y TODO LO NECESARIO PARA SU CORRECTA EJECUCIÓN.</t>
  </si>
  <si>
    <t>SUMINISTRO Y COLOCACIÓN DE RIEL Y CORTINA ANTIBACTERIANA TERMOPLÁSTICA DEN TELA MARCA STAPHCHECK DE 2.50 X 5.50 M., CON RIEL MARCA CLICK-EZE O equivalente EN ALUMINIO ESMALTADO EN BLANCO DE 30 X 30 MM CARRETILLAS CON RUEDAS INCLINADAS DE PLÁSTICO AUTOLUBRICANTE REMOVIBLES DE ALTA RESISTENCIA Y TODO LO NECESARIO PARA SU CORRECTA EJECUCIÓN.</t>
  </si>
  <si>
    <r>
      <t xml:space="preserve">SUMINISTRO E INSTALACIÓN DE </t>
    </r>
    <r>
      <rPr>
        <b/>
        <sz val="8"/>
        <rFont val="Calibri"/>
        <family val="2"/>
        <scheme val="minor"/>
      </rPr>
      <t>BARRA DE SUJECCIÓN MOD. B-6806 DE 42",</t>
    </r>
    <r>
      <rPr>
        <sz val="8"/>
        <rFont val="Calibri"/>
        <family val="2"/>
        <scheme val="minor"/>
      </rPr>
      <t xml:space="preserve"> 400 MM DE DIÁMETRO, ACABADO SATINADO CON BRIDA A PRESIÓN, MARCA BOBRICK. INCLUYE HERRAJES, ELEMENTOS DE FIJACIÓN, SUMINISTRO DE MATERIALES, HERRAMIENTA, EQUIPO, MANO DE OBRA Y TODO LO NECESARIO PARA SU CORRECTA EJECUCION.</t>
    </r>
  </si>
  <si>
    <r>
      <t xml:space="preserve">SUMINISTRO E INSTALACIÓN DE </t>
    </r>
    <r>
      <rPr>
        <b/>
        <sz val="8"/>
        <rFont val="Calibri"/>
        <family val="2"/>
        <scheme val="minor"/>
      </rPr>
      <t>PORTARROLLOS DE PAPEL HIGIÉNICO PARA ROLLO GIGANTE, MODELO: B-2890 MARCA BOBRICK,</t>
    </r>
    <r>
      <rPr>
        <sz val="8"/>
        <rFont val="Calibri"/>
        <family val="2"/>
        <scheme val="minor"/>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</si>
  <si>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Calibri"/>
        <family val="2"/>
        <scheme val="minor"/>
      </rPr>
      <t>SUMINISTRADOR DE JABÓN EN ACERO INOXIDABLE. MODELO: B-2112 MARCA BOBRICK,</t>
    </r>
    <r>
      <rPr>
        <sz val="8"/>
        <rFont val="Calibri"/>
        <family val="2"/>
        <scheme val="minor"/>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</si>
  <si>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Calibri"/>
        <family val="2"/>
        <scheme val="minor"/>
      </rPr>
      <t>DISPENSADOR AUTOMÁTICO DE TOALLA EN ROLLO PARA MANOS,</t>
    </r>
    <r>
      <rPr>
        <sz val="8"/>
        <rFont val="Calibri"/>
        <family val="2"/>
        <scheme val="minor"/>
      </rPr>
      <t xml:space="preserve"> DISEÑO INNOVADOR ACTIVADO CON SENSOR; </t>
    </r>
    <r>
      <rPr>
        <b/>
        <sz val="8"/>
        <rFont val="Calibri"/>
        <family val="2"/>
        <scheme val="minor"/>
      </rPr>
      <t>MODELO. PT-71000. MARCA JOFEL,</t>
    </r>
    <r>
      <rPr>
        <sz val="8"/>
        <rFont val="Calibri"/>
        <family val="2"/>
        <scheme val="minor"/>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</si>
  <si>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Calibri"/>
        <family val="2"/>
        <scheme val="minor"/>
      </rPr>
      <t>TOALLERO DE BARRA,</t>
    </r>
    <r>
      <rPr>
        <sz val="8"/>
        <rFont val="Calibri"/>
        <family val="2"/>
        <scheme val="minor"/>
      </rPr>
      <t xml:space="preserve"> LINEA CLASICA, TERMINADO EN CROMO, </t>
    </r>
    <r>
      <rPr>
        <b/>
        <sz val="8"/>
        <rFont val="Calibri"/>
        <family val="2"/>
        <scheme val="minor"/>
      </rPr>
      <t>MODELO: 105 MARCA HELVEX.</t>
    </r>
    <r>
      <rPr>
        <sz val="8"/>
        <rFont val="Calibri"/>
        <family val="2"/>
        <scheme val="minor"/>
      </rPr>
      <t xml:space="preserve"> INCLUYE HERRAJES, ELEMENTOS DE FIJACIÓN, SUMINISTRO DE MATERIALES, HERRAMIENTA, EQUIPO, MANO DE OBRA Y TODO LO NECESARIO PARA SU CORRECTA EJECUCION.</t>
    </r>
  </si>
  <si>
    <r>
      <t xml:space="preserve">SUMINISTRO E INSTALACIÓN DE </t>
    </r>
    <r>
      <rPr>
        <b/>
        <sz val="8"/>
        <rFont val="Calibri"/>
        <family val="2"/>
        <scheme val="minor"/>
      </rPr>
      <t xml:space="preserve">PERCHA Y/O GANCHO INDIVIDUAL DE 2" X  2" </t>
    </r>
    <r>
      <rPr>
        <sz val="8"/>
        <rFont val="Calibri"/>
        <family val="2"/>
        <scheme val="minor"/>
      </rPr>
      <t xml:space="preserve">PARA BATAS DE BAÑO, EN ACERO INOXIDABLE PULIDO BRILLANTE, </t>
    </r>
    <r>
      <rPr>
        <b/>
        <sz val="8"/>
        <rFont val="Calibri"/>
        <family val="2"/>
        <scheme val="minor"/>
      </rPr>
      <t>MOD. B-671, MARCA BOBRICK.</t>
    </r>
    <r>
      <rPr>
        <sz val="8"/>
        <rFont val="Calibri"/>
        <family val="2"/>
        <scheme val="minor"/>
      </rPr>
      <t xml:space="preserve"> INCLUYE HERRAJES, ELEMENTOS DE FIJACIÓN, SUMINISTRO DE MATERIALES, HERRAMIENTA, EQUIPO, MANO DE OBRA Y TODO LO NECESARIO PARA SU CORRECTA EJECUCION.</t>
    </r>
  </si>
  <si>
    <r>
      <t xml:space="preserve">SUMINISTRO E INSTALACIÓN DE </t>
    </r>
    <r>
      <rPr>
        <b/>
        <sz val="8"/>
        <rFont val="Calibri"/>
        <family val="2"/>
        <scheme val="minor"/>
      </rPr>
      <t>BARRA DE SUJECIÓN LEVADIZA</t>
    </r>
    <r>
      <rPr>
        <sz val="8"/>
        <rFont val="Calibri"/>
        <family val="2"/>
        <scheme val="minor"/>
      </rPr>
      <t xml:space="preserve">, PZA 5.00 13,148.70 65,743.50 FABRICADA EN ACERO INOXIDABLE ACABADO SATINADO, PARA SOPORTAR 227 KG, </t>
    </r>
    <r>
      <rPr>
        <b/>
        <sz val="8"/>
        <rFont val="Calibri"/>
        <family val="2"/>
        <scheme val="minor"/>
      </rPr>
      <t>MODELO B-4998.99, MARCA BOBRICK O EQUIVALENTE</t>
    </r>
    <r>
      <rPr>
        <sz val="8"/>
        <rFont val="Calibri"/>
        <family val="2"/>
        <scheme val="minor"/>
      </rPr>
      <t>. INCLUYE: SUMINISTRO DE LOS MATERIALES Y MANO DE OBRA, TRAZO, NIVELACIÓN, HERRAMIENTA, EQUIPO, HERRAJES DE FIJACIÓN, ACARREOS DE PERSONAL Y MATERIALES, FLETE, LIMPIEZA DURANTE Y AL TERMINAR LOS TRABAJOS, RETIRO DE LOS MATERIALES FUERA DE LA OBRA, EQUIPO DE SEGURIDAD Y TODO LO NECESARIO PARA SU CORRECTA EJECUCIÓN.</t>
    </r>
  </si>
  <si>
    <r>
      <t xml:space="preserve">SUMINISTRO E INSTALACIÓN DE </t>
    </r>
    <r>
      <rPr>
        <b/>
        <sz val="8"/>
        <rFont val="Calibri"/>
        <family val="2"/>
        <scheme val="minor"/>
      </rPr>
      <t>CAMBIADOR DE PAÑALES MARCA KOALA BEAR KERE</t>
    </r>
    <r>
      <rPr>
        <sz val="8"/>
        <rFont val="Calibri"/>
        <family val="2"/>
        <scheme val="minor"/>
      </rPr>
      <t>, COLOR BEIGE, FABRICADO EN POLIETILENO DE ALTO IMPACTO MICROBAN® O SIMILAR RESISTENTE A LA PROLIFERACIÓN DE HONGOS Y BACTERIAS, CON SOPORTES DE FIJACIÓN EN ACERO GALVANIZADO, SOPORTA UN PESO ESTATICO DE 120KG, MEDIDAS 889 MM X 565 MM X 101 MM. INCLUYE: CARGO DIRECTO POR EL COSTO DE LOS MATERIALES Y MANO DE OBRA QUE INTERVENGAN, FLETE A OBRA, ACARREO HASTA EL LUGAR DE SU UTILIZACIÓN, TRAZO, NIVELACIÓN, FIJACIÓN, AJUSTES,  LIMPIEZA Y RETIRO DE SOBRANTES, EQUIPO DE SEGURIDAD, INSTALACIONES ESPECÍFICAS, DEPRECIACIÓN Y DEMÁS DERIVADOS DEL USO DE HERRAMIENTA Y EQUIPO, EN CUALQUIER  NIVEL.</t>
    </r>
  </si>
  <si>
    <t>MOB-01</t>
  </si>
  <si>
    <t>MOB-03</t>
  </si>
  <si>
    <t>GABINETE DE 1.16 MTS. X 0.60 MTS., CON 2 PUERTAS ABATIBLES Y 2 CAJONES, CUBIERTA EN CORIAN, ELABORADO EN MELAMINADO DE ALTA DENSIDAD CON CANTOS EN CHAPA CINTA IMPORTADA COLOR A ESCOGER.</t>
  </si>
  <si>
    <t>MOB-04</t>
  </si>
  <si>
    <t xml:space="preserve">ESCRITORIO RECTO DE 2.30 MTS. X 0.60 MTS., CON CAJONERA DE 2 CAJONES PAPELEROS Y 1 DE ARCHIVO, ELABORADO EN MELAMINADO DE ALTA DENSIDAD CON CHAPA CINTA IMPORTADA, COLOR A ESCOGER. </t>
  </si>
  <si>
    <t>MOB-06</t>
  </si>
  <si>
    <t>CENTRAL DE ENFERMERAS ESPECIAL EN ESCUADRA PARA 2 PERSONAS, DE 2.90 MTS. X 1.85 MTS., CON 1 CAJONERA DE 2 CAJONES PAPELEROS Y 1 ARCHIVERO, ELABORADA EN MELAMINADO DE ALTA DENSIDAD CON CANTOS EN CHAPA CINTA IMPORTADA COLOR A ESCOGER.</t>
  </si>
  <si>
    <t>RE-01</t>
  </si>
  <si>
    <t>MÓDULO DE RECEPCIÓN ESPECIAL EN ESCUADRA PARA 3 PERSONAS, DE 4.37 MTS. X 2.33 MTS., CON 2 CAJONERAS DE 2 CAJONES PAPELEROS Y 1 ARCHIVERO, ELABORADA EN MELAMINADO DE ALTA DENSIDAD CON CANTOS EN CHAPA CINTA IMPORTADA COLOR A ESCOGER.</t>
  </si>
  <si>
    <t>RP-01</t>
  </si>
  <si>
    <t xml:space="preserve">ROPERIA ESPECIAL CON PUERTAS ABATIBLES, DE 1.29 MTS. X 0.55 MTS., ELABORADA EN MELAMINADO DE ALTA DENSIDAD CON CANTOS EN CHAPA CINTA IMPORTADA COLOR A ESCOGER. </t>
  </si>
  <si>
    <t>CARGA Y DESCARGA DEL MATERIAL PRODUCTO DE LAS DEMOLICIONES AL 1ER KM, VOLÚMEN MEDIDO EN SECCIÓN. INCLUYE: MAQUINARIA, HERRAMIENTA, EQUIPO Y MANO DE OBRA</t>
  </si>
  <si>
    <t>ACARREO Y DESCARGA DEL MATERIAL PRODUCTO DE LAS DEMOLICIONES KMS SUBSECUENTES, EN TIRADEROS OFICIALES DE LA ZONA METROPOLITANA, VOLÚMEN MEDIDO EN SECCIÓN. INCLUYE: MAQUINARIA, HERRAMIENTA, EQUIPO Y MANO DE OBRA</t>
  </si>
  <si>
    <t>RUPTURA Y DEMOLICIÓN DE ELEMENTOS DE CONCRETO ARMADO, CORTE DE VARILLA. MEDIDA EN SITIO, EJECUTADA EN FORMA MECÁNICA, INCLUYE: CORTE CON DISCO DE DIAMANTE POR MEDIOS MECANICOS,  CARGO DIRECTO POR EL COSTO DE LA MANO DE OBRA REQUERIDA, LIMPIEZA DE ÁREA, CARGA Y ACARREO DEL ESCOMBRO AL BANCO DE DESPERDICIO DE LA OBRA, EQUIPO DE SEGURIDAD, DEPRECIACIÓN Y DEMÁS DERIVADOS DEL USO DE MAQUINARIA, HERRAMIENTA Y EQUIPO EN CUALQUIER NIVEL Y TODO LO NECESARIO PARA SI CORRECTA EJECUCIÓN.</t>
  </si>
  <si>
    <t>DE IMPREGNACIÓN A RAZÓN DE 1.5 LT/M2. DE EMULSION ASFALTICA</t>
  </si>
  <si>
    <t>M2.</t>
  </si>
  <si>
    <t>DE LIGA RAZÓN DE 0.5 LT/M2. DE EMULSION ASFALTICA</t>
  </si>
  <si>
    <t>EN BASE, PARA RIEGO DE IMPREGNACIÓN Y LIGA.</t>
  </si>
  <si>
    <r>
      <rPr>
        <b/>
        <sz val="8"/>
        <rFont val="Calibri"/>
        <family val="2"/>
        <scheme val="minor"/>
      </rPr>
      <t>SUMINISTRO Y COLOCACIÓN DE LOSETA DE CONCRETO PREFABRICADA SOLUM APP</t>
    </r>
    <r>
      <rPr>
        <sz val="8"/>
        <rFont val="Calibri"/>
        <family val="2"/>
        <scheme val="minor"/>
      </rPr>
      <t xml:space="preserve"> COLOR GRIS MEDIO 15 X 60 X 3.17 CM ,FABRICADA CON ADITIVOS CEMENTANTES,  IMERMEABILIZANTE INTEGRAL Y SELLADOR HIDROFUGANTE Y REFUERZOS CON ESPESOR DE 1  1/4" PARA TRAFICO PEATONAL, MARCA OPTICRETOS O EQUIVALENTE, COLOCADO CON AMORTERO CEMENTO ARENA.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r>
  </si>
  <si>
    <r>
      <rPr>
        <b/>
        <sz val="8"/>
        <rFont val="Calibri"/>
        <family val="2"/>
        <scheme val="minor"/>
      </rPr>
      <t xml:space="preserve">SUMINISTRO Y FABRICACIÓN DE CORDON HECHEO EN OBRA F´C = 250 KG/CM2 </t>
    </r>
    <r>
      <rPr>
        <sz val="8"/>
        <rFont val="Calibri"/>
        <family val="2"/>
        <scheme val="minor"/>
      </rPr>
      <t xml:space="preserve">CON MEDIDA GENERAL DE  10 CM DE ANCHO X 30 CM DE ALTO,  INCLUYE: CARGO DIRECTO POR EL COSTO DE LOS MATERIALES Y MANO DE OBRA QUE INTERVENGAN, CIMBRA Y DESCIMBRA, FLETE A OBRA, DESPERDICIO, ACARREO HASTA EL LUGAR DE SU UTILIZACIÓN, TRAZO, CORTES, AJUSTES, LIMPIEZA Y RETIRO DE SOBRANTES FUERA DE OBRA, EQUIPO DE SEGURIDAD, INSTALACIONES ESPECÍFICAS, DEPRECIACIÓN Y DEMÁS DERIVADOS DEL USO DE HERRAMIENTA Y EQUIPO, EN CUALQUIER NIVEL Y TODO LO NECESARIO PARA SU CORRECTA EJECUCIÓN.  </t>
    </r>
  </si>
  <si>
    <t>EQUIPOS</t>
  </si>
  <si>
    <t>00001</t>
  </si>
  <si>
    <t xml:space="preserve">Unidad generadora de agua "Chiller" Modelo YLAA0139HE46XFBSXTX Marca York o similar con condensador enfriado por aire, con capacidad 115.7 TR operando @ 460/3/60, con refrigerante R-410a. Condiciones de evaporador (EWT/ LWT) =  54 / 44  (°F) Ambient Temp. Design (°F) 98.0, Altitud 1752 ft y 276.3 GPM.  </t>
  </si>
  <si>
    <t>pza</t>
  </si>
  <si>
    <t>00002</t>
  </si>
  <si>
    <t xml:space="preserve">Suministro de Unidad Manejadora de Aire de doble  Pared , Mod. Solution XTI-33X51  Mca. YORK, o similar Horizontal. Tipo Unizona *Vent. de Volumen. Const. para Iny.  3,100 PCM, Totales 1,500  Ret. -  PCM y Aire Nuevo de  1,200 PCM., 1.0" C.A. externa - Pulg,. Tipo FC Estándar de 616 RPM, descarga frontal, Motor de 5 HP de Alta EFF ODP, Volt. a 220/3/60 de 1800 RPM*Serp. de Enf. de 4 hil./12 APP, Vel. Aire de 500 FPM, ent. a 80.00°F DB/67.00°F WB, sale a 58.00°F DB / 56.00°F WB, 104.3 M.Btu./Hr. Total, 73.4 Btu./Hr. Sensibles., 20.9 GPM ent. a 45°F y sal. a 55°F.   *Calefacción electrica con capacidad de 20 Kw, con porta Filtros Planos de 2 Pulg. al 30% en Angulo y Filtros de bolsa del 66%. (UMA 01). </t>
  </si>
  <si>
    <t>00003</t>
  </si>
  <si>
    <t xml:space="preserve">Suministro de Unidad Manejadora de Aire de doble  Pared , Mod. Solution XTI-33X66  Mca. YORK, o similar Horizontal. Tipo Unizona *Vent. de Volumen. Const. para Iny.  4,000 PCM, Totales 2,000  Ret. -  PCM y Aire Nuevo de  1,320 PCM., 1.0" C.A. externa - Pulg,. Tipo FC Estándar de 616 RPM, descarga frontal, Motor de 5 HP de Alta EFF ODP, Volt. a 220/3/60 de 1800 RPM*Serp. de Enf. de 6 hil./11 APP, Vel. Aire de 500 FPM, ent. a 80.00°F DB/67.00°F WB, sale a 58.00°F DB / 56.00°F WB, 98.1 M.Btu./Hr. Total, 69.2 Btu./Hr. Sensibles., 19.6 GPM ent. a 45°F y sal. a 55°F.   *Calefacción electrica con capacidad de 20 Kw, con porta Filtros Planos de 2 Pulg. al 30% en Angulo y Filtros de bolsa del 66% (UMA 02). </t>
  </si>
  <si>
    <t>00004</t>
  </si>
  <si>
    <t xml:space="preserve">Suministro de Unidad Manejadora de Aire de doble  Pared , Mod. Solution XTI-33X69  Mca. YORK, o similar Horizontal. Tipo Unizona *Vent. de Volumen. Const. para Iny.  4,100 PCM, Totales 2,830  Ret. -  PCM y Aire Nuevo de  900 PCM., 1.0" C.A. externa - Pulg,. Tipo FC Estándar de 616 RPM, descarga frontal, Motor de 5 HP de Alta EFF ODP, Volt. a 220/3/60 de 1800 RPM*Serp. de Enf. de 6 hil./11 APP, Vel. Aire de 500 FPM, ent. a 80.00°F DB/67.00°F WB, sale a 58.00°F DB / 56.00°F WB, 115.0 M.Btu./Hr. Total, 82.9 Btu./Hr. Sensibles., 22.9 GPM ent. a 45°F y sal. a 55°F.   *Calefacción electrica con capacidad de 20 Kw, con porta Filtros Planos de 2 Pulg. al 30% en Angulo y Filtros de bolsa del 66% (UMA 03). </t>
  </si>
  <si>
    <t>00007</t>
  </si>
  <si>
    <t>Ventilador de extraccion en linea Mca. Greenheck, o similar modelo BSQ-100-7A, para manejar 1,440 cfm, con un motor electrico de 3/4 hp, 220-3-60, 0.8" c.a., rpm 1,800. Incluye soporteria y todo lo necesario para su correcta instalacón. (EX-01).</t>
  </si>
  <si>
    <t>00008</t>
  </si>
  <si>
    <t>Ventilador de extraccion en linea Mca. Greenheck, o similar modelo BSQ-80-7, para manejar 900 cfm, con un motor electrico de 3/4 hp, 220-3-60, 1.00" c.a., rpm 1,800. Incluye soporteria y todo lo necesario para su correcta instalacón. (EX-02).</t>
  </si>
  <si>
    <t>00009</t>
  </si>
  <si>
    <t>Suministro de ventilador de extraccion en linea Mca. Soler &amp; Palau, modelo TD-1300, para manejar 750 cfm, con un motor electrico de 1/2 hp, 110-1-60,  0.6" c.a., rpm 1,750 (EX-03, 04, 06, 07 Y 08)</t>
  </si>
  <si>
    <t>00010</t>
  </si>
  <si>
    <t xml:space="preserve">Suministro de ventilador de extraccion para plafon Mca. Soler &amp; Palau, modelo CFP-500, para manejar 250 cfm, con un motor electrico de 1/4 hp, 110-1-60,  0.45" c.a., rpm 1,750 (EX-05)          </t>
  </si>
  <si>
    <t>00011</t>
  </si>
  <si>
    <t>Suministro de ventilador de extraccion para plafon Mca. Soler &amp; Palau, modelo CFP-120, para manejar 95 cfm, con un motor electrico de 1/6 hp, 110-1-60,  0.45" c.a., rpm 1,750   (EX-09, 10, 11, 12, 13 Y 14)</t>
  </si>
  <si>
    <t>00012</t>
  </si>
  <si>
    <r>
      <t>Suministro de</t>
    </r>
    <r>
      <rPr>
        <b/>
        <sz val="8"/>
        <rFont val="Calibri"/>
        <family val="2"/>
        <scheme val="minor"/>
      </rPr>
      <t xml:space="preserve"> </t>
    </r>
    <r>
      <rPr>
        <sz val="8"/>
        <rFont val="Calibri"/>
        <family val="2"/>
        <scheme val="minor"/>
      </rPr>
      <t>Bomba de Distribucion constante ,centrifuga horizontal, marca TACO o similar modelo FI1506, con succión de 4”, descarga de 3” bridada, fabricada en fierro fundido, con impulsor de bronce, recorte de impulsor de 11.5”, para un gasto de 130 GPM @ 75 ft C.A., acoplada directamente a motor TEFC de 5 HP a 1750 rpm, NEMA premium, para operar a voltaje 460/3/60, Accesorios difusor de succión de 4"x4", Valvula multiproposito de 4" de diam.</t>
    </r>
  </si>
  <si>
    <t>00013</t>
  </si>
  <si>
    <t>Tanque separador de aire marca TACO o similar modelo AC-4F ,entrada,salida y filtro de 4"ø ,conexión bridada,presion máxima de trabajo 150 PSI,temperatura maxima de operación de 375°F.</t>
  </si>
  <si>
    <t>00014</t>
  </si>
  <si>
    <t>Tanque de expansion marca TACO o similar modelo CA-90 con membrana para una capacidad de 57 galones, presion máxima de trabajo 150 PSI,temperatura maxima de operación de 115°F</t>
  </si>
  <si>
    <t>DUCTERIAS Y ACCESORIOS</t>
  </si>
  <si>
    <t>00015</t>
  </si>
  <si>
    <t xml:space="preserve">Suministro fabricacion e instalacion de ducto de lamina lisa galvanizada mca. imsa. o similar Calibre 26 Incluye: dobleces, remaches, uniones, zetas, grapas tirantes de lamina galvanizada, desperdicios, acarreos vertical y horizontal, materiales de consumo, soporte y fijacion, equipo y herramientas, mano de obra, limpieza, fletes, elementos de proteccion y seguridad y todo lo necesario para tener conceptos   terminados de obra.  </t>
  </si>
  <si>
    <t>kg</t>
  </si>
  <si>
    <t>00016</t>
  </si>
  <si>
    <t xml:space="preserve">Suministro fabricacion e instalacion de ducto de lamina lisa galvanizada mca. imsa. o similar Calibre 24 Incluye: dobleces, remaches, uniones, zetas, grapas tirantes de lamina galvanizada, desperdicios, acarreos vertical y horizontal, materiales de consumo, soporte y fijacion, equipo y herramientas, mano de obra, limpieza, fletes, elementos de proteccion y seguridad y todo lo necesario para tener conceptos   terminados de obra.  </t>
  </si>
  <si>
    <t>00017</t>
  </si>
  <si>
    <t xml:space="preserve">Suministro fabricacion e instalacion de ducto de lamina lisa galvanizada mca. imsa. o similar Calibre 22 Incluye: dobleces, remaches, uniones, zetas, grapas tirantes de lamina galvanizada, desperdicios, acarreos vertical y horizontal, materiales de consumo, soporte y fijacion, equipo y herramientas, mano de obra, limpieza, fletes, elementos de proteccion y seguridad y todo lo necesario para tener conceptos   terminados de obra.  </t>
  </si>
  <si>
    <t>00018</t>
  </si>
  <si>
    <t>Suministro e instalacion de lona ahulada del no. 10 para la conexion flexible de los manejadoras. Incluye: dobleces, remaches, uniones, zetas, grapas, tirantes de lamina galvanizada, desperdicios, acarreos vertical y horizontal, materiales de consumo, soporte y fijacion, equipo y herramientas, mano de obra, limpieza, fletes, elementos de proteccion y seguridad y todo lo necesario para tener conceptos terminados de obra.</t>
  </si>
  <si>
    <t>00019</t>
  </si>
  <si>
    <t xml:space="preserve">Suministro e instalacion de aislamiento termico para interior a base de fibra de vidrio de 1 1/2" de espesor marca vitrofibras, serie rf-3100 colocado en la cara exterior del ducto, adherida con pegamento de contacto, barrera de vapor de foil de aluminio kraftalum adherida a la fibra con traslapes y sellados con ci-mastic de protexa. Incluye: cortes, uniones, desperdicios, acarreos vertical y horizontal, materiales de consumo, fijacion, equipo y herramientas, mano de obra, limpieza, fletes, elementos de proteccion y seguridad y todo lo necesario para tener conceptos terminados de obra.  </t>
  </si>
  <si>
    <t>00020</t>
  </si>
  <si>
    <t xml:space="preserve">Soportería para ducteria de aire. Incluye angulo de 1"x3/8", tornillos, tuercas, rondanas, sistema de fijación, tuerca de hule cortes, uniones, desperdicios,  acarreos vertical y horizontal, materiales de consumo, fijacion, equipo y herramientas, mano de obra, limpieza, fletes, elementos de proteccion y seguridad y todo lo necesario para tener conceptos terminados de obra.  </t>
  </si>
  <si>
    <t>00021</t>
  </si>
  <si>
    <t xml:space="preserve">Suministro e instalacion de difusor de inyeccion mca. NAMM, o similar modelo DCV tipo diamante de 09"x09", fabricado en aluminio color blanco dover. Incluye: acarreos vertical y horizontal, materiales de consumo, fijacion, equipo y  herramientas, mano de obra, limpieza, fletes, elementos de proteccion y seguridad y todo lo necesario para tener conceptos terminados de obra.  </t>
  </si>
  <si>
    <t>00022</t>
  </si>
  <si>
    <t xml:space="preserve">Suministro e instalacion de difusor de inyeccion mca. NAMM, o similar modelo DCV tipo diamante de 12"x12", fabricado en aluminio color blanco dover. Incluye: acarreos vertical y horizontal, materiales de consumo, fijacion, equipo y  herramientas, mano de obra, limpieza, fletes, elementos de proteccion y seguridad y todo lo necesario para tener conceptos terminados de obra.  </t>
  </si>
  <si>
    <t>00023</t>
  </si>
  <si>
    <t xml:space="preserve">Suministro e instalacion de difusor de inyeccion mca. NAMM, o similar modelo DCV tipo diamante de 15"x15", fabricado en aluminio color blanco dover. Incluye: acarreos vertical y horizontal, materiales de consumo, fijacion, equipo y  herramientas, mano de obra, limpieza, fletes, elementos de proteccion y seguridad y todo lo necesario para tener conceptos terminados de obra.  </t>
  </si>
  <si>
    <t>00024</t>
  </si>
  <si>
    <t xml:space="preserve">Suministro e instalacion de rejilla de retorno marca NAMM o similar modelo HR, en aluminio color blanco ostion de 16"x16". Incluye: acarreos vertical y horizontal, materiales de consumo, fijacion, equipo y  herramientas, mano de obra, limpieza, fletes, elementos de proteccion y seguridad y todo lo necesario para tener conceptos terminados de obra.  </t>
  </si>
  <si>
    <t>00025</t>
  </si>
  <si>
    <t xml:space="preserve">Suministro e instalacion de rejilla de retorno marca NAMM o similar modelo HR, en aluminio color blanco ostion de 14"x14". Incluye: acarreos vertical y horizontal, materiales de consumo, fijacion, equipo y  herramientas, mano de obra, limpieza, fletes, elementos de proteccion y seguridad y todo lo necesario para tener conceptos terminados de obra.  </t>
  </si>
  <si>
    <t>00026</t>
  </si>
  <si>
    <t xml:space="preserve">Suministro e instalacion de rejilla de retorno marca NAMM o similar modelo HR, en aluminio color blanco ostion de 12"x12". Incluye: acarreos vertical y horizontal, materiales de consumo, fijacion, equipo y  herramientas, mano de obra, limpieza, fletes, elementos de proteccion y seguridad y todo lo necesario para tener conceptos terminados de obra.  </t>
  </si>
  <si>
    <t>00027</t>
  </si>
  <si>
    <t xml:space="preserve">Suministro e instalacion de rejilla de retorno marca NAMM o similar modelo HR, en aluminio color blanco ostion de 10"x10". Incluye: acarreos vertical y horizontal, materiales de consumo, fijacion, equipo y  herramientas, mano de obra, limpieza, fletes, elementos de proteccion y seguridad y todo lo necesario para tener conceptos terminados de obra.  </t>
  </si>
  <si>
    <t>00028</t>
  </si>
  <si>
    <t xml:space="preserve">Suministro e instalacion de rejilla de retorno marca NAMM o similar modelo HR, en aluminio color blanco ostion de 24"x24". Incluye: acarreos vertical y horizontal, materiales de consumo, fijacion, equipo y  herramientas, mano de obra, limpieza, fletes, elementos de proteccion y seguridad y todo lo necesario para tener conceptos terminados de obra.  </t>
  </si>
  <si>
    <t>00029</t>
  </si>
  <si>
    <t xml:space="preserve">Suministro e instalacion de rejilla de retorno marca NAMM o similar modelo HR, en aluminio color blanco ostion de 08"x08". Incluye: acarreos vertical y horizontal, materiales de consumo, fijacion, equipo y  herramientas, mano de obra, limpieza, fletes, elementos de proteccion y seguridad y todo lo necesario para tener conceptos terminados de obra.  </t>
  </si>
  <si>
    <t>00030</t>
  </si>
  <si>
    <t>Suministro e instalacion de Louver para extraccion y/o aire nuevo marca NAMM modelo HL445D, acabado en aluminio natural con medidas de 28"x16" Incluye: acarreos vertical y horizontal, materiales de consumo, fijacion, equipo y  herramientas, mano de obra, limpieza, fletes, elementos de proteccion y seguridad y todo lo necesario para tener conceptos terminados de obra.</t>
  </si>
  <si>
    <t>00031</t>
  </si>
  <si>
    <t>Suministro e instalacion de Louver para extraccion y/o aire nuevo marca NAMM modelo HL445D, acabado en aluminio natural con medidas de 24"x12" Incluye: acarreos vertical y horizontal, materiales de consumo, fijacion, equipo y  herramientas, mano de obra, limpieza, fletes, elementos de proteccion y seguridad y todo lo necesario para tener conceptos terminados de obra.</t>
  </si>
  <si>
    <t>00032</t>
  </si>
  <si>
    <t>Suministro e instalacion de Louver para extraccion y/o aire nuevo marca NAMM modelo HL445D, acabado en aluminio natural con medidas de 20"x12" Incluye: acarreos vertical y horizontal, materiales de consumo, fijacion, equipo y  herramientas, mano de obra, limpieza, fletes, elementos de proteccion y seguridad y todo lo necesario para tener conceptos terminados de obra.</t>
  </si>
  <si>
    <t>00033</t>
  </si>
  <si>
    <t>Suministro e instalacion de Louver para extraccion y/o aire nuevo marca NAMM modelo HL445D, acabado en aluminio natural con medidas de 10"x10" Incluye: acarreos vertical y horizontal, materiales de consumo, fijacion, equipo y  herramientas, mano de obra, limpieza, fletes, elementos de proteccion y seguridad y todo lo necesario para tener conceptos terminados de obra.</t>
  </si>
  <si>
    <t>00034</t>
  </si>
  <si>
    <t>Suministro e instalacion de ducto flexible de 14"ø, con aislamiento de fibra de vidrio con foil de aluminio y refuerzo de alambre. Incluye: flejes, broches.</t>
  </si>
  <si>
    <t>ml</t>
  </si>
  <si>
    <t>00035</t>
  </si>
  <si>
    <t>Suministro e instalacion de ducto flexible de 12"ø, con aislamiento de fibra de vidrio con foil de aluminio y refuerzo de alambre. Incluye: flejes, broches.</t>
  </si>
  <si>
    <t>00036</t>
  </si>
  <si>
    <t>Suministro e instalacion de ducto flexible de 10"ø, con aislamiento de fibra de vidrio con foil de aluminio y refuerzo de alambre. Incluye: flejes, broches.</t>
  </si>
  <si>
    <t>00037</t>
  </si>
  <si>
    <t>Suministro e instalacion de ducto flexible de 08"ø, con aislamiento de fibra de vidrio con foil de aluminio y refuerzo de alambre. Incluye: flejes, broches.</t>
  </si>
  <si>
    <t>00038</t>
  </si>
  <si>
    <t>Suministro e instalacion de ducto flexible de 06"ø, con aislamiento de fibra de vidrio con foil de aluminio y refuerzo de alambre. Incluye: flejes, broches.</t>
  </si>
  <si>
    <t>00039</t>
  </si>
  <si>
    <t xml:space="preserve">Suministro e instalacion de Tubería con costura para soldar  de acero al carbon Ced.40 de 4"ø Incluye soldadura pintura anticorrosiva y de esmalte y todo lo necesario para su correcta instalacion. </t>
  </si>
  <si>
    <t>00040</t>
  </si>
  <si>
    <t xml:space="preserve">Suministro e instalacion de Tubería con costura para soldar  de acero al carbon Ced.40 de 3"ø Incluye soldadura pintura anticorrosiva y de esmalte y todo lo necesario para su correcta instalacion. </t>
  </si>
  <si>
    <t>00041</t>
  </si>
  <si>
    <t xml:space="preserve">Suministro e instalacion de Tubería con costura para soldar  de acero al carbon Ced.40 de 2 1/2"ø Incluye soldadura pintura anticorrosiva y de esmalte y todo lo necesario para su correcta instalacion. </t>
  </si>
  <si>
    <t>00042</t>
  </si>
  <si>
    <t xml:space="preserve">Suministro e instalacion de Tubería con costura para roscar  de acero al carbon Ced. 40 de 2"ø Incluye soldadura pintura anticorrosiva y de esmalte y todo lo necesario para su correcta instalacion. </t>
  </si>
  <si>
    <t>00043</t>
  </si>
  <si>
    <t xml:space="preserve">Suministro e instalacion de Tubería con costura para roscar  de acero al carbon Ced. 40 de 1 1/2"ø Incluye soldadura pintura anticorrosiva y de esmalte y todo lo necesario para su correcta instalacion. </t>
  </si>
  <si>
    <t>00044</t>
  </si>
  <si>
    <t xml:space="preserve">Suministro e instalacion de Tubería con costura para roscar  de acero al carbon Ced. 40 de 1 1/4"ø Incluye soldadura pintura anticorrosiva y de esmalte y todo lo necesario para su correcta instalacion. </t>
  </si>
  <si>
    <t>00045</t>
  </si>
  <si>
    <t xml:space="preserve">Suministro e instalacion de Codo 90º con costura para soldar  de acero al carbon Ced.40 de 4"ø Incluye soldadura pintura anticorrosiva y de esmalte y todo lo necesario para su correcta instalacion. </t>
  </si>
  <si>
    <t>00046</t>
  </si>
  <si>
    <t xml:space="preserve">Suministro e instalacion de Codo 90º con costura para roscar  de acero al carbon Ced.40 de 2"ø Incluye soldadura pintura anticorrosiva y de esmalte y todo lo necesario para su correcta instalacion. </t>
  </si>
  <si>
    <t>00047</t>
  </si>
  <si>
    <t xml:space="preserve">Suministro e instalacion de Codo 90º con costura para roscar  de acero al carbon Ced.40 de 1 1/2"ø Incluye soldadura pintura anticorrosiva y de esmalte y todo lo necesario para su correcta instalacion. </t>
  </si>
  <si>
    <t>00048</t>
  </si>
  <si>
    <t xml:space="preserve">Suministro e instalacion de Codo 90º con costura para roscar  de acero al carbon Ced.40 de 1 1/4"ø Incluye soldadura pintura anticorrosiva y de esmalte y todo lo necesario para su correcta instalacion. </t>
  </si>
  <si>
    <t>00049</t>
  </si>
  <si>
    <t xml:space="preserve">Suministro e instalacion de Reducción  para soldar  de acero al carbon Ced.40 de 4"ø  x 3"ø Incluye soldadura pintura anticorrosiva y de esmalte y todo lo necesario para su correcta instalacion. </t>
  </si>
  <si>
    <t>00050</t>
  </si>
  <si>
    <t xml:space="preserve">Suministro e instalacion de Reducción  para soldar  de acero al carbon Ced.40 de 3"ø  x 2 1/2"ø Incluye soldadura pintura anticorrosiva y de esmalte y todo lo necesario para su correcta instalacion. </t>
  </si>
  <si>
    <t>00051</t>
  </si>
  <si>
    <t xml:space="preserve">Suministro e instalacion de Reducción  para soldar  de acero al carbon Ced.40 de 3"ø  x 1 1/2"ø Incluye soldadura pintura anticorrosiva y de esmalte y todo lo necesario para su correcta instalacion. </t>
  </si>
  <si>
    <t>00052</t>
  </si>
  <si>
    <t xml:space="preserve">Suministro e instalacion de Reducción  para soldar  de acero al carbon Ced.40 de  2 1/2"ø  x 2"ø Incluye soldadura pintura anticorrosiva y de esmalte y todo lo necesario para su correcta instalacion. </t>
  </si>
  <si>
    <t>00053</t>
  </si>
  <si>
    <t xml:space="preserve">Suministro e instalacion de Reducción  para soldar  de acero al carbon Ced.40 de  2 1/2"ø  x 1 1/2"ø Incluye soldadura pintura anticorrosiva y de esmalte y todo lo necesario para su correcta instalacion. </t>
  </si>
  <si>
    <t>00054</t>
  </si>
  <si>
    <t xml:space="preserve">Suministro e instalacion de Reducción  para roscar  de acero al carbon Ced.40 de  2"ø  x 1 1/2"ø Incluye soldadura pintura anticorrosiva y de esmalte y todo lo necesario para su correcta instalacion. </t>
  </si>
  <si>
    <t>00055</t>
  </si>
  <si>
    <t xml:space="preserve">Suministro e instalacion de Reducción  para roscar  de acero al carbon Ced.40 de  2"ø  x 1 1/4"ø Incluye soldadura pintura anticorrosiva y de esmalte y todo lo necesario para su correcta instalacion. </t>
  </si>
  <si>
    <t>00056</t>
  </si>
  <si>
    <t xml:space="preserve">Suministro e instalacion de TEE con  para soldar  de acero al carbon Ced.40 de 4"ø Incluye soldadura pintura anticorrosiva y de esmalte y todo lo necesario para su correcta instalacion. </t>
  </si>
  <si>
    <t>00057</t>
  </si>
  <si>
    <t xml:space="preserve">Suministro e instalacion de TEE con  para soldar  de acero al carbon Ced.40 de 3"ø Incluye soldadura pintura anticorrosiva y de esmalte y todo lo necesario para su correcta instalacion. </t>
  </si>
  <si>
    <t>00058</t>
  </si>
  <si>
    <t xml:space="preserve">Suministro e instalacion de TEE con  para soldar  de acero al carbon Ced.40 de 2 1/2"ø Incluye soldadura pintura anticorrosiva y de esmalte y todo lo necesario para su correcta instalacion. </t>
  </si>
  <si>
    <t>00059</t>
  </si>
  <si>
    <t xml:space="preserve">Suministro e instalacion de TEE con  para roscar  de acero al carbon Ced.40 de 2"ø Incluye soldadura pintura anticorrosiva y de esmalte y todo lo necesario para su correcta instalacion. </t>
  </si>
  <si>
    <t>00061</t>
  </si>
  <si>
    <t>Suministro e instalacion de Aislamiento Armaflex en placa de 1" de espesor para tuberia de 4"ø Incluye pegamento cintas y todo lo necesario para si correcta instalación.</t>
  </si>
  <si>
    <t>00062</t>
  </si>
  <si>
    <t>Suministro e instalacion de Aislamiento Armaflex preformado de 1" de espesor para tuberia de 3"ø Incluye pegamento cintas y todo lo necesario para si correcta instalación.</t>
  </si>
  <si>
    <t>00063</t>
  </si>
  <si>
    <t>Suministro e instalacion de Aislamiento Armaflex preformado de 1" de espesor para tuberia de 2 1/2"ø Incluye pegamento cintas y todo lo necesario para si correcta instalación.</t>
  </si>
  <si>
    <t>00064</t>
  </si>
  <si>
    <t>Suministro e instalacion de Aislamiento Armaflex preformado de 1" de espesor para tuberia de 2"ø Incluye pegamento cintas y todo lo necesario para si correcta instalación.</t>
  </si>
  <si>
    <t>00065</t>
  </si>
  <si>
    <t>Suministro e instalacion de Aislamiento Armaflex preformado de 1" de espesor para tuberia de 1 1/2"ø Incluye pegamento cintas y todo lo necesario para si correcta instalación.</t>
  </si>
  <si>
    <t>00066</t>
  </si>
  <si>
    <t>Suministro e instalacion de Aislamiento Armaflex preformado de 1" de espesor para tuberia de 1 1/4"ø Incluye pegamento cintas y todo lo necesario para si correcta instalación.</t>
  </si>
  <si>
    <t>00068</t>
  </si>
  <si>
    <t>Suministro e instalacion de Enchaquetado con lamina de aluminio cal 26 para tuberia de 4"ø  Incluye pijas de acero inoxidable, remaches y todo lo necesario para su correcta instalación.</t>
  </si>
  <si>
    <t>00069</t>
  </si>
  <si>
    <t>Suministro e instalacion de Enchaquetado con lamina de aluminio cal 26 para tuberia de 3"ø  Incluye pijas de acero inoxidable, remaches y todo lo necesario para su correcta instalación.</t>
  </si>
  <si>
    <t>00070</t>
  </si>
  <si>
    <t>Suministro e instalacion de Enchaquetado con lamina de aluminio cal 26 para tuberia de 2 1/2"ø  Incluye pijas de acero inoxidable, remaches y todo lo necesario para su correcta instalación.</t>
  </si>
  <si>
    <t>00071</t>
  </si>
  <si>
    <t>Suministro e instalacion de Enchaquetado con lamina de aluminio cal 26 para tuberia de 2"ø  Incluye pijas de acero inoxidable, remaches y todo lo necesario para su correcta instalación.</t>
  </si>
  <si>
    <t>00072</t>
  </si>
  <si>
    <t>Suministro e instalacion de Enchaquetado con lamina de aluminio cal 26 para tuberia de 1 1/2"ø  Incluye pijas de acero inoxidable, remaches y todo lo necesario para su correcta instalación.</t>
  </si>
  <si>
    <t>00073</t>
  </si>
  <si>
    <t>Suministro e instalacion de Enchaquetado con lamina de aluminio cal 26 para tuberia de 1 1/4"ø  Incluye pijas de acero inoxidable, remaches y todo lo necesario para su correcta instalación.</t>
  </si>
  <si>
    <t>00074</t>
  </si>
  <si>
    <t>Soporte tipo porteria para tuberías en cuarto de maquinas,cada uno incluye:</t>
  </si>
  <si>
    <t>8 m de viga I.P.R de 6"x4"</t>
  </si>
  <si>
    <t>2 pza de Placa lisa de 8" x 8" x 3/8" espesor</t>
  </si>
  <si>
    <t>8 pza de Taquete explanzor tipo z de 3/8" con tornillo y rondana plana</t>
  </si>
  <si>
    <t>2 pza de Tacon de madera de 2" x 2" x 1-1/2".</t>
  </si>
  <si>
    <t>2 pza de Abrazaderas tipo U de 8"ø incluye tuerca y rondanas</t>
  </si>
  <si>
    <t>0.5 kg de Soldadura 6013 de 1/8"ø.</t>
  </si>
  <si>
    <t>1 lt de Pintura anticorrosiva a 2 manos.</t>
  </si>
  <si>
    <t>1 lt de Pintura Esmalte acabado color gris metalico similar a color de lamina de enchaquetado.</t>
  </si>
  <si>
    <t>00075</t>
  </si>
  <si>
    <t>Soporte tipo columpio para tuberías dentro de edificio,cada uno incluye:</t>
  </si>
  <si>
    <t>2 pza de taquete expansor 5/8"ø</t>
  </si>
  <si>
    <t>4 m de varilla roscada de 5/8".</t>
  </si>
  <si>
    <t>3 m de Angulo de 2" x 2"x 3/16"  esp.</t>
  </si>
  <si>
    <t>12 pza de Tuerca hexagonal de 5/8" y rondana plana</t>
  </si>
  <si>
    <t>2 pza de Tacon de neopreno de 1" x 1" x 1".</t>
  </si>
  <si>
    <t>0.5 lt de Pintura anticorrosiva a 2 manos.</t>
  </si>
  <si>
    <t>0.5 de Pintura Esmalte acabado color gris similar a color de aislamiento Thermaflex.</t>
  </si>
  <si>
    <t>0.1 m de tubo pvc sanitario de 8"ø</t>
  </si>
  <si>
    <t>00076</t>
  </si>
  <si>
    <t>4 pza de Valvula mariposa bridada de palanca operación manual,flecha y disco de bronce,cuerpo de hierro,brida tipo Lug clase ANSI 125 en diametro de  4"ø.</t>
  </si>
  <si>
    <t>1 pza de Válvula de Balance manual bridada de 4",brida tipo clase ANSI 125</t>
  </si>
  <si>
    <t xml:space="preserve">1 pza de Válvula electrónica de mariposa, bridada, 2 vías, 4" de diámetro, Cv(60º)=605 /
Cv(90º)=1579, presión de cierre de 50 psi, cuerpo de hierro ductil ASTM A536,
disco de acero inoxidable 304, flecha de acero inoxidable 416, asiento EPDM
estándar, para conexión con bridas tipo Lug ANSI clase 125/150, máxima
velocidad de 12 FPS, con actuador tipo electronic fail-­safe, señal de control on-­
off/flotante, alimentación a 24 VAC/ VDC. Proteccion NEMA 4X,con resorte de retorno.                                  Marca;Belimo o similar,Modelo;F6150HDU+DKRX24-­3-­T N4 (en Belimo)                                                                                      </t>
  </si>
  <si>
    <t>2 pza de junta flexible bridada de 4"ø</t>
  </si>
  <si>
    <t>14 pza de brida clase ANSI 125 de acero al carbon Ced.40 de 4"ø,incluye empaque y tornilleria.</t>
  </si>
  <si>
    <t>2 pza de cople rigido marca victaulic estilo o figura No.107 de 4"ø</t>
  </si>
  <si>
    <t>00077</t>
  </si>
  <si>
    <t>2 pza de Valvula mariposa bridada de palanca operación manual,flecha y disco de bronce,cuerpo de hierro,brida tipo Lug clase ANSI 125 en diametro de  4"ø.</t>
  </si>
  <si>
    <t>1 pza de Valvula multiproposito bridada de  4"ø,brida clase ANSI 125</t>
  </si>
  <si>
    <t>2 pza de junta flexible bridada de 4"ø,brida clase ANSI 125</t>
  </si>
  <si>
    <t>1 pza reduccion concentrica soldable de 4"ø a 3"ø,brida clase ANSI 125</t>
  </si>
  <si>
    <t>4 pza de brida  clase ANSI 125 de acero al carbon Ced.40 de 6"ø,incluye empaque y tornilleria</t>
  </si>
  <si>
    <t>4 pza de brida para valvulas tipo Lug clase ANSI 125 de acero al carbon Ced.40 de 4"ø,incluye empaque y tornilleria.</t>
  </si>
  <si>
    <t>1 pza de brida  clase ANSI 125 de acero al carbon Ced.40 de 4"ø,incluye empaque y tornilleria</t>
  </si>
  <si>
    <t>1 pza de brida  clase ANSI 125 de acero al carbon Ced.40 de 3"ø,incluye empaque y tornilleria</t>
  </si>
  <si>
    <t>00078</t>
  </si>
  <si>
    <t>3 pza Niple de 2"ø x 3" largo.</t>
  </si>
  <si>
    <t>2 pza valvula Esfera de 2"ø Roscable</t>
  </si>
  <si>
    <t>1 pza valvula Eliminadora de aire de 2"ø Roscable</t>
  </si>
  <si>
    <t>00079</t>
  </si>
  <si>
    <t xml:space="preserve"> 3 m deTubo de 1"ø Fo. No.ced.40</t>
  </si>
  <si>
    <t>4 pza de Codo de 1"ø Fo. No.ced.40 Roscable</t>
  </si>
  <si>
    <t xml:space="preserve"> 1 pza de valvula esfera de 1"ø Roscable</t>
  </si>
  <si>
    <t xml:space="preserve"> 1 pza de tuerca union de 1"ø Roscable</t>
  </si>
  <si>
    <t>00080</t>
  </si>
  <si>
    <t>Instalación de sistema de llenado apartir de las puntas que deje el contratista hidraulico Incluye:</t>
  </si>
  <si>
    <t>2 pza de valvula esfera roscable de 1 1/2"ø</t>
  </si>
  <si>
    <t>3 pza de valvula check roscable de 1 1/2"ø</t>
  </si>
  <si>
    <t>2 pza de tuerca union roscable de 1 1/2"ø</t>
  </si>
  <si>
    <t>2 pza de tee roscable de 1 1/2"ø</t>
  </si>
  <si>
    <t>2 pza de reduccion roscable de 1 1/2"ø a 1/2"ø</t>
  </si>
  <si>
    <t>2 pza de Niple de 1/2"ø x 3" largo, Fo. No. Roscable</t>
  </si>
  <si>
    <t>2 pza de Valvula de servicio tipo esfera de 1/2"ø</t>
  </si>
  <si>
    <t>2 pza de Sifón de 1/2"ø, Fo. No. Roscable</t>
  </si>
  <si>
    <t>2 pza de Manometro de Glicerina de 2-1/2"ø de cara, con rango de 0 a 11 Kg/cm2.</t>
  </si>
  <si>
    <t xml:space="preserve">4 pza de Codo 90° roscado de 1/2"ø Fo. No. </t>
  </si>
  <si>
    <t>6 m de tuberia de 1/2"ø, Fo. No. Roscable</t>
  </si>
  <si>
    <t>00081</t>
  </si>
  <si>
    <t>1 pza de Cople roscado de 3/4"ø Fo. No. Ced. 40</t>
  </si>
  <si>
    <t>2 pza de Termometro con termopozo, articulado, tipo Columna de -40 a 40°C.</t>
  </si>
  <si>
    <t xml:space="preserve">2 pza de Codo 90° roscado de 1/2"ø Fo. No. </t>
  </si>
  <si>
    <t>4 pza de Injerto soldable de 1/2" en tuberia de 4"</t>
  </si>
  <si>
    <t>00082</t>
  </si>
  <si>
    <t>2 pza de Injerto soldable de 1/2" en tuberia de 4"</t>
  </si>
  <si>
    <t>00083</t>
  </si>
  <si>
    <t>2 pza de tuerca union roscable de 1 1/2" ø.</t>
  </si>
  <si>
    <t>2 pza de Manguera flexible de 1 1/2" ø por 1m de largo tipo coflex conexiones roscadas.</t>
  </si>
  <si>
    <t xml:space="preserve">1 pza de Válvula electrónica de control caracterizado, 3 vías tipo mezcla, 1 1/2" de diámetro, Cv= 29,
presión de cierre de 200 psi, cuerpo de latón forjado-­niquelado, bola y vástago de
acero inoxidable, extremos roscables, con actuador con resorte de retorno, señal
de control proporcional de 2 a 10 VDC, alimentación eléctrica a 24 VAC/VDC.                                                 Marca;Belimo o similar                                                                                  </t>
  </si>
  <si>
    <t>2 pza de Valvula de servicio tipo esfera conexión roscada de 1 1/2"ø</t>
  </si>
  <si>
    <t>1 pza de Válvula de Balanceo Automática con 2 puertos para lectura de flujo,cartucho para 24.7 GPM,conexión roscada de 1 1/2"ø</t>
  </si>
  <si>
    <t>1 pza de Válvula de Balanceo manual para 24.7 GPM,conexión roscada de 1 1/2"ø</t>
  </si>
  <si>
    <t xml:space="preserve">6 pza de Codo 90° roscado de 1 1/2 "ø Fo. No. </t>
  </si>
  <si>
    <t xml:space="preserve">5 pza de tee roscado de 1 1/2"ø Fo. No. </t>
  </si>
  <si>
    <t>4 pza de reduccion concentrica roscada de 2"ø a 1/2" ø.</t>
  </si>
  <si>
    <t>4 pza de Niple de 1/2"ø x 1" largo, Fo. No. Roscable</t>
  </si>
  <si>
    <t>2 pza de tapon de 1/2"ø Roscable</t>
  </si>
  <si>
    <t>2 pza de valvula de esfera de 1/2"ø Roscable</t>
  </si>
  <si>
    <t>00084</t>
  </si>
  <si>
    <t>2 pza de tuerca union roscable de 1 1/4" ø.</t>
  </si>
  <si>
    <t>2 pza de Manguera flexible de 1 1/4" ø por 1m de largo tipo coflex conexiones roscadas.</t>
  </si>
  <si>
    <t xml:space="preserve">1 pza de Válvula electrónica de control caracterizado, 3 vías tipo mezcla,  1 1/4" de diámetro, Cv= 19,
presión de cierre de 200 psi, cuerpo de latón forjado-­niquelado, bola y vástago de
acero inoxidable, extremos roscables, con actuador con resorte de retorno, señal
de control proporcional de 2 a 10 VDC, alimentación eléctrica a 24 VAC/VDC.                                                 Marca;Belimo o similar                                                                                  </t>
  </si>
  <si>
    <t>2 pza de Valvula de servicio tipo esfera conexión roscada de 1 1/4"ø</t>
  </si>
  <si>
    <t>1 pza de Válvula de Balanceo Automática con 2 puertos para lectura de flujo,cartucho para 13.3 GPM,conexión roscada de 1 1/4"ø</t>
  </si>
  <si>
    <t>1 pza de Válvula de Balanceo manual para 13.3 GPM,conexión roscada de 1 1/4"ø</t>
  </si>
  <si>
    <t xml:space="preserve">6 pza de Codo 90° roscado de 1 1/4 "ø Fo. No. </t>
  </si>
  <si>
    <t xml:space="preserve">5 pza de tee roscado de 1 1/4"ø Fo. No. </t>
  </si>
  <si>
    <t>4 pza de reduccion concentrica roscada de 1 1/2"ø a 1/2" ø.</t>
  </si>
  <si>
    <t>00085</t>
  </si>
  <si>
    <t xml:space="preserve">Termostato electronico proporcional con display digital, para instalar en cuarto  y controlar la valvula de control de 3 vias para mantener una temperatura de  del aire a 24°C,con una salida analogica proporcional de 0 a 10 VCD ó 2 a 10 VCD para enfriamiento y una salida digital de 24 VCD para arranque y paro del ventilador, y modular valvula de tres vias.                                                                                               </t>
  </si>
  <si>
    <r>
      <t xml:space="preserve">Suministro e instalación de cabezal de entrada y salida de agua en </t>
    </r>
    <r>
      <rPr>
        <b/>
        <sz val="8"/>
        <rFont val="Arial"/>
        <family val="2"/>
      </rPr>
      <t>UGAH-01,</t>
    </r>
    <r>
      <rPr>
        <sz val="8"/>
        <rFont val="Arial"/>
        <family val="2"/>
      </rPr>
      <t xml:space="preserve"> (chiller) incluye;</t>
    </r>
  </si>
  <si>
    <r>
      <t xml:space="preserve">Suministro e instalación de cabezal de succion y descarga de Bomba de Agua de Distribucion </t>
    </r>
    <r>
      <rPr>
        <b/>
        <sz val="8"/>
        <rFont val="Arial"/>
        <family val="2"/>
      </rPr>
      <t xml:space="preserve">(BAD-01,BAD-02,BAD-03) </t>
    </r>
    <r>
      <rPr>
        <sz val="8"/>
        <rFont val="Arial"/>
        <family val="2"/>
      </rPr>
      <t>incluye:</t>
    </r>
  </si>
  <si>
    <r>
      <t xml:space="preserve">Instalación de cabezal de Tanque separador de aire </t>
    </r>
    <r>
      <rPr>
        <b/>
        <sz val="8"/>
        <rFont val="Arial"/>
        <family val="2"/>
      </rPr>
      <t>(TSA-01)</t>
    </r>
    <r>
      <rPr>
        <sz val="8"/>
        <rFont val="Arial"/>
        <family val="2"/>
      </rPr>
      <t>. Incluye:</t>
    </r>
  </si>
  <si>
    <r>
      <t xml:space="preserve">Instalación de cabezal de Tanque de expansion </t>
    </r>
    <r>
      <rPr>
        <b/>
        <sz val="8"/>
        <rFont val="Arial"/>
        <family val="2"/>
      </rPr>
      <t xml:space="preserve"> (TEX-01)</t>
    </r>
    <r>
      <rPr>
        <sz val="8"/>
        <rFont val="Arial"/>
        <family val="2"/>
      </rPr>
      <t>. Incluye:</t>
    </r>
  </si>
  <si>
    <r>
      <t>1 pza de reguladora de presion roscable de 1 1/2"ø (presion regulable de 0.5-6 kg/cm</t>
    </r>
    <r>
      <rPr>
        <sz val="8"/>
        <rFont val="Arial"/>
        <family val="2"/>
      </rPr>
      <t>²)</t>
    </r>
  </si>
  <si>
    <r>
      <t xml:space="preserve">Suministro e instalación de Instrumentación y Accesorios del sistema de Medicion  de presión y temperatura en entrada y salida en </t>
    </r>
    <r>
      <rPr>
        <b/>
        <sz val="8"/>
        <rFont val="Arial"/>
        <family val="2"/>
      </rPr>
      <t>UGAH-01,</t>
    </r>
    <r>
      <rPr>
        <sz val="8"/>
        <rFont val="Arial"/>
        <family val="2"/>
      </rPr>
      <t>(chiller) incluye:</t>
    </r>
  </si>
  <si>
    <r>
      <t>Suministro e instalación de Instrumentación y Accesorios del sistema de Medicion  de presión en bombas</t>
    </r>
    <r>
      <rPr>
        <b/>
        <sz val="8"/>
        <rFont val="Arial"/>
        <family val="2"/>
      </rPr>
      <t xml:space="preserve"> (BAD-01,BAD-02,BAD-03) </t>
    </r>
    <r>
      <rPr>
        <sz val="8"/>
        <rFont val="Arial"/>
        <family val="2"/>
      </rPr>
      <t>incluye:</t>
    </r>
  </si>
  <si>
    <r>
      <t xml:space="preserve">Suministro e instalacion de cabezales de inyeccion y retorno de agua helada en unidades manejadoras de aire </t>
    </r>
    <r>
      <rPr>
        <b/>
        <sz val="8"/>
        <rFont val="Arial"/>
        <family val="2"/>
      </rPr>
      <t>(UMA-01,UMA-02,UMA-03,UMA-04,)</t>
    </r>
    <r>
      <rPr>
        <sz val="8"/>
        <rFont val="Arial"/>
        <family val="2"/>
      </rPr>
      <t>, incluye</t>
    </r>
  </si>
  <si>
    <r>
      <t xml:space="preserve">Suministro e instalacion de cabezales de inyeccion y retorno de agua helada en unidades manejadoras de aire </t>
    </r>
    <r>
      <rPr>
        <b/>
        <sz val="8"/>
        <rFont val="Arial"/>
        <family val="2"/>
      </rPr>
      <t>(UMA-05,</t>
    </r>
    <r>
      <rPr>
        <sz val="8"/>
        <rFont val="Arial"/>
        <family val="2"/>
      </rPr>
      <t xml:space="preserve"> incluye</t>
    </r>
  </si>
  <si>
    <t>TUBERÍAS Y ACCESORIOS</t>
  </si>
  <si>
    <t>I</t>
  </si>
  <si>
    <t>INSTALACION ELECTRICA ACOMETIDA MEDIA TENSION</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</si>
  <si>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</si>
  <si>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INSTALACION DE TUBO CONDUIT PARED GRUESA DE 4" DIAM.  CON EXTREMOS ROSCADOS EN TRAMOS DE 3.05 MTS DE LARGO. MARCA OMEGA O SIMILAR   INCLUYE: MANO DE OBRA, EQUIPO, HERRAMIENTA,  MATERIALES DE CONSUMO Y TODO LO NECESARIO PARA SU CORRECTA EJECUCION.</t>
  </si>
  <si>
    <t>SUMINISTRO E INSTALACION DE CODO 90° CONDUIT P.G. DE 4" DIAM. CON CODO DE RADIO LAROG, INCLUYE DOS COPLES ROSCADOS.MARCA OMEGA O SIMILAR   INCLUYE: MANO DE OBRA, EQUIPO, HERRAMIENTA,  MATERIALES DE CONSUMO Y TODO LO NECESARIO PARA SU CORRECTA EJECUCION.</t>
  </si>
  <si>
    <t xml:space="preserve">SUMINISTRO E INSTALACION DE BANCO DE DUCTOS PRIMARIO  FORMADO POR 2  TUBOS DE PAD ELÉCTRICO DE 101 MM DE DIÁMETRO RECUBIERTOS CON EL MISMO MATERIAL NORMA CFE P2A PAD (ESTA PARTIDA INCLUYE: EXCAVACIÓN, TRAZO, NIVELACIÓN,  DUCTOS, SEPARADORES, RELLENO Y COMPACTACIÓN). </t>
  </si>
  <si>
    <t>M.L.</t>
  </si>
  <si>
    <t>SUMINISTRO E INSTALACION DE REGISTRO CFE-TN-RMTB-4 CON TAPA CFE-TA84BHFA (ESTA PARTIDA INCLUYE: EXCAVACIÓN, TRAZO, NIVELACIÓN, SEPARADORES, RELLENO Y COMPACTACIÓN). MARCA CENMEX O SIMILAR</t>
  </si>
  <si>
    <t>SUMINISTRO E INSTALACION DE EQUIPO DE MEDICION TESTIGO EN MEDIA TENSION CLASE 15KV TIPO PEDESTAL RELACION 200:5 AMPS PARA EXTERIOR INCLUYE MANO DE OBRA , HERRAMIENTA ,TRAZO, NIVELACIÓN, MATERIALES DE CONSUMO Y TODO PARA SU CORRECTA INSTALACION. MCA. SCHNEIDER O SIMILAR</t>
  </si>
  <si>
    <t>POSTE DE CONCRETO PC-12-750, SECCIÓN OCTAGONAL DE 12 MTS. DE ALTURA Y F'C= 750 KG/CM2. INCLUYE SUMINISTRO E INSTALACIÓN CON EXCAVACIÓN, COMPACTACION, ETC.</t>
  </si>
  <si>
    <t>SUMINISTRO E INSTALACION DE ESTRUCTURA PARA CLAVE 22 X EN POSTE  DE CONCRETO  INCLUYENDO CRUZETA GALV. CON HERRAJES DE SOPORTE , APARTARRAYOS (3) OXIDO DE ZINC DE 12 KV, CUCHILLAS CORTACIRCUITOS FUSIBLE "XS" DE 40 AMPS., ALAMBRE DE CU. CAL. 4 SIN FORRO, VARILLA DE TIERRA CON CONECTOR , TUBO CONDUIT DE 4" TERMINAL TERMOCONTRACTIL PARA EXTERIOR (3 PZAS) MCA. 3M FUNDA TERMOCONTRACTIL EN FRIO PARA PASO DE CABLE EN TUBO CONDUIT INCLUYE: LA COLOCACION DE MATERIAL A CUALQUIER ALTURA, MANO DE OBRA, EQUIPO, HERRAMIENTA,  MATERIALES DE CONSUMO Y TODO LO NECESARIO PARA SU CORRECTA EJECUCION.</t>
  </si>
  <si>
    <t>SUMINISTRO E INSTALACIÓN DE CABLE DE ALUMINIO CLASE 15 KV, AISLAMIENTO TIPO "XLP", 100% N.A. CALIBRE # 1/0, MARCA CONDEMEX O SIMILAR  INCLUYE</t>
  </si>
  <si>
    <t>SUMINISTRO E INSTALACION DE CODO 200A INCLUYE INSERTO Y ADAPTADOR DE TIERRA Y FUSIBLE CONEXIÓN EN TRANSFORMADOR INCLUYE MANO DE OBRA , HERRAMIENTA , MATERIALES DE CONSUMO Y TODO PARA SU CORRECTA INSTALACION</t>
  </si>
  <si>
    <t>II</t>
  </si>
  <si>
    <t>DISTRIBUCION DE FUERZA TABLEROS CUARTO ELECTRICO</t>
  </si>
  <si>
    <t>SUMINISTRO E INSTALACION DE PERTIGA DE 1.22 METROS, UN JUEGO DE GUANTES PARA 13.2KV, UN  JUEGO DE BOTAS DIELECTRICAS PARA 13.2KV. ,  Y UN  REGISTRO COLOR ROJO DE 1.50 MTS. DE ALTURA X 0.60 MTS. DE ANCHO CON PUERTA Y PORTACANDADO PARA ALOJAR ESTE EQUIPO.</t>
  </si>
  <si>
    <t>SUMINISTRO E INSTALACION DE PRUEBAS HIGH POT PARA CABLE DE ENERGIA XLP 15KV</t>
  </si>
  <si>
    <t>SUMINISTRO E INSTALACION DE GABINETE METALICO DE 60X80X30 CM. CON EQUIPO DE SEGURIDAD. INCLUYE: FIJACION AL MURO, CANDADO Y LLAVES, GUANTES DIELECTRICOS PARA 10 KV Y BOTIQUIN BASICO.</t>
  </si>
  <si>
    <t>SUM. E INST. DE CHAROLA TIPO ESCALERA 6” ENTRE PELDAÑOS DE 24" DE ANCHO USOS GENERALES INCLUIDO COPLES ,CONECTORES Y MATERIAL DE SOPORTERIA PARA SU CORRECTA FIJACION MCA. CROSS LINE O SIMILAR</t>
  </si>
  <si>
    <t>SUM. E INST. DE CURVA DE 90° PARA CHAROLA TIPO ESCALERA 6” ENTRE PELDAÑOS DE 24" DE ANCHO USOS GENERALES INCLUIDO COPLES ,CONECTORES Y MATERIAL DE SOPORTERIA PARA SU CORRECTA FIJACION MCA. CROSS LINE O SIMILAR</t>
  </si>
  <si>
    <t>SUM. E INST. DE TEE PARA CHAROLA TIPO ESCALERA 6” ENTRE PELDAÑOS DE 24" DE ANCHO USOS GENERALES INCLUIDO COPLES ,CONECTORES Y MATERIAL DE SOPORTERIA PARA SU CORRECTA FIJACION MCA. CROSS LINE  O SIMILAR</t>
  </si>
  <si>
    <t>SUMINISTRO E INSTALACION DE INTERRUPTOR TERMOMAGNETICO EN CAJA MOLDEADA NEMA 1 EN 480V 3F-3H 60HZ CAT. HJL36100M73 / H150FMX MCA. SQD O SIMILAR INCLUYE: MANO DE OBRA, EQUIPO, HERRAMIENTA,  MATERIALES DE CONSUMO Y TODO LO NECESARIO PARA SU CORRECTA EJECUCION</t>
  </si>
  <si>
    <t>SUMINISTRO E INSTALACION DE INTERRUPTOR TERMOMAGNETICO EN CAJA MOLDEADA NEMA 1 EN 480V 3F-3H 60HZ CAT. HJL36050M72 / H150FMX MCA. SQD O SIMILAR INCLUYE: MANO DE OBRA, EQUIPO, HERRAMIENTA,  MATERIALES DE CONSUMO Y TODO LO NECESARIO PARA SU CORRECTA EJECUCION</t>
  </si>
  <si>
    <t>SUMINISTRO E INSTALACION DE TUBO CONDUIT PG DE 100 MM. C/COPLE EN TRAMOS DE 3.05MTS INCLUIDO COPLES ,CONECTORES, JUEGO DE CONTRA Y MONITOR TODO EL  MATERIAL DE SOPORTERIA PARA SU CORRECTA FIJACION MCA. OMEGA  O SIMILAR</t>
  </si>
  <si>
    <t>SUMINISTRO E INSTALACION DE TUBO CONDUIT PG DE 78 MM. C/COPLE EN TRAMOS DE 3.05MTS INCLUIDO COPLES ,CONECTORES, JUEGO DE CONTRA Y MONITOR TODO EL  MATERIAL DE SOPORTERIA PARA SU CORRECTA FIJACION MCA. OMEGA  O SIMILAR</t>
  </si>
  <si>
    <t>SUMINISTRO E INSTALACION DE TUBO CONDUIT PG DE 53 MM. C/COPLE EN TRAMOS DE 3.05MTS INCLUIDO COPLES ,CONECTORES, JUEGO DE CONTRA Y MONITOR TODO EL  MATERIAL DE SOPORTERIA PARA SU CORRECTA FIJACION MCA. OMEGA  O SIMILAR</t>
  </si>
  <si>
    <t>SUMINISTRO E INSTALACION DE TUBO CONDUIT PG DE 41 MM. C/COPLE EN TRAMOS DE 3.05MTS INCLUIDO COPLES ,CONECTORES, JUEGO DE CONTRA Y MONITOR TODO EL  MATERIAL DE SOPORTERIA PARA SU CORRECTA FIJACION MCA. OMEGA  O SIMILAR</t>
  </si>
  <si>
    <t>SUMINISTRO E INSTALACION DE TUBO CONDUIT PG DE 35 MM. C/COPLE EN TRAMOS DE 3.05MTS INCLUIDO COPLES ,CONECTORES, JUEGO DE CONTRA Y MONITOR TODO EL  MATERIAL DE SOPORTERIA PARA SU CORRECTA FIJACION MCA. OMEGA  O SIMILAR</t>
  </si>
  <si>
    <t>SUMINISTRO E INSTALACION DE TUBO FLEXIBLE DE 100 MM INCLUIDO, CONECTOR RECTO O CURVO Y MATERIAL DE SOPORTERIA PARA SU CORRECTA FIJACION MCA. OMEGA  O SIMILAR</t>
  </si>
  <si>
    <t>SUMINISTRO E INSTALACION DE TUBO FLEXIBLE DE 78 MM INCLUIDO, CONECTOR RECTO O CURVO Y MATERIAL DE SOPORTERIA PARA SU CORRECTA FIJACION MCA. OMEGA  O SIMILAR</t>
  </si>
  <si>
    <t>SUMINISTRO E INSTALACION DE TUBO FLEXIBLE DE 53 MM INCLUIDO, CONECTOR RECTO O CURVO Y MATERIAL DE SOPORTERIA PARA SU CORRECTA FIJACION MCA. OMEGA  O SIMILAR</t>
  </si>
  <si>
    <t>SUMINISTRO E INSTALACION DE TUBO FLEXIBLE DE 41 MM INCLUIDO, CONECTOR RECTO O CURVO Y MATERIAL DE SOPORTERIA PARA SU CORRECTA FIJACION MCA. OMEGA  O SIMILAR</t>
  </si>
  <si>
    <t>SUMINISTRO E INSTALACION DE TUBO FLEXIBLE DE 35 MM INCLUIDO, CONECTOR RECTO O CURVO Y MATERIAL DE SOPORTERIA PARA SU CORRECTA FIJACION MCA. OMEGA  O SIMILAR</t>
  </si>
  <si>
    <t>SUMINISTRO E INSTALACION DE CABLE MONOPOLAR ALUMINIO  XHHW-2 LS  CAL # 400 Kcm INCLUYE: MANO DE OBRA, EQUIPO, HERRAMIENTA, MARCADORES PARA FASES, PORCENTAJE DE DESPERDICIO, MATERIALES DE CONSUMO Y TODO LO NECESARIO PARA SU CORRECTA EJECUCION</t>
  </si>
  <si>
    <t>III</t>
  </si>
  <si>
    <t>SISTEMA DE TIERRAS</t>
  </si>
  <si>
    <t>SUMINISTRO E INSTALACION DE CABLE DE COBRE CAL. No. 2 DESNUDO PARAS SISTEMA DE TIERRAS EN CUBOS DE INSTALACION INCLUYE: MANO DE OBRA, EQUIPO, HERRAMIENTA,  MATERIALES DE CONSUMO Y TODO LO NECESARIO PARA SU CORRECTA EJECUCION</t>
  </si>
  <si>
    <t>MTS</t>
  </si>
  <si>
    <t>SUMINISTRO E INSTALACION DE CABLE DE COBRE CAL. No. 4/0 DESNUDO PARAS SISTEMA DE TIERRAS INCLUYE: MANO DE OBRA, EQUIPO, HERRAMIENTA,  MATERIALES DE CONSUMO Y TODO LO NECESARIO PARA SU CORRECTA EJECUCION</t>
  </si>
  <si>
    <t>MTS.</t>
  </si>
  <si>
    <t>SUMINISTRO E INSTALACION DE CABLE DE COBRE CAL. No. 2/0 DESNUDO PARAS SISTEMA DE TIERRAS (ATERRIZAR CHAROLA) INCLUYE: MANO DE OBRA, EQUIPO, HERRAMIENTA,  MATERIALES DE CONSUMO Y TODO LO NECESARIO PARA SU CORRECTA EJECUCION</t>
  </si>
  <si>
    <t>SUMINISTRO E INSTALACION DE CONEXION SOLDABLE TIPO "CC-2" CABLE # 4/0 AWG DE PASO A CABLE CAL. # 4/0 AWG EN DERIVACION. CAT, M241 INCLUYE: MANO DE OBRA, EQUIPO, HERRAMIENTA,  MATERIALES DE CONSUMO Y TODO LO NECESARIO PARA SU CORRECTA EJECUCION</t>
  </si>
  <si>
    <t>SUMINISTRO E INSTALACION DE CONEXION SOLDABLE TIPO "CR-3" CABLE # 4/0 AWG DE PASO A VARILLA DE TIERRAS DE16mm CAT, M1588 INCLUYE: MANO DE OBRA, EQUIPO, HERRAMIENTA,  MATERIALES DE CONSUMO Y TODO LO NECESARIO PARA SU CORRECTA EJECUCION</t>
  </si>
  <si>
    <t>SUMINISTRO E INSTALACION DE CONEXION SOLDABLE TIPO "CC-11" CABLE # 4/0 AWG PASO A CABLE # 4/0 AWG DE PASO  INCLUYE: MANO DE OBRA, EQUIPO, HERRAMIENTA,  MATERIALES DE CONSUMO Y TODO LO NECESARIO PARA SU CORRECTA EJECUCION</t>
  </si>
  <si>
    <t>SUMINISTRO E INSTALACION DE CONECTOR MECANICO TIPO "GAR" CABLE DE 4/0AWG DE PASO A VARILLA DE TIERRAS DE 16mmØ  INCLUYE: MANO DE OBRA, EQUIPO, HERRAMIENTA,  MATERIALES DE CONSUMO Y TODO LO NECESARIO PARA SU CORRECTA EJECUCION</t>
  </si>
  <si>
    <t>SUMINISTRO E INSTALACION DE CONECTOR MECANICO TIPO "QA" CABLE # 4/0 CON 2 BARRENOS INCLUYE: MANO DE OBRA, EQUIPO, HERRAMIENTA,  MATERIALES DE CONSUMO Y TODO LO NECESARIO PARA SU CORRECTA EJECUCION</t>
  </si>
  <si>
    <t>SUMINISTRO E INSTALACION DE CARTUCHO PARA CONEXIÓN SOLDABLE # 150 INCLUYE: MANO DE OBRA, EQUIPO, HERRAMIENTA,  MATERIALES DE CONSUMO Y TODO LO NECESARIO PARA SU CORRECTA EJECUCION</t>
  </si>
  <si>
    <t>SUMINISTRO E INSTALACION DE CARTUCHO PARA CONEXIÓN SOLDABLE # 250 INCLUYE: MANO DE OBRA, EQUIPO, HERRAMIENTA,  MATERIALES DE CONSUMO Y TODO LO NECESARIO PARA SU CORRECTA EJECUCION</t>
  </si>
  <si>
    <t>EXCAVACION 0.3 x 0.80 PROF. INCLUYE: MANO DE OBRA, EQUIPO, HERRAMIENTA,  MATERIALES DE CONSUMO Y TODO LO NECESARIO PARA SU CORRECTA EJECUCION</t>
  </si>
  <si>
    <t>RELLENO CON PRODUCTO DE EXCAVACION Y COMPACTADO AL 95% INCLUYE: MANO DE OBRA, EQUIPO, HERRAMIENTA,  MATERIALES DE CONSUMO Y TODO LO NECESARIO PARA SU CORRECTA EJECUCION</t>
  </si>
  <si>
    <t>SUMINISTRO E INSTALACION DE VARILLA DE COBRE 5/8  INCLUYE: MANO DE OBRA, EQUIPO, HERRAMIENTA,  MATERIALES DE CONSUMO Y TODO LO NECESARIO PARA SU CORRECTA EJECUCION</t>
  </si>
  <si>
    <t>SUMINISTRO E INSTALACION DE BARRA DE COBRE DE 6.35ESPESOR X 500MM DE LONGITUD INCLUYE 2 AISLADORES TIPO BARRIL PARA SOPORTE EN PARED POR CADA BARRA: MANO DE OBRA, EQUIPO, HERRAMIENTA,  MATERIALES DE CONSUMO Y TODO LO NECESARIO PARA SU CORRECTA EJECUCION</t>
  </si>
  <si>
    <t>SUMINISTRO E INSTALACION DE REHILETES PARA TIERRAS PARA FORMAR DELTA INCLUYE : MANO DE OBRA , EQUIPO , HERRAMIENTA , MATERIALES DE CONSUMO Y TODO LO NECESARIO PARA SU CORRECTA EJECUCION</t>
  </si>
  <si>
    <t>SUMINISTRO E INSTALACION DE TUBO PVC SERVICIO PESADO DE 25 MM (1") EN TRAMOS DE 3.05 MTS.INCLUIR EL MATERIAL MISCELANEO REQUERIDO COMO COPLES, CONECTORES, CURVAS, TORNILLERIAS, SOPORTES, NIVELACIÓN, SUPERVISIÓN, ETC.</t>
  </si>
  <si>
    <t>SUMINISTRO E INSTALACION DE REGISTO DE TUBO ALBAÑALTUBO ALBAÑAL INCLUYE: MANO DE OBRA, EQUIPO, HERRAMIENTA,  MATERIALES DE CONSUMO Y TODO LO NECESARIO PARA SU CORRECTA EJECUCION</t>
  </si>
  <si>
    <t>SUMINISTRO E INSTALACION DE BENTONITA SODICA   INCLUYE: MANO DE OBRA, EQUIPO, HERRAMIENTA,  MATERIALES DE CONSUMO Y TODO LO NECESARIO PARA SU CORRECTA EJECUCION.</t>
  </si>
  <si>
    <t>V.</t>
  </si>
  <si>
    <t>INSTALACION ELECTRICA  CONTACTOS P.B (N.A)</t>
  </si>
  <si>
    <t>SUMINISTRO E INSTALACIÓN DE CABLE THW-LS, VINANEL XXI ANTILLAMA 90°, CALIBRE 10 AWG, COLOR BLANCO  INCLUYENDO: MATERIALES, CONEXIONES, AISLAMIENTO, ESTAÑADO DE EMPALMES, PARTE PROPORCIONAL DEL CAPUCHÓN DE RESORTE DE LA MARCA 3M, DESPERDICIO, M.O. Y HERRAMIENTA.</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</si>
  <si>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</si>
  <si>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</si>
  <si>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TUBERÍA CONDUIT GALVANIZADO PARED GRUESA DE 13 MM DE DIÁMETRO, DE 3 MTS DE LONGITUD, MARCA OMEGA , JÚPITER,CONDUIT O SIMILAR INCLUYENDO: GUÍA CON ALAMBRE GALVANIZADO  CALIBRE NO. 14 , MANO DE OBRA,RANURAS, PARTE PROPORCIONAL DE CONECTORES, TUERCAS MONITOR ,CODOS, COPLES,NIVELACIÓN, SUPERVISIÓN Y  HERRAMIENTA, ACARREOS, DESPERDICIOS Y TODO LO NECESARIO PARA SU CORRECTA INSTALACIÓN.(VER DETALLE EN PLANOS)</t>
  </si>
  <si>
    <t>SUMINISTRO E INSTALACIÓN DE TUBERÍA CONDUIT GALVANIZADO PARED GRUESA DE 21 MM DE DIÁMETRO, DE 3 MTS DE LONGITUD, MARCA OMEGA , JÚPITER,CONDUIT O SIMILAR INCLUYENDO: GUÍA CON ALAMBRE GALVANIZADO  CALIBRE NO. 14 , MANO DE OBRA,RANURAS, PARTE PROPORCIONAL DE CONECTORES, TUERCAS MONITOR ,CODOS, COPLES, NIVELACIÓN, SUPERVISIÓN Y  HERRAMIENTA, ACARREOS, DESPERDICIOS Y TODO LO NECESARIO PARA SU CORRECTA INSTALACIÓN.(VER DETALLE EN PLANOS)</t>
  </si>
  <si>
    <t>SUMINISTRO E INSTALACIÓN DE TUERCA MONITOR PARA TUBO CONDUIT PARED GRUESA GALVANIZADA DE 21MM  MARCA COOPER CROUSE HINDS O SIMILAR   INCLUYE: CONEXIÓN, MANO DE OBRA, HERRAMIENTA Y TODO LO NECESARIO PARA SU CORRECTA INSTALACIÓN.</t>
  </si>
  <si>
    <t>SUMINISTRO E INSTALACIÓN DE CONTRA TUERCA PARA TUBO CONDUIT PARED GRUESA GALVANIZADA DE 21MM  MARCA COOPER CROUSE HINDS O SIMILAR   INCLUYE: CONEXIÓN, MANO DE OBRA, HERRAMIENTA Y TODO LO NECESARIO PARA SU CORRECTA INSTALACIÓN.</t>
  </si>
  <si>
    <t>SUMINISTRO E INSTALACIÓN DE TUERCA MONITOR PARA TUBO CONDUIT PARED GRUESA GALVANIZADA DE 13MM  MARCA COOPER CROUSE HINDS O SIMILAR   INCLUYE: CONEXIÓN, MANO DE OBRA, HERRAMIENTA Y TODO LO NECESARIO PARA SU CORRECTA INSTALACIÓN.</t>
  </si>
  <si>
    <t>SUMINISTRO E INSTALACIÓN DE CONTRA TUERCA PARA TUBO CONDUIT PARED GRUESA GALVANIZADA DE 13MM  MARCA COOPER CROUSE HINDS O SIMILAR   INCLUYE: CONEXIÓN, MANO DE OBRA, HERRAMIENTA Y TODO LO NECESARIO PARA SU CORRECTA INSTALACIÓN.</t>
  </si>
  <si>
    <t>SUMINISTRO E INSTALACIÓN DE CAJA REGISTRO CUADRADA GALVANIZADA DE 4-11/16in MARCA RACO MOD.247 INCLUYE  MANO DE OBRA,RANURA, HERRAMIENTA, ACARREOS, DESPERDICIOS Y TODO LO NECESARIO PARA SU CORRECTA INSTALACIÓN.(VER DETALLE EN PLANO)</t>
  </si>
  <si>
    <t>SUMINISTRO E INSTALACIÓN DE MARCO REDUCTOR PARA REGISTRO GALVANIZADA DE 4-11/16in MARCA RACO MOD.837 INCLUYE  MANO DE OBRA,RANURA, HERRAMIENTA, ACARREOS, DESPERDICIOS Y TODO LO NECESARIO PARA SU CORRECTA INSTALACIÓN.(VER DETALLE EN PLANO)</t>
  </si>
  <si>
    <t>SUMINISTRO E INSTALACIÓN DE TAPA CIEGA PARA REGISTRO GALVANIZADA DE 4-11/16in MARCA RACO MOD.832  INCLUYE  MANO DE OBRA,RANURA, HERRAMIENTA, ACARREOS, DESPERDICIOS Y TODO LO NECESARIO PARA SU CORRECTA INSTALACIÓN.(VER DETALLE EN PLANO)</t>
  </si>
  <si>
    <t>SUMINISTRO E INSTALACIÓN DE RECEPTACULO DUPLEX GFCI GRADO HOSPITAL  MARCA LEVITON  COLOR BLANCO CAT:N7599-HGW  INCLUYE: CONEXIÓN, MANO DE OBRA, HERRAMIENTA Y TODO LO NECESARIO PARA SU CORRECTA INSTALACIÓN.</t>
  </si>
  <si>
    <t>SUMINISTRO E INSTALACIÓN DE TAPA PARA RECEPTACULO DUPLEX GFCI GRADO HOSPITAL  MARCA LEVITON  COLOR BLANCO  LINEA DECORA CAT:80401-NW INCLUYE: CONEXIÓN, MANO DE OBRA, HERRAMIENTA Y TODO LO NECESARIO PARA SU CORRECTA INSTALACIÓN.</t>
  </si>
  <si>
    <t>SUMINISTRO E INSTALACIÓN DE RECEPTACULO DUPLEX  GRADO HOSPITAL COLOR BLANCO  MARCA LEVITON  CAT:8300-W  INCLUYE: CONEXIÓN, MANO DE OBRA, HERRAMIENTA Y TODO LO NECESARIO PARA SU CORRECTA INSTALACIÓN.</t>
  </si>
  <si>
    <t>SUMINISTRO E INSTALACIÓN DE TAPA PARA RECEPTACULO DUPLEX  GRADO HOSPITAL  MARCA LEVITON  COLOR BLANCO CAT:80703-W INCLUYE: CONEXIÓN, MANO DE OBRA, HERRAMIENTA Y TODO LO NECESARIO PARA SU CORRECTA INSTALACIÓN.</t>
  </si>
  <si>
    <t>INSTALACION ELECTRICA  CONTACTOS P.B (R.A)</t>
  </si>
  <si>
    <t>SUMINISTRO E INSTALACIÓN DE RECEPTACULO DUPLEX  GRADO HOSPITAL  MARCA LEVITON COLOR NARANJA CAT:8300-ORG INCLUYE: CONEXIÓN, MANO DE OBRA, HERRAMIENTA Y TODO LO NECESARIO PARA SU CORRECTA INSTALACIÓN.</t>
  </si>
  <si>
    <t>SUMINISTRO E INSTALACIÓN DE TAPA PARA RECEPTACULO DUPLEX  GRADO HOSPITAL  MARCA LEVITON COLOR NARANJA CAT:80703-ORG INCLUYE: CONEXIÓN, MANO DE OBRA, HERRAMIENTA Y TODO LO NECESARIO PARA SU CORRECTA INSTALACIÓN.</t>
  </si>
  <si>
    <t>INSTALACION ELECTRICA  CONTACTOS P.B (E.R)</t>
  </si>
  <si>
    <t>SUMINISTRO E INSTALACIÓN DE RECEPTACULO DUPLEX  GRADO HOSPITAL  MARCA LEVITON COLOR NARANJA  CAT:8300-OIG* INCLUYE: CONEXIÓN, MANO DE OBRA, HERRAMIENTA Y TODO LO NECESARIO PARA SU CORRECTA INSTALACIÓN.</t>
  </si>
  <si>
    <t>INSTALACION ELECTRICA  CONTACTOS P.B (E.N)</t>
  </si>
  <si>
    <t>SUMINISTRO E INSTALACIÓN DE RECEPTACULO DUPLEX  GRADO HOSPITAL  MARCA LEVITON COLOR ROJO CAT:8300-R INCLUYE: CONEXIÓN, MANO DE OBRA, HERRAMIENTA Y TODO LO NECESARIO PARA SU CORRECTA INSTALACIÓN.</t>
  </si>
  <si>
    <t>SUMINISTRO E INSTALACIÓN DE TAPA PARA RECEPTACULO DUPLEX  GRADO HOSPITAL  MARCA LEVITON COLOR ROJO CAT:80401-NR INCLUYE: CONEXIÓN, MANO DE OBRA, HERRAMIENTA Y TODO LO NECESARIO PARA SU CORRECTA INSTALACIÓN.</t>
  </si>
  <si>
    <t>SUMINISTRO E INSTALACIÓN DE CAJA REGISTRO CUADRADA GALVANIZADA DE 4-11/16in MARCA RACO MOD.247 INCLUYE  MANO DE OBRA,RANURA, HERRAMIENTA, ACARREOS, DESPERDICIOS Y TODO LO NECESARIO PARA SU CORRECTA INSTALACIÓN.</t>
  </si>
  <si>
    <t>SUMINISTRO E INSTALACIÓN DE MARCO REDUCTOR PARA REGISTRO GALVANIZADA DE 4-11/16in MARCA RACO MOD.837 INCLUYE  MANO DE OBRA,RANURA, HERRAMIENTA, ACARREOS, DESPERDICIOS Y TODO LO NECESARIO PARA SU CORRECTA INSTALACIÓN.</t>
  </si>
  <si>
    <t>SUMINISTRO E INSTALACIÓN DE TAPA CIEGA PARA REGISTRO GALVANIZADA DE 4-11/16in MARCA RACO MOD.833  INCLUYE  MANO DE OBRA,RANURA, HERRAMIENTA, ACARREOS, DESPERDICIOS Y TODO LO NECESARIO PARA SU CORRECTA INSTALACIÓN.(VER DETALLE EN PLANO)</t>
  </si>
  <si>
    <t>SUMINISTRO E INSTALACIÓN DE INTERRUPTOR SENCILLO DECORA PLUS GRADO COMERCIAL MARCA LEVITON  COLOR BLANCO CAT:5621-2W  INCLUYE: CONEXIÓN, MANO DE OBRA, HERRAMIENTA Y TODO LO NECESARIO PARA SU CORRECTA INSTALACIÓN.</t>
  </si>
  <si>
    <t>SUMINISTRO E INSTALACIÓN DE TAPA NYLON DECORA 1  GANG PARA INTERRUPTOR SENCILLO   GRADO HOSPITAL  MARCA LEVITON  COLOR BLANCO CAT:80401-NW INCLUYE: CONEXIÓN, MANO DE OBRA, HERRAMIENTA Y TODO LO NECESARIO PARA SU CORRECTA INSTALACIÓN.</t>
  </si>
  <si>
    <t>SUMINISTRO E INSTALACIÓN DE CABLE TIPO ARMOFLEX  THW-LS, VINANEL XXI ANTILLAMA 90°, CALIBRE 3X12 AWG,MCA.CONDUMEX O SIMILAR  INCLUYENDO: MATERIALES, CONEXIONES, AISLAMIENTO, ESTAÑADO DE EMPALMES, PARTE PROPORCIONAL DEL CAPUCHÓN DE RESORTE DE LA MARCA 3M, DESPERDICIO, M.O. Y HERRAMIENTA.</t>
  </si>
  <si>
    <t>SUMINISTRO E INSTALACIÓN DE CONECTOR RECTO PARA CABLE TIPO ARMOFLEX  DE 13MM MCA.CONDUIT O SIMILAR  INCLUYENDO: MATERIALES, CONEXIONES, AISLAMIENTO, ESTAÑADO DE EMPALMES, PARTE PROPORCIONAL DEL CAPUCHÓN DE RESORTE DE LA MARCA 3M, DESPERDICIO, M.O. Y HERRAMIENTA.</t>
  </si>
  <si>
    <t>ILUMINACIÓN</t>
  </si>
  <si>
    <t>1. RED DE SUMINISTRO PARA O2, AIRE, N2O, CO2</t>
  </si>
  <si>
    <t>TUBERÍA</t>
  </si>
  <si>
    <r>
      <t xml:space="preserve">Suministro e insalacion de tuberia de cobre tipo "L" sin costura temple rígido marca Nacobre  o equivalente en calidad, se incluye materiales y mano de obra para la instalación completa con soldadura mediante el proceso de oxiacetileno con soldadura fosforada camareada con Nitrógeno, barrido de tubería, trazo, nivelación, cortes con cortatubo, andamios y acarreos a cualquier nivel </t>
    </r>
    <r>
      <rPr>
        <b/>
        <sz val="10"/>
        <rFont val="Calibri"/>
        <family val="2"/>
        <scheme val="minor"/>
      </rPr>
      <t>tuberia OXYMED</t>
    </r>
  </si>
  <si>
    <t>1 1/2"</t>
  </si>
  <si>
    <t>1"</t>
  </si>
  <si>
    <t>1/2"</t>
  </si>
  <si>
    <t xml:space="preserve">TUBERÍA </t>
  </si>
  <si>
    <t>PRUEBA DE HERMETICIDAD A LA TUBERIA INSTALADA CON NITROGENO SECO, LIBRE DE ACEITE, EL PERIODO DE LA PRUEBA ES POR MINIMO 24 HRS, INCLUYE CARGO DIRECTO POR EL COSTO DE MATERIALES Y MANO DE OBRA REQUERIDOS, FLETE A OBRA, ACARREO, LIMPIEZA Y RETIRO DE SOBRANTES FUERA DE OBRA, EQUIPO DE SEGURIDAD, INSTALACIONES ESPECIFICAS, DEPRECIACIÓN, Y DEMÁS DERIVADOS DEL USO DE EQUIPO Y HERRAMIENTA EN CUALQUIER NIVEL.</t>
  </si>
  <si>
    <t>Pintura y/o señalizacion de las tuberias, de acuerdo a los códigos de Praxair Mexico.</t>
  </si>
  <si>
    <t>CONEXIONES</t>
  </si>
  <si>
    <t>CODO de cobre 90° sin costura temple rígido marca Nacobre o equivalente en calidad, lavado con Simple Green,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</si>
  <si>
    <t>COPLE de cobre 90° sin costura temple rígido marca Nacobre o equivalente en calidad, lavado con Simple Green,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</si>
  <si>
    <t>TEE de cobre 90° sin costura temple rígido marca Nacobre o equivalente en calidad, lavado con Simple Green,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</si>
  <si>
    <t>REDUCCION de cobre 90° sin costura temple rígido marca Nacobre o equivalente en calidad, lavado con Simple Green, incluye materiales y mano de obra para la instalación completa, incluyendo soldadura mediante el proceso de oxiacetileno con soldadura fosforada con inyección de Nitrógeno para camareo al aplicar soldadura. Incluye lavado, barrido prueba de hermeticidad, pintura, herramienta,  trazo, nivelación, cortes, acarreos a cualquier nivel.</t>
  </si>
  <si>
    <t>1" x 3/4"</t>
  </si>
  <si>
    <t>1/2"x3/8"</t>
  </si>
  <si>
    <t xml:space="preserve">SOPORTES </t>
  </si>
  <si>
    <t>2. ACCESORIOS RED DE GASES</t>
  </si>
  <si>
    <t xml:space="preserve">TOMAS DE PARED </t>
  </si>
  <si>
    <t>SALIDA DE ALIMENTACIÓN PARA GASES MEDICINALES CON HERRAJE DE MURO PARA SERVICIO MEDICO, COMPATIBLE CON LAS TECNOLOGÍAS DE ENCHUFE TIPO DISS Y/O PURITAN BENNET, CUMPLE CON LA NORMATIVIDAD NFPA99, INCLUYE VÁLVULA CHECK DE RETENCION Y BASE ROTATORIA</t>
  </si>
  <si>
    <t>O2</t>
  </si>
  <si>
    <t>PZS</t>
  </si>
  <si>
    <t>AIR</t>
  </si>
  <si>
    <t>N2O</t>
  </si>
  <si>
    <t>CO2</t>
  </si>
  <si>
    <t>CAJA DE ZONA</t>
  </si>
  <si>
    <t>FABRICADA EN LAMINA DE ACERO CALIBRE 18 EN ACABADO DE PINTURA ELECTROSTATICA HORNEADA COLOR BLANCO, VENTANILLA ABATIBLE DEL MISMO MATERIAL CON SISTEMA DE CIERRE MAGNETICO (IMAN), VENTANA DE ACRILICO TRANSPARENTE DE 3MM DE ESPESOR Y
TAPONES DE AISLAMIENTO PARA TUBERIA CONTRA EL PAR GALVANICO, FABRICADOS EN INYECCION DE PLASTICO ABS DE ALTA RESISTENCIA EN COLOR BLANCO (EL CLIENTE DEBERA PERFORAR LOS TAPONES DE AISLAMIENTO). INCLUYE VALVULAS.</t>
  </si>
  <si>
    <t xml:space="preserve">CAJA DE 4 GASES O2 AIR N20 CO2 1/2 1/2 1/2 1/2 </t>
  </si>
  <si>
    <t>CAJA DE 3 GASES O2 AIR N20 1/2 1/2 1/2</t>
  </si>
  <si>
    <t>CAJA DE 2 GASES O2 AIR 1/2 1/2</t>
  </si>
  <si>
    <t>ALARMAS</t>
  </si>
  <si>
    <t xml:space="preserve">ALARMA DE 4 GASES O2 AIR N20 CO2 1/2 1/2 1/2 1/2 </t>
  </si>
  <si>
    <t>ALARMA DE 3 GASES O2 AIR N2O 1/2 1/2 1/2</t>
  </si>
  <si>
    <t>ALARMA DE 2 GASES O2 AIR 1/2 1/2</t>
  </si>
  <si>
    <t>ALARMA MAESTRA 30 SEÑALES</t>
  </si>
  <si>
    <t>VÁLVULAS MODELO VV-ISO-G2</t>
  </si>
  <si>
    <t>VALVULA SOLDABLE CON DOBLE PUERTO 11/2"</t>
  </si>
  <si>
    <t>VALVULA SOLDABLE CON DOBLE PUERTO 1"</t>
  </si>
  <si>
    <t>VALVULA SOLDABLE CON DOBLE PUERTO 1/2"</t>
  </si>
  <si>
    <t>CONSOLAS</t>
  </si>
  <si>
    <t>Consola de 1.2 metros para 3 gases en servicio O2-AIR-AIR 1/2 1/2 1/2. Con contactos eléctricos y Troquel de voz y datos.</t>
  </si>
  <si>
    <t>MANIFOLD</t>
  </si>
  <si>
    <t>MANIFOLD DE N2O - 3POR3</t>
  </si>
  <si>
    <t>MANIFOLD DE CO2 -  3POR3</t>
  </si>
  <si>
    <t>BRAZOS DE N20</t>
  </si>
  <si>
    <t>BRAZOS DE CO2</t>
  </si>
  <si>
    <t>COMPRESOR</t>
  </si>
  <si>
    <t xml:space="preserve">COMPRESOR DE AIRE MEDICO DUPLEX LIBRE DE ACEITES RECIPROCANTE, CAPACIDAD DE 32.5 SCFM @100 PSIG NFPA CAPACIDAD DE 37.1 SCFM @50 PSIG NFPA CONFIGURACION MONTADO HORIZONTALMENTE 120 GALONES 10 HP CON DESECANTES </t>
  </si>
  <si>
    <t>INSTALACION DE AGUA FRIA Y CALIENTE</t>
  </si>
  <si>
    <t>CODO DE COBRE SOLDADO  DE 13 MM  (IUSA O EQUIVALENTE)</t>
  </si>
  <si>
    <t>TEE DE COBRE  DE 13 mm (IUSA O EQUIVALENTE)</t>
  </si>
  <si>
    <t>REDUCCIÓN DE COBRE DE 32 A 13 MM (IUSA O EQUIVALENTE)</t>
  </si>
  <si>
    <t>CODO DE COBRE SOLDADO  DE 32 MM  (IUSA O EQUIVALENTE)</t>
  </si>
  <si>
    <t>TEE DE COBRE  DE 32 mm (IUSA O EQUIVALENTE)</t>
  </si>
  <si>
    <t>REDUCCIÓN DE COBRE DE 38 A 13 MM (IUSA O EQUIVALENTE)</t>
  </si>
  <si>
    <t>REDUCCIÓN DE COBRE DE 38 A 32 MM (IUSA O EQUIVALENTE)</t>
  </si>
  <si>
    <t>CODO DE COBRE SOLDADO  DE 38 MM  (IUSA  O EQUIVALENTE)</t>
  </si>
  <si>
    <t>TEE DE COBRE  DE 38 mm (IUSA O EQUIVALENTE)</t>
  </si>
  <si>
    <t>REDUCCIÓN DE COBRE DE 64 A 38 MM (IUSA O EQUIVALENTE)</t>
  </si>
  <si>
    <t>TEE DE COBRE  DE 64 MM (IUSA O EQUIVALENTE)</t>
  </si>
  <si>
    <t>REDUCCIÓN DE COBRE DE 75 A 13 MM (IUSA O EQUIVALENTE)</t>
  </si>
  <si>
    <t>REDUCCIÓN DE COBRE DE 75 A 32 MM (IUSA O EQUIVALENTE)</t>
  </si>
  <si>
    <t>REDUCCIÓN DE COBRE DE 75 A 64 MM (IUSA O EQUIVALENTE)</t>
  </si>
  <si>
    <t>TEE DE COBRE  DE 75 MM (IUSA O EQUIVALENTE)</t>
  </si>
  <si>
    <t>REDUCCIÓN DE COBRE DE 102 A 13 MM (IUSA O EQUIVALENTE)</t>
  </si>
  <si>
    <t>REDUCCIÓN DE COBRE DE 102 A 32 MM (IUSA O EQUIVALENTE)</t>
  </si>
  <si>
    <t>REDUCCIÓN DE COBRE DE 102 A 38 MM (IUSA O EQUIVALENTE)</t>
  </si>
  <si>
    <t>REDUCCIÓN DE COBRE DE 102 A 75 MM (IUSA O EQUIVALENTE)</t>
  </si>
  <si>
    <t>CODO DE COBRE SOLDADO  DE 102 MM  (IUSA O EQUIVALENTE)</t>
  </si>
  <si>
    <t>REDUCCIÓN DE COBRE DE 19 A 13 MM (IUSA O EQUIVALENTE)</t>
  </si>
  <si>
    <t>VALVULA DE RETENCION 4" PARA REGULACION DE LINEA DE AGUA FRIA Y CALIENTE DE PLANTA BAJA</t>
  </si>
  <si>
    <t xml:space="preserve">VALVULA DE FLOTADOR DE COBRE DE 51 MM O 2 IN CON ACCESORIOS PARA INSTALACION EN CISTERNA </t>
  </si>
  <si>
    <t xml:space="preserve">SUMINISTRO E INSTALACION TUBERIA DE ACERO GALVANIZADO CEDULA 40 PARA LINEA DE CONDUCCION DE MEDIDOR A CISTERNA DE 51 MM O 2 IN </t>
  </si>
  <si>
    <t>SUMINISTRO E INSTALACION CALDERA MARCA POWERMATIC, VERTICAL MODELO VT2 - IC DE 5 HP Y TANQUE DE ALMAENAMIENTO DE AGUA CALIENTE ESPECIAL, MODELO TAP-V-1700-7 CON CAPACIDAD DE 17000 LITROS DE AGUA CALIENTE Y TODO LO NECESARIO PARA SU CORRECTA EJECUCION.</t>
  </si>
  <si>
    <t xml:space="preserve">SUMINISTRO E INSTALACION DE LINEA DE SUCCION DE CISTERNA A EQUIPO DE BOMBEO Y TODO LO NECESARIO PARA SU CORRECTA EJECUCION </t>
  </si>
  <si>
    <t>TRAZO Y NIVELACION, PARA DESPLANTE DE TUBERIA DE LINEA DE CONDUCCION DE ACOMETIDA A CISTERNA</t>
  </si>
  <si>
    <t>CORTE DE CONCRETO O PAVIMENTO ASFALTICO POR MEDIOS MECANICOS PROFUNDIDAD DE 50 CM Y ANCHO 15CM</t>
  </si>
  <si>
    <t>SUMINISTRO DE MATERIAL DE BANCO PARA RELLENO DE ZANJA</t>
  </si>
  <si>
    <t>SUMINISTRO Y TENDIDO DE FIRME DE CONCRETO PARA ACABADO FINAL Y RENIVELACION. CAPA DE 20 CM</t>
  </si>
  <si>
    <t>BRIDA VANESTONE (CEM) CON ANILLO PVC DE 2"ø, MCA. DURMAN</t>
  </si>
  <si>
    <t>BRIDA ROSCABLE DE ACERO SOLDABLE DE 2"ø, MCA. CIFUNSA</t>
  </si>
  <si>
    <t>TUBERIA DE FIERRO NEGRO GALVANIZADA CON COSTURA CED.40 ROSCABLE DE 2"ø, MCA. TAMSA</t>
  </si>
  <si>
    <t>CODO DE FIERRO NEGRO GALVANIZADA CON COSTURA CED.40 ROSCABLE DE 2"ø, MCA. CIFUNSA</t>
  </si>
  <si>
    <t>VALVULA DE RETENCION TIPO COLUMPIO DE 2"ø, MCA. URREA</t>
  </si>
  <si>
    <t>VALVULA COMPUERTA ROSCABLE DE 2"ø, MCA. URREA</t>
  </si>
  <si>
    <t>TUERCA UNION CEM X CEM MCA. FLOWGUARD GOLDDE FIERRO NEGRO GALVANIZADA CED.40 ROSCABLE DE 2"ø, MCA. CIFUNSA</t>
  </si>
  <si>
    <t>MEDIDOR DE AGUA ROSCABLE DE 2"ø</t>
  </si>
  <si>
    <t>EXCAVACIÓN CON MEDIOS MECÁNICOS EN TERRENO TIPO 2. INCLUYE: MANO DE OBRA, HERRAMIENTA MAYOR Y TODO LO NECESARIO PARA SU CORRECTA EJECUCIÓN PARA INSTALACION DE ACOMETIDA</t>
  </si>
  <si>
    <t>M³</t>
  </si>
  <si>
    <t>CAMA Y ENCOFRADO CON CNC. INCLUYE: MANO DE OBRA, HERRAMIENTA MAYOR Ó MENOR, PRUEBA DE LABORATORIO Y TODO LO NECESARIO PARA SU CORRECTA INSTALACIÓN.</t>
  </si>
  <si>
    <t>RELLENO Y COMPACTACIÓN AL 95% CON MATERIAL DE BANCO. INCLUYE: MANO DE OBRA, HERRAMIENTA MAYOR Ó MENOR, PRUEBA DE LABORATORIO Y TODO LO NECESARIO PARA SU CORRECTA INSTALACIÓN.</t>
  </si>
  <si>
    <t>RETIRO DE ESCOMBRO PRODUCTO DE LA EXCAVACIÓN DE OBRA AL BANCO DE TIERRA MAS CERCANO. INCLUYE: LIMPIEZA, MANO DE OBRA, HERRAMIENTA MAYOR Y TODO LO NECESARIO PARA SU CORRECTA EJECUCIÓN.</t>
  </si>
  <si>
    <t>TRABAJOS DE MANIOBRA PARA INTERCONEXION A LINEA EXISTENTE. CONSIDERAR EXCAVACION EN ESTACIONAMIENTO EXISTENTE</t>
  </si>
  <si>
    <t>MATERIAL PARA INSTALACION DE RED DE RED CONTRA INCENDIOS</t>
  </si>
  <si>
    <t>SUMINISTRO E INSTALACION DE GABINETE SOBRE MURO PARA MANGERA DE 1.5" DE DIAMETRO X 30 M DE LONGITUD Y RACK DE DESPLIEGUE RAPIDO</t>
  </si>
  <si>
    <t>VALVULA ANGULAR A UNA ELEVACION DE 1.5 SOBRE NPT.</t>
  </si>
  <si>
    <t xml:space="preserve">REDUCCION BUSHING DE 2 X 1.5" PARA GABINETES </t>
  </si>
  <si>
    <t>CODO DE 90º  DE 2" DE ACERO GALVANIZADO</t>
  </si>
  <si>
    <t>CODO DE 90º  DE 3" DE ACERO GALVANIZADO</t>
  </si>
  <si>
    <t>TEE  DE 2" DE ACERO GALVANIZADO PARA SISTEMA CONTRA INCENDIOS</t>
  </si>
  <si>
    <t>TEE  DE 3" DE ACERO GALVANIZADO PARA SISTEMA CONTRA INCENDIOS</t>
  </si>
  <si>
    <t>TEE  DE 4" DE ACERO GALVANIZADO PARA SISTEMAS CONTRE INCENDIOS</t>
  </si>
  <si>
    <t>REDUCCIÓN DE 4X2in DE ACERO GALVANIZADO PARA SISTEMAS CONTRAINCENDIOS</t>
  </si>
  <si>
    <t>REDUCCIÓN DE 4X3in DE ACERO GALVANIZADO</t>
  </si>
  <si>
    <t>REDUCCIÓN DE 3X2in DE ACERO GALVANIZADO</t>
  </si>
  <si>
    <t>RANURAS CON DISCO PARA INSTALACION DE TUBERIA EN MUROS Y LOSA (ANCHO Y PROFUNDIDAD A CRITERIO DE CONTRATISTA)</t>
  </si>
  <si>
    <t>INSTALACION DE GAS</t>
  </si>
  <si>
    <t>CODO DE COBRE SOLDADO  DE 25 MM  (IUSA O EQUIVALENTE)</t>
  </si>
  <si>
    <t>TEE DE COBRE  DE 25 mm (IUSA O EQUIVALENTE)</t>
  </si>
  <si>
    <t>VALVULA DE SECCIONAMIENTO ESFERA DE 2" PARA REGULACION DE LINEA DE GAS</t>
  </si>
  <si>
    <t>CORTE DE CONCRETO O PAVIMENTO ASFALTICO POR MEDIOS MECANICOS PROFUNDIDAD DE 70 CM Y ANCHO 15CM</t>
  </si>
  <si>
    <t>SUMINISTRO DE MATERIAL DE BANCO PARA RELLENO DE ZANGA</t>
  </si>
  <si>
    <t>CONSTURCCION DE REGISTRO PLUVIAL DE 40X40 CM DE CONCRETO CON SU RESPECTIVA TAPA COLOCACION A CRITERIO DE SUPERVISION DE OBRA.</t>
  </si>
  <si>
    <t>ZANJA PARA INSTALACION DE CANAL EN FIRME (ANCHO Y PROFUNDIDAD A CRITERIO DE CONTRATISTA CONSIDERANDO UNA PENDIENTE MINIMA DE 1%)</t>
  </si>
  <si>
    <t xml:space="preserve">TRAZO Y NIVELACION, PARA DESPLANTE DE CANAL PREFABRICADO </t>
  </si>
  <si>
    <t>CORTE DE CONCRETO O PAVIMENTO ASFALTICO POR MEDIOS MECANICOS PROFUNDIDAD Y ANCHO A CONSIDERACION DE COTRATISTA PROCURANDO UNA PENDIENTE MINIMA DE 1%</t>
  </si>
  <si>
    <t>MATERIAL PARA INSTALACION DE DRENAJE SANITARIO PLANTA BAJA</t>
  </si>
  <si>
    <t>SUMINISTRO E INSTALACION DE TUBERÍA PVC DE 2 IN DE DIAMETRO, PARA DRENAJE SANITARIO (AMANCO O EQUIVALENTE)</t>
  </si>
  <si>
    <t>SUMINISTRO E INSTALACION DE TUBERÍA PVC DE 4 IN DE DIAMETRO, PARA DRENAJE SANITARIO (AMANCO O EQUIVALENTE)</t>
  </si>
  <si>
    <t>SUMINISTRO E INSTALACION DE TUBERÍA PVC DE 6 IN DE DIAMETRO, PARA DRENAJE SANITARIO (AMANCO O EQUIVALENTE)</t>
  </si>
  <si>
    <t>CODO DE PVC DE 45 X 2in (AMANCO O EQUIVALENTE)</t>
  </si>
  <si>
    <t>CODO DE PVC DE 90 X 2IN(AMANCO O EQUIVALENTE)</t>
  </si>
  <si>
    <t>CODO DE PVC DE 45 X 4IN(AMANCO O EQUIVALENTE)</t>
  </si>
  <si>
    <t>CODO DE PVC DE 90 X 4IN(AMANCO O EQUIVALENTE)</t>
  </si>
  <si>
    <t>REDUCCION DE PVC DE 4X2 in (AMANCO O EQUIVALENTE)</t>
  </si>
  <si>
    <t>REDUCCION DE PVC DE 6X4 in (AMANCO O EQUIVALENTE)</t>
  </si>
  <si>
    <t>YEE DE PVC DE 6X6 IN(AMANCO O EQUIVALENTE)</t>
  </si>
  <si>
    <t>YEE DE PVC DE 4X4 IN(AMANCO O EQUIVALENTE)</t>
  </si>
  <si>
    <t>COLADERA PARA AZOTEA HELVEX CON CUPULA PARA TUBO DE 102 mm</t>
  </si>
  <si>
    <t>COLADERA PARA AZOTEA HELVEX CON CUPULA PARA TUBO DE 153 mm</t>
  </si>
  <si>
    <t>INSTALACIÓN DE PRETIL EN EL PERÍMETRO DE LAS SOBRE AZOTEAS</t>
  </si>
  <si>
    <t>CONSTURCCION DE REGISTRO SANITARIO DE 40X40 CM DE CONCRETO CON SU RESPECTIVA TAPA COLOCACION A CRITERIO DE SUPERVISION DE OBRA.</t>
  </si>
  <si>
    <t>CODO DE PVC DE 90 X 2in (AMANCO O EQUIVALENTE)</t>
  </si>
  <si>
    <t>SIFÓN DE PVC DE 2in (AMANCO O EQUIVALENTE)</t>
  </si>
  <si>
    <t>Y DE PVC CON REDUCCIÓN DE 4 in A 2 in (AMANCO O EQUIVALENTE)</t>
  </si>
  <si>
    <t>CODO DE PVC DE 45 X 4in (AMANCO O EQUIVALENTE)</t>
  </si>
  <si>
    <t>CODO DE PVC DE 90 X 4in (AMANCO O EQUIVALENTE)</t>
  </si>
  <si>
    <t>Y DE PVC CON REDUCCÓN DE 8in A 4 in (AMANCO O EQUIVALENTE)</t>
  </si>
  <si>
    <t>RANURAS CON DISCO PARA INSTALACION DE TUBERIA EN MUROS Y FIRME ANCHO DE 40 CM Y PROFUNDIDAD A CRITERIO DE CONTRATISTA CONSIDERANDO UNA PENDIENTE MINIMA DE 0.5%</t>
  </si>
  <si>
    <t xml:space="preserve">TRAZO Y NIVELACION, PARA DESPLANTE DE TUBERIA </t>
  </si>
  <si>
    <t>CODO DE PVC DE 45 X 8in (AMANCO O EQUIVALENTE)</t>
  </si>
  <si>
    <t>YEE DE PVC DE 4X2 in (AMANCO O EQUIVALENTE)</t>
  </si>
  <si>
    <t>YEE DE PVC DE 8X4 in (AMANCO O EQUIVALENTE)</t>
  </si>
  <si>
    <t>TAPA DE INSERCIÓN DE PVC DE 8 in (AMANCO O EQUIVALENTE</t>
  </si>
  <si>
    <t>TEE DE PVC DE 8X8 IN(AMANCO O EQUIVALENTE)</t>
  </si>
  <si>
    <t>REDUCCION DE PVC DE 8X4 in (AMANCO O EQUIVALENTE)</t>
  </si>
  <si>
    <t>YEE DE PVC DE 4X4 in (AMANCO O EQUIVALENTE)</t>
  </si>
  <si>
    <t>TEE DE PVC DE 2X2 IN(AMANCO O EQUIVALENTE)</t>
  </si>
  <si>
    <t>RANURAS CON DISCO PARA INSTALACION DE TUBERIA EN MUROS Y LOSA (ANCHO Y PROFUNDIDAD A CRITERIO DE CONTRATISTA CONSIDERANDO UNA PENDIENTE MINIMA DE 0.5%)</t>
  </si>
  <si>
    <t>MATERIAL PARA INSTALACION DE DRENAJE SANITARIO N1</t>
  </si>
  <si>
    <t>YEE DE PVC DE 2X2 IN(AMANCO O EQUIVALENTE)</t>
  </si>
  <si>
    <t>INSTALACIONES ESPECIALES</t>
  </si>
  <si>
    <t>INFRAESTRUCTURA DE CABLEADO ESTRUCTURADO VOZ Y DATOS</t>
  </si>
  <si>
    <t>SUMINISTRO E INSTALACION DE CABLE UTP (CM) TX6000™ 4 PARES, 23AWG, CATEGORIA 6, JACKET GRIS MARCA PANDUIT O SIMILAR</t>
  </si>
  <si>
    <t>SUMINISTRO E INSTALACION DE JACK MODULAR Mini-Com® Giga-TX™, RJ45 CATEGORIA 6,  AZUL, CONFIGURACIÓN A/B PARA VOZ MARCA PANDUIT O SIMILAR</t>
  </si>
  <si>
    <t>SUMINISTRO E INSTALACION DE FACEPLATE SERIE EJECUTIVA, 2 MODULOS Mini-Com®, BLANCO INTERNACIONAL MARCA PANDUIT O SIMILAR</t>
  </si>
  <si>
    <t>SUMINISTRO E INSTALACION DE TAPAS CIEGAS PARA FACE PLATE CFPE Y CFP P/Mini-Com®, BLANCO INTERNACIONAL MARCA PANDUIT O SIMILAR</t>
  </si>
  <si>
    <t>SUMINISTRO E INSTALACION DE PATCHCORD CATEGORIA 6, TX6™ COLOR AZUL 7 FT MARCA PANDUIT O SIMILAR</t>
  </si>
  <si>
    <t>SUMINISTRO E INSTALACION DE PATCHCORD CATEGORIA 6, TX6™ COLOR AZUL 10 FT MARCA PANDUIT O SIMILAR</t>
  </si>
  <si>
    <t>SUMINISTRO E INSTALACION DE PATCH PANEL 48 PUERTOS 110-MOD 8W8P CATEGORIA 6, CONFIGURACIÓN UNIVERSAL NEGRO 1RU MARCA PANDUIT O SIMILAR</t>
  </si>
  <si>
    <t>SUMINISTRO E INSTALACION DE RACK DE ALUMINIO, COLOR NEGRO, 7 PIES DE ALTO, POR 19 PULGADAS DE ANCHO 45RMU MARCA PANDUIT O SIMILAR</t>
  </si>
  <si>
    <t>SUMINISTRO E INSTALACION DE Org. Horizontal Doble Plastico 19"anc X 3"prof X 2UR MARCA PANDUIT O SIMILAR</t>
  </si>
  <si>
    <t>SUMINISTRO E INSTALACION DE Org. Vertical Doble Plastico 4"anc X 5"prof X 78" alt MARCA PANDUIT O SIMILAR</t>
  </si>
  <si>
    <t>SUMINISTRO E INSTALACION DE BARRA DE CONTACTOS PARA RACKS DE 12 CONTACTOS MARCA PANDUIT O SIMILAR</t>
  </si>
  <si>
    <t>SUMINISTRO E INSTALACION DE VELCRO DE 20 CM DE LARGO MARCA PANDUIT O SIMILAR</t>
  </si>
  <si>
    <t>SUMINISTRO E INSTALACION DE CINCHO PLASTICO DE 30 CM DE LARGO MARCA PANDUIT O SIMILAR</t>
  </si>
  <si>
    <t>DOCUMENTACION DEL PROYECTO PARA INFRAESTRUCTURA: FORMATO TIPO MEMORIA TECNICA CON EL SIGUIENTE CONTENIDO: DESCRIPCION DEL PROYECTO, MATERIALES UTILIZADOS (DESCRIPCION Y VOLUMETRIA), PLANOS DE INFRAESTRUCTURA Y DISTRIBUCION DE NODOS DE NODOS DEL SISTEMA DE VOZ Y DATOS, ISOMETRICOS DE LA INFRAESTRUCTURA DE LA RED DE DATOS, DIAGRAMA BASICO DE CONEXION, SECCION DE FOTOS DE LA INSTALACION. ASI COMO SU CERTIFICACION EXTENDIDA POR EL FABRICANTE.</t>
  </si>
  <si>
    <t>PRUEBA DE ESCANEO PARA CERTIFICACION DE CANAL</t>
  </si>
  <si>
    <t>INFRAESTRUCTURA DE CANALIZACION PARA CABLEADO ESTRUCTURADO VOZ Y DATOS</t>
  </si>
  <si>
    <t>SUMINISTRO E INSTALACION DE CHAROLA ELECTROZINCADA DE 300MM POR 66MM DE PERALTE MARCA CHAROFIL O SIMILAR</t>
  </si>
  <si>
    <t>SUMINISTRO E INSTALACION DE CODO HORIZONTAL EN CHAROLA ELECTROZINCADA DE 300MM POR 66MM DE PERALTE MARCA CHAROFIL O SIMILAR</t>
  </si>
  <si>
    <t>SUMINISTRO E INSTALACION DE CODO VERTICAL EN CHAROLA ELECTROZINCADA DE 300MM POR 66MM DE PERALTE MARCA CHAROFIL O SIMILAR</t>
  </si>
  <si>
    <t>SUMINISTRO E INSTALACION DE UNION DE CHAROLA TIPO T EN CHAROLA ELECTROZINCADA DE 300MM POR 66MM DE PERALTE MARCA CHAROFIL O SIMILAR</t>
  </si>
  <si>
    <t>SUMINISTRO E INSTALACION DE CLIP AUTOMATICO RECTO MARCA CHAROFIL O SIMILAR</t>
  </si>
  <si>
    <t>SUMINISTRO E INSTALACION DE JUEGO DE CLEMAS PARA UNION DE CHAROLA INCLUYE: 3 CLEMAS MEDIANAS, 3 CLEMAS PEQUEÑAS, 3 TORNILLOS, 3 TUERCAS, MARCA CHAROFIL O SIMILAR</t>
  </si>
  <si>
    <t>SUMINISTRO E INSTALACION DE DE BAYONETA PARA CHAROLA DE 100mm DE ANCHO MARCA CHAROFIL O SIMILAR</t>
  </si>
  <si>
    <t>SUMINISTRO E INSTALACION DE PLACA SALIDA A TUBO, PARA CHAROLA TIPO MALLA MARCA CHAROFIL O SIMILAR</t>
  </si>
  <si>
    <t>SUMINISTRO E INSTALACION DE SOPORTE PARA CHAROLA DE 300MM POR 66MM DE PERALTE INCLUYE, .60 METROS DE VARILLA ROSCADA DE 3/8", 2 TAQUETES DE 3/8" PARA CONCRETO EXPANSORES, 4 TUERCAS DE 3/8", 4 RONDANAS PLANAS DE 3/8", 20 CM DE RSCN.</t>
  </si>
  <si>
    <t>SUMINISTRO E INSTALACION DE TUBO CONDUIT DE 3/4" PARED DELGADA MARCA OMEGA O SIMILAR</t>
  </si>
  <si>
    <t>SUMINISTRO E INSTALACION DE CODO  PARA TUBO CONDUIT DE 3/4" PARED DELGADA MARCA OMEGA O SIMILAR</t>
  </si>
  <si>
    <t>SUMINISTRO E INSTALACION DE COPLE PARA TUBO CONDUIT DE 3/4" PARED DELGADA MARCA OMEGA O SIMILAR</t>
  </si>
  <si>
    <t>SUMINISTRO E INSTALACION CONECTOR PARA TUBO CONDUIT DE  3/4" PARED DELGADA MARCA OMEGA O SIMILAR</t>
  </si>
  <si>
    <t>SUMINISTRO E INSTALACION CONTRA Y MONITOR PARA TUBO CONDUIT DE  3/4" PARED DELGADA MARCA OMEGA O SIMILAR</t>
  </si>
  <si>
    <t>SUMINISTRO E INSTALACION DE BALLONETA DE  3/4" MARCA OMEGA O SIMILAR</t>
  </si>
  <si>
    <t>SUMINISTRO E INSTALACION DE SOPORTE PARA TUBERIA DE 3/4"</t>
  </si>
  <si>
    <t>ELABORACION DE PASO DE MURO PARA TUBERIA DE 3/4"</t>
  </si>
  <si>
    <t>SUMINISTRO E INSTALACION DE TUBO FLEXIBLE DE 3/4"</t>
  </si>
  <si>
    <t>SUMINISTRO E INSTALACION DE CONECTOR PARA TUBO FLEXIBLE DE 3/4"</t>
  </si>
  <si>
    <t>SUMINISTRO E INSTALACION DE ESPUMA DE POLIURETANO EN PERFORACIONES DE MURO Y LOSA.</t>
  </si>
  <si>
    <t>SUMINISTRO E INSTALACION DE SOPORTE PARA REGISTRO, INCLUYE: 1.5 METROS DE VARILLA ROSCADA DE 3/8", 1 TAQUETE EXPANSOR DE 3/8" PARA CONCRETO, 2 TUERCAS DE 3/8" Y 2 ROLDANAS PLANAS.</t>
  </si>
  <si>
    <t>SUMINISTRO E INSTALACION DE REGISTRO 4 11/16 X 4 11/16 CON TAPA MARCA OMEGA O SIMILAR</t>
  </si>
  <si>
    <t>SUMINISTRO E INSTALACION DE REGISTRO 4 11/16 X 4 11/16 CON TAPA REDUCCION 2 X 4 MARCA OMEGA O SIMILAR</t>
  </si>
  <si>
    <t>SUMINISTRO E INSTALACION  DE TUBO CONDUIT PVC PESADO DE 4"  MARCA OMEGA O SIMILAR</t>
  </si>
  <si>
    <t>SUMINISTRO E INSTALACION CODO CONDUIT PVC PESADO 4"  MARCA OMEGA O SIMILAR</t>
  </si>
  <si>
    <t>SUMINISTRO E INSTALACION DE REGISTRO FABRICADO EN CONCRETO CON TAPA METALICA, DE .50 X .50 X 1.00 MTS. SIN FONDO.</t>
  </si>
  <si>
    <t xml:space="preserve">SUMINISTRO E INSTALACION DE MATERIAES PARA RANURA EN CONCRETO PARA TUBO DE 3/4", INCLUYE, DEMOLICION, RETIRO DE ESCOMBRO, RESANE, ACABADO Y LIMPIEZA. </t>
  </si>
  <si>
    <t xml:space="preserve">SUMINISTRO E INSTALACION DE MATERIAES PARA ELABORACION DE REGISTRO DE CONCRETO DE 50 X 50 X 60 SIN FONDO, TAPA DE CONCRETO CON MARCO DE METAL, PARA TUBO DE PVC DE 4" INCLUYE: ELABORACION, RETIRO DE ESCOMBRO, ACABADO Y LIMPIEZA. </t>
  </si>
  <si>
    <t>INFRAESTRUCTURA DE CABLEADO ESTRUCTURADO PARA CCTV</t>
  </si>
  <si>
    <t>SUMINISTRO E INSTALACION DE JACK MODULAR Mini-Com® Giga-TX™, RJ45 CATEGORIA 6,  BLANCO INTERNACIONAL, CONFIGURACIÓN A/B PARA VOZ MARCA PANDUIT O SIMILAR</t>
  </si>
  <si>
    <t>SUMINISTRO E INSTALACION DE ETIQUETA PARA FACE PLATE MARCA PANDUIT O SIMILAR</t>
  </si>
  <si>
    <t>SUMINISTRO E INSTALACION DE ETIQUETA PARA PATCH CORD MARCA PANDUIT O SIMILAR</t>
  </si>
  <si>
    <t>SUMINISTRO E INSTALACION DE ETIQUETA PARA PATCH PANEL MARCA PANDUIT O SIMILAR</t>
  </si>
  <si>
    <t>INFRAESTRUCTURA DE EQUIPO PARA SISTEMA DE CCTV</t>
  </si>
  <si>
    <t>SUMINISTRO E INSTALACION DE SERVIDOR DE GRABACION, MOD. DIVAR IP 7000 2U,  MARCA BOSCH O SIMILAR</t>
  </si>
  <si>
    <t>SUMINISTRO E INSTALACION DE CAMARA TIPO DOMO, 1080P, VARIFOCAL, 3-10MM, WDR, PoE, FLEXIDOME IP indoor 5000, MARCA BOSCH O SIMILAR</t>
  </si>
  <si>
    <t>SUMINISTRO E INSTALACION DE CAMARA TIPO BULLET, 1080P, AVF, 2.7-12MM, WDR, PoE, MOD. DINION IP bullet 5000 HD , MARCA BOSCH O SIMILAR</t>
  </si>
  <si>
    <t>SUMINISTRO E INSTALACION DE CAMARA TIPO PTZ,NDP-5502-Z30L PTZ domo 2MP 30x IP66 , MARCA BOSCH O SIMILAR</t>
  </si>
  <si>
    <t>SUMINISTRO E INSTALACION DE SOFTWARE BASE DE GESTION DE VIDEO VIGILANCIA BOSCH VIDEO MANAGMENTE SYSTEM 8.0 MARCA BOSCH O SIMILAR</t>
  </si>
  <si>
    <t>SUMINISTRO E INSTALACION DE LICENCIA PARA DISPOSITIVO, VIDEO CLIENT. MARCA BOSCH O SIMILAR</t>
  </si>
  <si>
    <t>SUMINISTRO E INSTALACION DE ESTACION DE TRABAJO DE GESTION, Z440 HE MARCA BOSCH O SIMILAR.</t>
  </si>
  <si>
    <t>SUMINISTRO E INSTALACION DE MONITOR LED HD SERIE UML DE 46 PULGADAS, ALTO RENDIMIENTO, MARCA BOSCH O SIMILAR.</t>
  </si>
  <si>
    <t>INFRAESTRUCTURA DE CANALIZACION PARA SISTEMA DE CCTV</t>
  </si>
  <si>
    <t>SUMINISTRO E INSTALACION DE SOPORTE PARA REGISTRO, INCLUYE: .30 METROS DE VARILLA ROSCADA DE 3/8", 1 TAQUETE EXPANSOR DE 3/8" PARA CONCRETO, 2 TUERCAS DE 3/8" Y 2 ROLDANAS PLANAS.</t>
  </si>
  <si>
    <t xml:space="preserve">SUMINISTRO E INSTALACION DE MATERIALES PARA RANURA EN CONCRETO PARA TUBO DE 3/4", INCLUYE, DEMOLICION, RETIRO DE ESCOMBRO, RESANE, ACABADO Y LIMPIEZA. </t>
  </si>
  <si>
    <t xml:space="preserve">SUMINISTRO E INSTALACION DE MATERIALES PARA RANURA EN CONCRETO O JARDIN DE 40CM PROFUNDIDAD POR 30 CM DE ANCHO, PARA TUBO DE PVC DE 4" INCLUYE: ELABORACION DE RANURA, RETIRO DE ESCOMBRO, COMPACTACION, ACABADO Y LIMPIEZA. </t>
  </si>
  <si>
    <t>INFRAESTRUCTURA DE EQUIPO PARA SISTEMA DE SONORIZACION</t>
  </si>
  <si>
    <t>SUMINISTRO E INSTALACIÓN LC4-UC06E, ALTAVOZ DE TECHO DE 6 W, CON POTENCIA MÁXIMA DE 9 W, NIVEL DE PRESIÓN ACÚSTICA DE 95DB/87DB, ANGULO DE APERTURA 180°/180°, RANGO DE FRECUENCIA DE 65 HZ A 20 KHZ, TENSIÓN NOMINAL DE 9.63/70/100V, IMPEDANCIA NOMINAL DE 8/835/1.66 OHMS, BLOQUE DE TERMINALES ATORNILLADOS DE 4 VÍAS, PROTECCIÓN CONTRA AGUA Y POLVO (IP21), MARCA BOSCH O SIMILAR</t>
  </si>
  <si>
    <t>SUMINISTRO E INSTALACIÓN 5200FE MULTI-CONDUCTOR BELDEN O SIMILAR CABLE BLINDADO 16 AWG, CABLE PARA AUDIO DE DOS CONDUCTORES DE COBRE DESNUDO CON AISLAMIENTO DE POLIFONÍA, FORRO DE PVC CON CORDÓN DE APERTURA.</t>
  </si>
  <si>
    <t>BOB.</t>
  </si>
  <si>
    <t>SUMINISTRO E INSTALACIÓN LBB1990/00, CONTROLADOR DE ALARMA POR VOZ, UNIDAD STAND-ALONE DE ALARMA PARA 6 ZONAS, AMPLIFICADOR INCORPORADO DE 240 W, MICRÓFONO DE EMERGENCIA FRONTAL, MARCA BOSCH O SIMILAR</t>
  </si>
  <si>
    <t>SUMINISTRO E INSTALACIÓN LBB1956/00 ESTACIÓN DE LLAMADA, CON 6 BOTONES PROGRAMABLES Y UN BOTÓN PARA LLAMAR A LAS ZONAS, INDICACIONES DE FALLA, POWER OK, FILTROS DE HABLA, GANANCIA SELECCIONABLE, HASTA 8 ESTACIONES DE LLAMADA, MARCA BOSCH O SIMILAR</t>
  </si>
  <si>
    <t>SUMINISTRO E INSTALACIÓN LBB 1935/20, AMPLIFICADOR DE AUDIO DE 240 W EN UNA CARCASA DE DOS U DE ALTO Y 19 " , CERTIFICACIÓN EN 54-16, MARCA BOSCH O SIMILAR</t>
  </si>
  <si>
    <t>SUMINISTRO E INSTALACIÓN INTERFACE DE INTEGRACIÓN PARA VOCEO CON PBX IP, MARCA BOSCH O SIMILAR</t>
  </si>
  <si>
    <t>SUMINISTRO E INSTALACIÓN PLN-2AIO120, SISTEMA DE MEGAFONÍA Y MÚSICA AMBIENTAL, REPRODUCTOR DE DVD/CD PARA AUDIO Y VIDEO, ADMITE MP3, JPEG Y SALUDAS DE VIDEO MULTIFORMATO, SINTONIZADOR AM/FM CON 10 PRESINTONÍAS Y CONTROL DIGITAL, MARCA BOSCH O SIMILAR</t>
  </si>
  <si>
    <t>INFRAESTRUCTURA DE CANALIZACION PARA SISTEMA DE SONORIZACION</t>
  </si>
  <si>
    <t>SUMINISTRO E INSTALACIÓN TUBERÍA PARA CANALIZACIÓN, TUBERÍA CONDUIT 3/4" O SIMILAR, CON SOPORTERÍA CADA 1.5 MTS, A BASE DE VARILLA ROSCADA, ABRAZADERA TIPO CLIP, TAQUETE EXPANSOR 1/4"</t>
  </si>
  <si>
    <t>SUMINISTRO E INSTALACIÓN MANGUERA LIQUIT TIGTH DE 3/4. TUBO METÁLICO FLEXIBLE DE INTERIOR, DE ACERO AL CARBÓN GALVANIZADO, CON CONECTORES EN FORMA HERMÉTICA GARANTIZAN FÁCIL USO Y EFICIENTE INSTALACIÓN.</t>
  </si>
  <si>
    <t>SUMINISTRO E INSTALACIÓN ANT-UHF 12R, ANTENA LOGARÍTMICA, CON TRANSFORMADOR DE ACOPLAMIENTO DE IMPEDANCIA DE 300 A 75 OHMS HACIA EL EXTERIOR.</t>
  </si>
  <si>
    <t>SUMINISTRO E INSTALACIÓN CABLE COAXIAL. DE 18 AWG, FPE 95%, BLINDADO, NEGRO, MARCA BELDEN O SIMILAR</t>
  </si>
  <si>
    <t>BOB</t>
  </si>
  <si>
    <t>INFRAESTRUCTURA DE EQUIPO PARA SISTEMA DE CONTROL DE ACCESOS.</t>
  </si>
  <si>
    <t>SUMINISTRO E INSTALACIÓN AMC "CONTROLADOR MODULAR DE ACCESOS" APC-AMC2-4WCF, CONTROL DE ACCESO CON INTERFAZ WIEGAND, CON CAPACIDAD DE 4 LECTORAS, COLOR BLANCO, CLASIFICACIÓN MEDIOAMBIENTAL IP 30, OPERA DE 0°C A 45°C.</t>
  </si>
  <si>
    <t>SUMINISTRO E INSTALACIÓN CABLE UTP CAT. 6 PUP6004BU-UY.- CABLE PLENUM DE 4 PARES,  23 AWG AISLAMIENTO FEP, CABLE TRENZADO EN PAR CUBIERTA DE BAJA EMISION DE HUMO DE PVC IGNÍFUGO (RETARDANTE DE FLAMA), MARCA PANDUIT O SIMILAR (PIEZA DE 305 MTS) PARA CABLEADO DE NODOS CONECTADOS EN SITE PRINCIPAL</t>
  </si>
  <si>
    <t>SUMINISTRO E INSTALACIÓN MULTI-CONDUCTOR 5504FE, CABLE RISER-CMR, CALIBRE 22 CON 6 CONDUCTORES DE COBRE DESNUDO CON AISLAMIENTO DE POLIOLEFINA, CON ESCUDO DE BELDFOIL, FORRO DE PVC Y CORDÓN DE APERTURA.</t>
  </si>
  <si>
    <t>SUMINISTRO E INSTALACIÓN MULTI-CONDUCTOR 5504FE, CABLE RISER-CMR, CALIBRE 18 CON 2 CONDUCTORES DE COBRE DESNUDO CON AISLAMIENTO DE POLIOLEFINA, CON ESCUDO DE BELDFOIL, FORRO DE PVC Y CORDÓN DE APERTURA.</t>
  </si>
  <si>
    <t>SUMINISTRO E INSTALACIÓN ARD-FPBEPXX-OC - BIOENTRY PLUS WITH CARD READER, LECTORA BIOMÉTRICA DE HUELLA Y LECTORA DE TARJETA CON INTERFAZ WIEGAND. SENSOR ÓPTICO DE 500 DPI.</t>
  </si>
  <si>
    <t>SUMINISTRO E INSTALACIÓN BOTÓN  DE SALIDA SIN CONTACTO, MOD. SD-927-PKCNSQ, MARCA, SECO ALARM O SIMILAR.</t>
  </si>
  <si>
    <t>SUMINISTRO E INSTALACIÓN CHAPA MAGNÉTICA DE 600 LBS, ANTISABOTAJE, SENSOR DE ESTADO, LIBRE DE MAGNETISMO RESIDUAL, MARCA RCI O SIMILAR.</t>
  </si>
  <si>
    <t xml:space="preserve">SUMINISTRO E INSTALACIÓN MONTAJE TIPO Z Y L PARA CHAPA MAGNÉTICA DE 600 LBS, MARCA RCI O SIMILAR. </t>
  </si>
  <si>
    <t>GABINETE TIPO HIMEL O SIMILAR 40X30X20 CMS</t>
  </si>
  <si>
    <t>INFRAESTRUCTURA DE CANALIZACION PARA SISTEMA DE CONTROL DE ACCESOS.</t>
  </si>
  <si>
    <t>SUMINISTRO E INSTALACIÓN TUBERÍA PARA CANALIZACIÓN, TUBERÍA CONDUIT 3/4" O SIMILAR, CON SOPORTERÍA A BASE DE VARILLA ROSCADA, ABRAZADERA TIPO CLIP, TAQUETE EXPANSOR 1/4"</t>
  </si>
  <si>
    <t>ML.</t>
  </si>
  <si>
    <t>SUMINISTRO E INSTALACIÓN CAJA REGISTRO DE 4/11/16 X 4/11/16 CON TAPA, MARCA. OMEGA O SIMILAR</t>
  </si>
  <si>
    <t>SUMINISTRO E INSTALACIÓN CONECTOR DE 3/4" PARED DELGADA, MARCA OMEGA O SIMILAR.</t>
  </si>
  <si>
    <t>SUMINISTRO E INSTALACIÓN COPLE DE 3/4" PARED DELGADA, MARCA OMEGA O SIMILAR.</t>
  </si>
  <si>
    <t>SUMINISTRO E INSTALACIÓN DE CONTRA Y MONITOR DE 3/4" MARCA. OMEGA O SIMILAR.</t>
  </si>
  <si>
    <t>SUMINISTRO E INSTALACIÓN CODO CONDUIT DE 3/4" PARED DELGADA MARCA OMEGA O SIMILAR.</t>
  </si>
  <si>
    <t>INFRAESTRUCTURA DE SISTEMA DE ADECUACION DE SITE.</t>
  </si>
  <si>
    <t>SUMINISTRO E INSTALACION DE PISO FALSO EN ACABADO HPL ANTI-ESTÁTICO DE 61X61CM, CON UNA RESISTENCIA A LA CARGA DE 1250LB., CCN1000 HPL, HASTA 12" FFH MARCA TATE O SIMILAR INCLUYE: TRAZO, MONTAJE, SOPORTERÍA, TRAVESAÑOS ATORNILLADOS DE 24”, POSTES, LARGUEROS, SELLADO CONTRA FUGAS DE AIRE DE PRECISIÓN, CORTES, NIVELACIÓN, DETALLES, HERRAMIENTAS, RETIRO DE ESCOMBRO, LIMPIEZA DEL ÁREA, MISCELÁNEOS Y LO NECESARIO PARA QUE LA INSTALACIÓN QUEDE CORRECTAMENTE. CEPILLO PARA PASO Y PROTECCIÓN DE LOS CABLES AL MISMO TIEMPO (CERDAS DE NYLON CLASIFICADAS CONTRAFUEGO). EL PISO FALSO ESTA GARANTIZADO DE FABRICA CONTRA ZINC WHISKERS. LA INSTALACIÓN SERÁ A UNA ALTURA DE 30 CM ENTRE PISO TERMINADO Y SUPERFICIE DE PISO FALSO. LIMPIEZA Y DESCONTAMINADO DEL ÁREA A INSTALAR</t>
  </si>
  <si>
    <t>SUMINISTRO E INSTALACIÓN DE SISTEMA DE TIERRA FÍSICA NECESARIO PARA EL PISO FALSO. INCLUYE: CABLE DESNUDO, ZAPATAS DE APRIETE A PEDESTALES DE PISO FALSO, ANCLAJE A BARRA DE TIERRA EXISTENTE, LIMPIEZA Y PRUEBAS, TOTAL GROUND O SIMILAR</t>
  </si>
  <si>
    <t>SUMINISTRO E INSTALACIÓN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t>
  </si>
  <si>
    <t>SUMINISTRO, INSTALACIÓN Y FIJACIÓN DE ESCALERILLA TIPO MALLA ELECTROSOLDADA PORTACABLES DE 3MTS X54 MM DE ALTURA MOD. 54-300, MCA. CABLOFIL O SIMILAR, NECESARIA PARA EL CABLEADO QUE INTERCONECTA SERVIODRES  INCLUYE: SOPORTERIA FIJADA A LOSA Y/O PISO, CORTES, NIVELACIÓN, DETALLES, HERRAMIENTAS, RETIRO DE ESCOMBRO, LIMPIEZA DEL ÁREA, MISCELÁNEOS Y LO NECESARIO PARA QUE LA INSTALACIÓN QUEDE CORRECTAMENTE. PARA LA UNIÓN DE LOS DIFERENTES TRAMOS DE ESCALERILLA, SE UTILIZARÁ ÚNICAMENTE EL SISTEMA DE UNIÓN RÁPIDA Ó EL SISTEMA CON TORNILLOS Y TUERCA DEL FABRICANTE DE LA ESCALERILLA. SE UTILIZARÁ SOPORTES, PARA TECHO, Y PISO HECHOS Y PROBADOS MECÁNICAMENTE. LAS CANALIZACIONES SERÁN LAS ADECUADAS AL SITIO DE INSTALACIÓN.</t>
  </si>
  <si>
    <t>SUMINISTRO E INSTALACIÓN DE RAMPA DE PISO FALSO EN ACABADO HPL ANTI-ESTÁTICO DE 61X61CM, CON UNA RESISTENCIA A LA CARGA DE 1250LB., CCN1000 HPL, HASTA 12" FFH MARCA TATE O SIMILAR INCLUYE: TRAZO, MONTAJE, SOPORTERÍA, TRAVESAÑOS ATORNILLADOS DE 24”, POSTES, LARGUEROS, SELLADO CONTRA FUGAS DE AIRE DE PRECISIÓN, CORTES, NIVELACIÓN, DETALLES, HERRAMIENTAS, RETIRO DE ESCOMBRO, LIMPIEZA DEL ÁREA, MISCELÁNEOS Y LO NECESARIO PARA QUE LA INSTALACIÓN QUEDE CORRECTAMENTE. CEPILLO PARA PASO Y PROTECCIÓN DE LOS CABLES AL MISMO TIEMPO (CERDAS DE NYLON CLASIFICADAS CONTRAFUEGO). EL PISO FALSO ESTÁ GARANTIZADO DE FÁBRICA CONTRA ZINC WHISKERS. LA INSTALACIÓN SERÁ A UNA ALTURA DE 30 CM ENTRE PISO TERMINADO Y SUPERFICIE DE PISO FALSO. LIMPIEZA Y DESCONTAMINADO DEL ÁREA A INSTALAR</t>
  </si>
  <si>
    <t>DETALLES DE OBRA, INCLUYE RESANES, UNA MANO DE PINTURA VINÍLICA A MUROS, ACARREO Y RETIRO DE MATERIAL DE DESPERDICIO Y LIMPIEZA GENERAL DEL ÁREA DE TRABAJO.</t>
  </si>
  <si>
    <t>INFRAESTRUCTURA DE SISTEMA CONTRA INCENDIOS FM200. KIDDE</t>
  </si>
  <si>
    <t>INFRAESTRUCTURA DE CANALIZACION  SISTEMA CONTRA INCENDIOS FM200.</t>
  </si>
  <si>
    <t>SUMINISTRO E INSTALACION DE REGISTRO 4 11/16 X 4 11/16 CON TAPA REDUCCION 2 X4 MARCA OMEGA O SIMILAR</t>
  </si>
  <si>
    <t>SUMINISTRO E INSTALACION DE REGISTRO OCTAGONAL CON TAPA,  MARCA OMEGA O SIMILAR</t>
  </si>
  <si>
    <t xml:space="preserve">SUMINISTRO E INSTALACION DE TUBO FLEXIBLE PLICA  1/2" </t>
  </si>
  <si>
    <t>SUMINISTRO E INSTALACION DE CONECTOR PLICA RECTO 1/2"</t>
  </si>
  <si>
    <t>SUMINISTRO E INSTALACION DE ALAMBRE # 18 SIN SHELL, MOD. F42001, MARCA TAPPAN O SIMILAR.</t>
  </si>
  <si>
    <t>SUMINISTRO E INSTALACION DE ALAMBRE # 14 SIN SHELL, MOD. F42001, MARCA TAPPAN O SIMILAR.</t>
  </si>
  <si>
    <t>SUMINISTRO E INSTALACION DE TUBO CONDUIT DE 1/2" CEDULA 40 OMEGA O SIMILAR.</t>
  </si>
  <si>
    <t>SUMINISTRO E INSTALACION DE TUBO CONDUIT DE 3/4" CEDULA 40 OMEGA O SIMILAR.</t>
  </si>
  <si>
    <t>SUMINISTRO E INSTALACION DE CODO 1/2"ROSCADO CEDULA 40, MARCA OMEGA O SIMILAR.</t>
  </si>
  <si>
    <t>SUMINISTRO E INSTALACION DE CODO 3/4" ROSCADO CEDULA 40, MARCA OMEGA O SIMILAR.</t>
  </si>
  <si>
    <t>SUMINISTRO E INSTALACION DE "T",  3/4" ROSCADO CEDULA 40, MARCA OMEGA O SIMILAR.</t>
  </si>
  <si>
    <t>INFRAESTRUCTURA DE EQUIPO DE DETECCION DE INCENDIOS.</t>
  </si>
  <si>
    <t>SUMINISTRO E INSTALACIÓN DE INTELLIGENT PHOTOELECTRIC SMOKE DETECTOR, MOD. SIGA-PD</t>
  </si>
  <si>
    <t>SUMINISTRO E INSTALACIÓN DE INTELLIGENT FIXED TEMPERATURE HEAT DETECTOR , MOD. SIGA-HRD</t>
  </si>
  <si>
    <t>SUMINISTRO E INSTALACIÓN DE BASE ESTÁNDAR DE DETECTOR, MOD. SIGA-SB</t>
  </si>
  <si>
    <t>SUMINISTRO E INSTALACIÓN DE MANUAL PULL STATION - SINGLE ACTION, 1-STAGE, MOD. SIGA-270</t>
  </si>
  <si>
    <t>SUMINISTRO E INSTALACIÓN DE CAJA PARA MONTAJE APARENTE DE ESTACIÓN MANUAL, MOD. 276B-RSB</t>
  </si>
  <si>
    <t>SUMINISTRO E INSTALACIÓN DE SIRENA CON LUZ ESTRABOSCOPICA MULTI CANDELA, 24V ROJO, MOD. G1F-V1575</t>
  </si>
  <si>
    <t>SUMINISTRO E INSTALACIÓN DE CAJA PARA MONTAJE APARENTE PARA INTERIORES DE SIRENA ESTROBO</t>
  </si>
  <si>
    <t>SUMINISTRO E INSTALACIÓN DE MODULO DE SEÑAL DE UN CANAL, MOD. SIGA-CC1</t>
  </si>
  <si>
    <t>SUMINISTRO E INSTALACIÓN DE MODULO AISLADOR, MOD. SIGA-IM</t>
  </si>
  <si>
    <t>SUMINISTRO E INSTALACIÓN DE MODULO MONITOR, MOD. SIGA-CT1</t>
  </si>
  <si>
    <t xml:space="preserve">SUMINISTRO E INSTALACIÓN DE MODULO RELEVADOR, MOD. SIGA- CR </t>
  </si>
  <si>
    <t>SUMINISTRO E INSTALACIÓN DE TABLERO DE ALARMA FOUR LOOP SYSTEM WITH ONE 250-POINT LOOP INSTALLED. MOD. IO1000G</t>
  </si>
  <si>
    <t>SUMINISTRO E INSTALACIÓN DE EXPANSION MODULE, TWO 250-DEVICE LOOPS, 500 DEVICES TOTAL. FOR IO1000 ONLY115VAC, GRAY DOOR. , MOD. IO-SDC2</t>
  </si>
  <si>
    <t>SUMINISTRO E INSTALACIÓN DE 10 AMP BOOSTER POWER SUPPLY , MOD.BPS10A</t>
  </si>
  <si>
    <t>SUMINISTRO E INSTALACIÓN DE LCD TEXT ANNUNCIATOR WITHOUT COMMON CONTROLS. ENGLISH., MOD. RLCD</t>
  </si>
  <si>
    <t>SUMINISTRO E INSTALACIÓN DE 12 VOLT BATTERIES, MOD. 12V10A (11 AH)</t>
  </si>
  <si>
    <t>SUMINISTRO E INSTALACIÓN DE 12 VOLT BATTERIES, 12V6A5 (7.2 AH)</t>
  </si>
  <si>
    <t>INFRAESTRUCTURA DE CANALIZACION PARA SISTEMA DE DETECCION DE INCENDIOS.</t>
  </si>
  <si>
    <t>SUMINISTRO E INSTALACION DE TUBO CONDUIT DE 1" PARED DELGADA MARCA OMEGA O SIMILAR</t>
  </si>
  <si>
    <t>SUMINISTRO E INSTALACION DE COPLE PARA TUBO CONDUIT DE  1" PARED DELGADA MARCA OMEGA O SIMILAR</t>
  </si>
  <si>
    <t>SUMINISTRO E INSTALACION CONECTOR PARA TUBO CONDUIT DE  1" PARED DELGADA MARCA OMEGA O SIMILAR</t>
  </si>
  <si>
    <t>SUMINISTRO E INSTALACION CONTRA Y MONITOR PARA TUBO CONDUIT DE  1" PARED DELGADA MARCA OMEGA O SIMILAR</t>
  </si>
  <si>
    <t>SUMINISTRO E INSTALACION DE SOPORTE PARA TUBERIA DE 3/4" y 1"</t>
  </si>
  <si>
    <t>SUMINISTRO E INSTALACION DE TUBO FLEXIBLE PLICA DE 3/4", OMEGA O SIMILAR.</t>
  </si>
  <si>
    <t>SUMINISTRO E INSTALACION DE CONECTOR PLICA  3/4", OMEGA O SIMILAR.</t>
  </si>
  <si>
    <t>SUMINISTRO Y COLOCACIÓN DE GUÍA TACTIL A BASE DE LOSETA DE CONCRETO PREFABRICADO, MARCA ANTARES O SIMILAR SOBRE BANQUETA DE CONCRETO, FABRICADA CON CONCRETO POLIMERICO CON ABSORCION A LA HUMEDAD MENOR AL 1% PESO APROXIMADO DE PIEZA 1.8 KG  COLOCADO CON ADHESIVO CEMENTANTE 317 ADHESIVO MULTIUSO MARCA LATICRETE O SIMILAR.  INCLUYE: CARGO DIRECTO POR EL COSTO DE LOS MATERIALES Y MANO DE OBRA QUE INTERVENGAN. FLETE A OBRA, DESPERDICIO, ACARREO HASTA EL LUGAR DE SU UTILIZACIÓN, TRAZO Y RECTIFICACIÓN DE NIVELES, NIVELADO Y MUESTREADO , LIMPIEZA Y RETIRO DE SOBRANTES FUERA DE OBRA, EQUIPO DE SEGURIDAD, INSTALACIONES ESPECÍFICAS, DEPRECIACIÓN Y DEMÁS DERIVADOS DEL USO DE HERRAMIENTA Y EQUIPO EN CUALQUIER NIVEL. Y TODO LO NECESARIO PARA SI CORRECTA EJECUCIÓN.</t>
  </si>
  <si>
    <t>GUIA TACTIL DIRECCIONAL COLOR AZUL CASANOVA 20CM  X 40CM X 2 CM CIRCUITO INTERNO</t>
  </si>
  <si>
    <t>GUIA TACTIL PRECAUCIÓN COLOR AZUL CASANOVA 30 X 30, CON 9 TACHONES CIRCUITO INTERNO</t>
  </si>
  <si>
    <t>SUMINISTRO E INSTALACIÓN DE L1 LUMINARIA TIPO PANEL PARA EMPOTRAR EN PLAFON CON TECNOLOGÍA LED MODELO EPANL 22 34 LHE 40K MARCA LITHONIA O EQUIVALENTE COLOR BLANCO VOLTAJE 120 V. INCLUYE  MATERIALES VARIOS, COMO: CINTA DE AISLAR, CINCHOS DE PLÁSTICO, TERMINALES DE TIERRA, EXPANSORES, TORNILLERÍA, HERRAMIENTAS, TRABAJOS DE RANURAS, LIMPIEZA Y RETIRO DE ESCOMBRO DE LA OBRA, Y TODO LO NECESARIO PARA SU CORRECTA EJECUCIÓN.</t>
  </si>
  <si>
    <t>SUMINISTRO E INSTALACIÓN DE L2 LUMINARIA TIPO PANEL PARA EMPOTRAR EN PLAFON CON TECNOLOGÍA LED MODELO EPANL 24 40 LHE 40K MARCA LITHONIA O EQUIVALENTE COLOR BLANCO VOLTAJE 120 V. INCLUYE  MATERIALES VARIOS, COMO: CINTA DE AISLAR, CINCHOS DE PLÁSTICO, TERMINALES DE TIERRA, EXPANSORES, TORNILLERÍA, HERRAMIENTAS, TRABAJOS DE RANURAS, LIMPIEZA Y RETIRO DE ESCOMBRO DE LA OBRA, Y TODO LO NECESARIO PARA SU CORRECTA EJECUCIÓN.</t>
  </si>
  <si>
    <t>SUMINISTRO E INSTALACIÓN DE L3 LUMINARIA TIPO DOWNLIGHT PARA EMPOTRAR EN PLAFON CON TECNOLOGÍA LED MODELO WF6 LED 40K MVOLT MW, MARCA LITHONIA O EQUIVALENTE COLOR BLANCO VOLTAJE 120 V. INCLUYE  MATERIALES VARIOS, COMO: CINTA DE AISLAR, CINCHOS DE PLÁSTICO, TERMINALES DE TIERRA, EXPANSORES, TORNILLERÍA, HERRAMIENTAS, TRABAJOS DE RANURAS, LIMPIEZA Y RETIRO DE ESCOMBRO DE LA OBRA, Y TODO LO NECESARIO PARA SU CORRECTA EJECUCIÓN.</t>
  </si>
  <si>
    <t>SUMINISTRO E INSTALACIÓN DE L4 LUMINARIA TIPO SURGICAL SUITE PARA EMPOTRAR EN PLAFON CON TECNOLOGÍA LED MODELO HSTLED24 F MVOLT LED40 1C, MARCA HEALTHCARE LIGHTING O EQUIVALENTE COLOR BLANCO VOLTAJE 120 - 277 V. INCLUYE  MATERIALES VARIOS, COMO: CINTA DE AISLAR, CINCHOS DE PLÁSTICO, TERMINALES DE TIERRA, EXPANSORES, TORNILLERÍA, HERRAMIENTAS, TRABAJOS DE RANURAS, LIMPIEZA Y RETIRO DE ESCOMBRO DE LA OBRA, Y TODO LO NECESARIO PARA SU CORRECTA EJECUCIÓN.</t>
  </si>
  <si>
    <t>SUMINISTRO E INSTALACIÓN DE L5 LUMINARIA A PRUEBA DE POLVO CON TECNOLOGÍA LED MODELO DMW2 L24 4000LM AFL MD MVOLT GZ1 40K 80CRI, MARCA LITHONIA O EQUIVALENTE COLOR BLANCO VOLTAJE 120 - 277 V. INCLUYE  MATERIALES VARIOS, COMO: CINTA DE AISLAR, CINCHOS DE PLÁSTICO, TERMINALES DE TIERRA, EXPANSORES, TORNILLERÍA, HERRAMIENTAS, TRABAJOS DE RANURAS, LIMPIEZA Y RETIRO DE ESCOMBRO DE LA OBRA, Y TODO LO NECESARIO PARA SU CORRECTA EJECUCIÓN.</t>
  </si>
  <si>
    <t>SUMINISTRO E INSTALACIÓN DE L6 LUMINARIA PARA SOBREPONER EN POSTE DE 9 METROS CON TECNOLOGÍA LED MODELO ATB2 40BLEDE10 MVOLT R4 5K, MARCA ACUITY BRANDS O EQUIVALENTE COLOR GRIS (STANDAR) VOLTAJE 120 - 277 V. INCLUYE HERRAJES DE SUJECIÓN Y/O ADAPTADORES PARA POSTE MATERIALES VARIOS, COMO: CINTA DE AISLAR, CINCHOS DE PLÁSTICO, TERMINALES DE TIERRA, EXPANSORES, TORNILLERÍA, HERRAMIENTAS, TRABAJOS DE RANURAS, LIMPIEZA Y RETIRO DE ESCOMBRO DE LA OBRA, Y TODO LO NECESARIO PARA SU CORRECTA EJECUCIÓN.</t>
  </si>
  <si>
    <t>SUMINISTRO E INSTALACIÓN DE L7 LUMINARIA TIPO UPLIGHT PARA EMPOTRAR EN PISO CON TECNOLOGÍA LED MODELO L7311-916, MARCA MAGG O EQUIVALENTE ACABADO ACERO INOXIDABLE, VOLTAJE 100 - 240 V. INCLUYE  MATERIALES VARIOS, COMO: CINTA DE AISLAR, CINCHOS DE PLÁSTICO, TERMINALES DE TIERRA, EXPANSORES, TORNILLERÍA, HERRAMIENTAS, TRABAJOS DE RANURAS, LIMPIEZA Y RETIRO DE ESCOMBRO DE LA OBRA, Y TODO LO NECESARIO PARA SU CORRECTA EJECUCIÓN.</t>
  </si>
  <si>
    <t>SUMINISTRO E INSTALACIÓN DE L7 LUMINARIA TIPO WALLPACK PARA SOBREPONER EN MURO CON TECNOLOGÍA LED MODELO TWHLED20C100050KT3MVOLTDDBXD , MARCA LITHONIA O EQUIVALENTE ACABADO DARCK BRONZE, VOLTAJE 120 - 277 V. INCLUYE  MATERIALES VARIOS, COMO: CINTA DE AISLAR, CINCHOS DE PLÁSTICO, TERMINALES DE TIERRA, EXPANSORES, TORNILLERÍA, HERRAMIENTAS, TRABAJOS DE RANURAS, LIMPIEZA Y RETIRO DE ESCOMBRO DE LA OBRA, Y TODO LO NECESARIO PARA SU CORRECTA EJECUCIÓN.</t>
  </si>
  <si>
    <t>SUMINISTRO E INSTALACIÓN DE L8 LUMINARIA A PRUEBA DE POLVO CON TECNOLOGÍA LED, MODELO DMW2 L24 4000LM AFL MD MVOLT GZ1 40K 80 CRI, PARA SOBREPONER MARCA LITHONIA O EQUIVALENTE ACABADO BLANCO, VOLTAJE 120 - 277 V. INCLUYE  MATERIALES VARIOS, COMO: CINTA DE AISLAR, CINCHOS DE PLÁSTICO, TERMINALES DE TIERRA, EXPANSORES, TORNILLERÍA, HERRAMIENTAS, TRABAJOS DE RANURAS, LIMPIEZA Y RETIRO DE ESCOMBRO DE LA OBRA, Y TODO LO NECESARIO PARA SU CORRECTA EJECUCIÓN.</t>
  </si>
  <si>
    <t>POSTE DE ALUMBRADO PÚBLICO CONICO CIRCULAR PARA ILUMINACIÓN VIAL Y PEATONAL CON PUERTA DE REGISTRO, PLACA PLANA CON CARTABONES, CON BRAZO, HECHO DE TUBO DE ACERO AL CARBON, ACABADO GALVANIZADO Y PINTADO CON PINTURA ELECTROSTÁTICA. INCLUYE: CARGO DIRECTO POR EL COSTO DE LOS MATERIALES Y MANO DE OBRA QUE INTERVENGAN, TORNILLERIA, TRABAJOS DE RANURAS, FLETE A OBRA, ACARREOS HASTA EL SITIO DE SU UTILIZACIÓN, MANEOBRAS DE EQUIPO ESPECIALIZADO, TRAZO, FIJACIÓN, NIVELACIÓN, EQUIPO DE SEGURIDAD, INSTALACIONES ESPECIFICAS, DEPRECIACIÓN Y DEMÁS DERIVADOS POR EL USO DE HERRAMIENTA Y EQUIPO, LIMPIEZA Y RETIRO DE SOBRANTES FUERA DE LA OBRA EN CUALQUIER NIVEL, Y TODO LO NECESARIO PARA SU CORRECTA EJECUCIÓN.</t>
  </si>
  <si>
    <t>SUMINISTRO E INSTALACIÓN DE BASE TRAPEZOIDAL DE 0.40 X 0.80 X 1.00 M PREFABRICADO MARCA CENMEX O SIMILAR, CONCRETO ARMADO F'C=150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MALLA ELECTROSOLDADA EN LA PARTE INFERIOR DE LA BASE AMARRADA A VARILLAS. INCLUYE TUERCAS, RONDANAS PARA LUMINARIA.  INCLUYE: CORTE, DEMOLICION DE MATERIAL DE BANQUETAS O CARPETA SEGUN SEA EL CASO, EXCAVACION DE TERRENO PARA FORMAR HUECO DE 1.00 X 1.00 X 1.00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</si>
  <si>
    <t>SUMINISTRO DE CONCRETO F´C=200 KG/CM2 EN BASES PARA EQUIPOS. AGREGADO MÁX. 3/4", DOSIFICADO EN PLANTA, VACIADO DIRECTAMENTE DE CAMION Y DISTRIBUIDO A MANO. INCLUYE COLOCACIÓN, CIMBRA Y DESIMBRA, VIBRADO, CURADO, ACARREOS, SUMINISTRO DE MATERIALES, DESPERDICIO, EQUIPO, HERRAMIENTA Y MANO DE OBRA.</t>
  </si>
  <si>
    <t>SUMINISTRO E INSTALACIÓN DE BOTA-AGUAS DE LÁMINA GALVANIZADA DE 1/16" DE ESPESOR, CON UN DESARROLLO DE 45 CM (ANCHO). INCLUYE: RANURA DE 1/2" PARA ANCLAR LA LÁMINA A MURO DE BLOCK, RELLENO CON SELLADOR MARCA FESTER O EQUIVALENTE, CORTES, ELEMENTOS DE FIJACIÓN, SUMINISTRO DE MATERIALES, HERRAMIENTA, EQUIPO, DESPERDICIOS, MANO DE OBRA Y TODO LO NECESARIO PARA SU CORRECTA EJECUCIÓN.</t>
  </si>
  <si>
    <t>ANCLAJE DE VARILLA DE 3/8¨, PARA ANCLAJE DE BASES PARA EQUIPOS. PROFUNDIDAD DE 5  CM POR MEDIO DE COMPUESTO QUÍMICO EPÓXICO HILTI RE-500 O SIMILAR INCLUYE BARRENO DIÁMETRO 3/8 RE-500, PERFORACION DE 5 CM  A FIRME O LOSA, MANO DE OBRA, HERRAMIENTA, EQUIPO Y TODO LO NECESARIO PARA SU CORRECTA EJECUCION</t>
  </si>
  <si>
    <t>SUMINISTRO Y COLOCACION DE SISTEMA DE IMPERMEABILIZACIÓN ELASTA GARD MB-BUR O EQUIVALENTE, QUE CONSTA DE: 1.- SUMINISTRO Y APLICACIÓN DE XILOL. 2.- APLICACIÓN DE SELLADOR DE URETANO AL-SEAL MCA. AL-KOAT O EQUIVALENTE. 3.- APLICACIÓN DE URETANO 7419 MCA. AL-KOAT BY NEOGARD O EQUIVALENTE A RAZÓN DE 0.40 LT./M2. 4.- APLICACIÓN DE PRIMARIO BASE AGUA 7779/7781 MCA. AL-KOAT BY NEOGARD O EQUIVALENTE A RAZÓN DE 0.14 LT./M2. 5.- APLICACIÓN DE PRIMERA (1RA) CAPA DE URETANO 7419 MCA. AL-KOAT BY NEOGARD O EQUIVALENTE A RAZÓN DE 0.41 LT./M2. 6.- APLICACIÓN DE SEGUNDA (2DA) CAPA DE URETANO 7419 MCA. AL-KOAT BY NEOGARD O EQUIVALENTE A RAZÓN DE 0.41 LT./M2. 7.- APLICACIÓN DE CAPA FINAL DE 70613 MCA. AL-KOAT BY NEOGARD O EQUIVALENTE COLOR BLANCO, A RAZÓN DE 0.41 LT./M2. INCLUYE: LIMPIEZA GENERAL DE LA SUPERFICIE REMOVIENDO TODA LA SUCIEDAD SUELTA Y LOS CONTAMINANTES EXTRAÑOS, SUMINISTRO DE MATERIALES, HERRAMIENTA, EQUIPO, MANO DE OBRA Y TODO LO NECESARIO PARA SU CORRECTA EJECUCION.</t>
  </si>
  <si>
    <t>SUMINISTRO E INSTALACIÓN DE VARILLA ROSCADA DE 1/4  DE 3.05 MTS PZA MOD.BR56300 MCA. ANCLO O SIMILAR INCLUYENDO: MATERIALES, M.O. Y HERRAMIENTA.</t>
  </si>
  <si>
    <t>SUMINISTRO E INSTALACIÓN DE VARILLA ROSCADA DE 1/2  DE 3.05 MTS PZA MOD.BR12300 MCA. ANCLO O SIMILAR INCLUYENDO: MATERIALES, M.O. Y HERRAMIENTA.</t>
  </si>
  <si>
    <t>SUMINISTRO E INSTALACIÓN DE TUERCA HEXAGONAL DE 1/4   MOD. TH14   MCA. ANCLO O SIMILAR INCLUYENDO: MATERIALES, M.O. Y HERRAMIENTA.</t>
  </si>
  <si>
    <t>SUMINISTRO E INSTALACIÓN DE TUERCA HEXAGONAL DE 1/2   MOD. TH12  MCA. ANCLO O SIMILAR INCLUYENDO: MATERIALES, M.O. Y HERRAMIENTA.</t>
  </si>
  <si>
    <t>SUMINISTRO E INSTALACIÓN DE ARANDELA PLANA DE 1/4   INCLUYENDO: MATERIALES, M.O. Y HERRAMIENTA.</t>
  </si>
  <si>
    <t>SUMINISTRO E INSTALACIÓN DE ARANDELA PLANA DE 1/2   INCLUYENDO: MATERIALES, M.O. Y HERRAMIENTA.</t>
  </si>
  <si>
    <t>SUMINISTRO E INSTALACIÓN DE TAQUETE EXPANSOR TIPO Z  DE 1/4 MOD.Z14 MCA. ANCLO O SIMILAR INCLUYENDO: MATERIALES, M.O. Y HERRAMIENTA ( BROCA DE 1/2") .</t>
  </si>
  <si>
    <t>SUMINISTRO E INSTALACIÓN DE TAQUETE EXPANSOR TIPO Z  DE 1/2 MOD.Z12 MCA. ANCLO O SIMILAR INCLUYENDO: MATERIALES, M.O. Y HERRAMIENTA (BROCA DE 7/8") .</t>
  </si>
  <si>
    <t>SUMINISTRO E INSTALACIÓN DE COLGADOR PARA TUBO DE 3/4" INCLUYE TUERCA GIRATORIA  MOD.COS34 MCA. ANCLO O SIMILAR INCLUYENDO: MATERIALES, M.O. Y HERRAMIENTA.</t>
  </si>
  <si>
    <t>SUMINISTRO E INSTALACIÓN DE ABRAZADERA UNICANAL PARA TUBO P.G  DE 3/4"  MOD.AU34 MCA. ANCLO O SIMILAR INCLUYENDO: MATERIALES, M.O. Y HERRAMIENTA.</t>
  </si>
  <si>
    <t>SUMINISTRO E INSTALACIÓN DE UNICANAL PERFOVAL DE 4X2 USO COMERCIAL (3.05 MTS PZA)  MOD.UO4X2 MCA. ANCLO O SIMILAR INCLUYENDO: MATERIALES, M.O. Y HERRAMIENTA.</t>
  </si>
  <si>
    <t>SUMINISTRO E INSTALACIÓN DECOPLES HEXAGONALES 1/4"  MOD.CH1478 MCA. ANCLO O SIMILAR INCLUYENDO: MATERIALES, M.O. Y HERRAMIENTA.</t>
  </si>
  <si>
    <t>SUMINISTRO E INSTALACIÓN DECOPLES HEXAGONALES 1/2"  MOD.CH12114 MCA. ANCLO O SIMILAR INCLUYENDO: MATERIALES, M.O. Y HERRAMIENTA.</t>
  </si>
  <si>
    <t>SUMINISTRO Y COLOCACIÓN DE TOMA DOMICILARÍA A BASE DE TUBO DE PLÁSTICO FLÉXIBLE P.E.A.D., DE 50 MM. DE DIAM., CODO COMBIANDO DE P.E.A.D. Y FO.GALV.,  TUBO, CODOS, TEE, DE FO. GALV. DE 50MM. DE DIAM., VALVULA DE GLOBO ROSCA HEMBRA, MEDIDOR DE 50 MM. DE DIAM., LLAVE DE BRONCE PARA MANGUERA Y TUBO DE FO.GALV DE 51 MM DE DIAM. COMO ALIMENTACIÓN A CISTERNA. INCLUYE TODO LO NECESARIO PARA SU CORRECTA EJECUCIÓN.</t>
  </si>
  <si>
    <t>JGO</t>
  </si>
  <si>
    <t>SUMINISTRO E INSTALACION DE TUBERÍA ACERO GALVANIZADO CEDULA 40 PARA RED CONTRA INCENDIOS  DE 2"DE DIAMETRO, INCLUYE TEES, CODOS, COPLES, DOS CAPAS DE PINTURA ROJA  ANTICORROCIVA EPOXI TIPO PRIMARIO , PRUEBAS, PERFORACION DE MUROS Y TODO LO NECESARIO PARA SU CORRECTA EJECUCIÓN</t>
  </si>
  <si>
    <t>SUMINISTO E INSTALACION DE TUBERÍA DE ACERO GALVANIZADO PARA RED CONTRA INCENDIOS  DE 3"DE DIAMETRO INCLUYE TEES, CODOS, COPLES, DOS CAPAS DE PINTURA ROJA  ANTICORROCIVA EPOXI TIPO PRIMARIO , PRUEBAS, PERFORACION DE MUROS Y TODO LO NECESARIO PARA SU CORRECTA EJECUCIÓN</t>
  </si>
  <si>
    <t>SUMINISTRO E INSTALACION DE TUBERÍA DE ACERO GALVANIZADO PARA RED CONTRA INCENDIOS  DE 4"DE DIAMETRO. INCLUYE TEES, CODOS, COPLES, DOS CAPAS DE PINTURA ROJA  ANTICORROCIVA EPOXI TIPO PRIMARIO , PRUEBAS, PERFORACION DE MUROS Y TODO LO NECESARIO PARA SU CORRECTA EJECUCIÓN</t>
  </si>
  <si>
    <t xml:space="preserve">SUMINISTRO E INSTALACION DE EQUIPO DE BOMBEO MODELO FPS-IA2EXH-4TNV88 /IA2H-30-2/BMV1-110-183, INCLUYE TABLERO PARA EQUIPO CONTRA INCENDIO BOMBA JOKEY, CABEZAL DE DESCARGA PARA TODOS LOS EQUPOS , TANQUE DE COMBUSTIBLE, KIT DE VALVULAS Y DE INTERRUPTORES Y MANOMETROS, TUBERIA DE SUCCION DE 3" Y DE DESCARGA DE 2 1/2" Y TODO LO NECESARIO PARA SU CORRECTA INSTALCION </t>
  </si>
  <si>
    <t>CODO DE PVC DE 90 X 8in (AMANCO O EQUIVALENTE)</t>
  </si>
  <si>
    <t>Y DE PVC DE 4in (AMANCO O EQUIVALENTE)</t>
  </si>
  <si>
    <t>Y DE PVC DE 8in (AMANCO O EQUIVALENTE)</t>
  </si>
  <si>
    <t>TAPA DE INSERCIÓN DE PVC DE 4 in (AMANCO O EQUIVALENTE</t>
  </si>
  <si>
    <t>TAPA DE INSERCIÓN DE PVC DE 2 in (AMANCO O EQUIVALENTE</t>
  </si>
  <si>
    <t>TEE  DE PVC DE 8X4 in (AMANCO O EQUIVALENTE)</t>
  </si>
  <si>
    <t>PLUVIAL</t>
  </si>
  <si>
    <t>PLUVIAL PLANTA BAJA</t>
  </si>
  <si>
    <t>SUMINISTRO DE MATERIALES Y MANO DE OBRA NECESARIOS PARA LA LIMPIEZA EN GENERAL DE LA CÁMARA PLENA (8-M2),  BAJO PISO  FALSO INCLUYE APLICACIÓN DE SELLADOR DE PISO EPOXICO (8-M2) Y PINTURA EPÓXICA COLOR BLANCO,  (8-M2)  (CONSIDERAR SUMINISTRO Y COLOCACIÓN DE SELLADOR EN PISO.)</t>
  </si>
  <si>
    <t>Suministro e instalacion de Cylinder Assembly, 40 lb. (18.1 kg) Capacity 1-1/2” Valve Mod. 90-100040-001, Marca Kidde o Similar.</t>
  </si>
  <si>
    <t xml:space="preserve">suministro e instalación hfc227ea fm200, contenedor llenado en fabrica, agente extintor de gas incoloro,no conductor de electricidad, y casi inodoro.eficiente para la extinicion de incendios tipo a, b y c. este gas se aplica donde anteriormente se usaba halon1301. no atenta contra el medio ambiente, ni supone ningun riesgo humano. Mod. 90-190000-001, marca kidde o similar. para area de site principal </t>
  </si>
  <si>
    <t xml:space="preserve">suministro e instalación de abrazadera strap, 40 &amp; 70 lb. cylinder.para montaje de cilindro, para site principal de comunicaciones, Mod. WK-283934-000, marca kidde o similar. </t>
  </si>
  <si>
    <t>Suministro, Instalación de Discharge Hose, 1-1/2” x 24” (use with 10-125# Cylinders). Mod. WK-283898-000,  Marca Kidde o Similar.</t>
  </si>
  <si>
    <t>suministro e instalación de electric control head, 24 vdc kit with control head monitor. cabeza de descarga electrica de 24 vcd, con kit de supervision de cabeza de descarga, para site principal de comunicaciones,  Mod. 85-890181-000, marca kidde o similar.</t>
  </si>
  <si>
    <t>Suministro e instalacion de Cylinder Supervisory Pressure Switch for 1.5" and 2" Valves and 3" Valve sold after May 1, 2013,Mod. 06-118262-001,  Marca Kidde o Similar.</t>
  </si>
  <si>
    <t>Suministro e Instalacion Pressure Switch, 3 Pole Double Throw, Mod. 81-486536-000, Marca Kidde o Similar.</t>
  </si>
  <si>
    <t>Suministro e instalacion de Kidde Suppression Key Maintenance Switch, use with ARIES and AEGIS panels (Back box 06-236881-001 required for surface-mount installation). Mod. 76-600000-200,  Marca Kidde o Similar.</t>
  </si>
  <si>
    <t>Suministro, Instalación de Kidde Abort Station Back box (also used for key maintenance switch), Mod. 06-236881-001, Marca Kidde o Similar.</t>
  </si>
  <si>
    <t>suministro e instalación de boquillas de descarga 180°, para fm200, Mod. 90--1940XX-XXX, marca kidde o similar.</t>
  </si>
  <si>
    <t>Suministro e instalacion de Analog addressable releasing module y cabinet for mounting releasing MFC-A, Mod SIGA-REL, Marca. EST o Similar.</t>
  </si>
  <si>
    <t>Suministro e Instalacion Detector de humo con base, Mod. SIGA-PB, Marca. EST o Similar.</t>
  </si>
  <si>
    <t>Suministro e instalacion de Manual releasing station, Mod. 278-REL,  Marca. EST o Similar.</t>
  </si>
  <si>
    <t>Suministro, Instalación de Manual Abort Station , Mod. RELA-ABT, Marca. EST o Similar.</t>
  </si>
  <si>
    <t>Suministro e instalacion de Horn-Strobe , Mod. 757-3A-T,  Marca. EST o Similar.</t>
  </si>
  <si>
    <t>Suministro, Instalación de Polarized end-of-line relay, Mod. RELA-EOL,  Marca. EST o Similar.</t>
  </si>
  <si>
    <t>Suministro e instalacion de Service Disconnect Switch, Mod. REL-SRV-1, Marca. EST o Similar.</t>
  </si>
  <si>
    <t>Suministro e instalacion de Analog addressable releasing module y cabinet for mounting releasing MFC-A,  Marca. EST o Similar.</t>
  </si>
  <si>
    <t>TRAZO Y NIVELACION</t>
  </si>
  <si>
    <t>Obra Civil</t>
  </si>
  <si>
    <t>Trazo y nivelación del área de la instalación.</t>
  </si>
  <si>
    <t>Carga, acarreo y descarga de material sobrante producto de la excavación en un radio de 5km para su confinamiento</t>
  </si>
  <si>
    <t>Relleno  y compactación con material de banco calidad sub-rasante al 95% de P.S.V.M. para desplante de cimentación.</t>
  </si>
  <si>
    <t>CIMENTACION DE TANQUE</t>
  </si>
  <si>
    <t>Excavación manual en material de todo tipo de terreno con una profundidad de acuerdo a lo indicado en planos anexos de cimentación del Tanque.</t>
  </si>
  <si>
    <t>Suministro, elaboración y vaciado de concreto simple, premezclado f'c= 100 kg/cm2 para plantilla de desplante de 5 cms de espesor, incluye: suministro de materiales, elaboración, extendido, equipo, herramienta y mano de obra.</t>
  </si>
  <si>
    <t>Suministro, habilitado y armado de acero de refuerzo f'y= 4200 kg/cm2 de acuerdo a los diametros de varilla indicado en planos anexos.</t>
  </si>
  <si>
    <t>Habilitado y colocación de cimbra con acabado aparente a base de triplay de pino de 1° de 19 mm de espesor,  incluiye materiales y mano de obra.</t>
  </si>
  <si>
    <t>Vaciado de concreto hidráulico premezclado, bombeado, con una resistencia a 28 días de f'c=  250 kg/cm2. Incluye: revenimiento de 0.20m, superfluidizante, colado, vibrado, mano de obra y herramienta.</t>
  </si>
  <si>
    <t>Relleno  y compactación con material de banco calidad sub-rasante al 95% de P.S.V.M. para desplante de cimentación de Tanque. *Nota: Revisar especificación de rellenos en plano de la instalación.</t>
  </si>
  <si>
    <t>PLACA DE TRANSFERENCIA</t>
  </si>
  <si>
    <t>Trazo y nivelación del área de la Placa de transferencia.</t>
  </si>
  <si>
    <t>Excavación manual en material de todo tipo de terreno con una profundidad de acuerdo a lo indicado en planos anexos del área de Placa de transferencia.</t>
  </si>
  <si>
    <t>Habilitado y colocación de cimbra con acabado aparente a base de triplay de pino de 1° de 19 mm de espesor,  incluiye materiales y mano de obra</t>
  </si>
  <si>
    <t>Relleno  y compactación con material de banco calidad sub-rasante al 95% de P.S.V.M. para desplante del Área de Placa de transferencia.  *Nota: Revisar especificación de rellenos en plano de la instalación.</t>
  </si>
  <si>
    <t>MALLA CICLONICA Y POSTES PARA CHOQUES</t>
  </si>
  <si>
    <t>Suministro y colocación de postes parachoques a base de tubo de acero al carbón de 4" cedula 40 sin costura de 2.40m  de largo, relleno completamente de concreto f'c=100kg/cm2, acabado en pintura color amarillo tráfico y esmalte anticorrosivo. El poste parachoque tiene que estar sumergido 1.220m y tener 1.220m de altura sobre el nivel de terreno existente (N.T.E.).  incluye exacavación, materiales y mano de obra necesarios para su correcta y segura instalación. Incluye: Excavación.</t>
  </si>
  <si>
    <t>Suministro y colocación de puerta corrediza para malla ciclónica de 2.500m de altura  para delimitar el área de la instalación.</t>
  </si>
  <si>
    <t>Suministro y colocación de malla ciclónica de 2.500m de altura para delimitar el área de la estación. Incluye: postería, barras, retenidas, alambre y accesorios necesaria para la correcta y segura colocación de la malla.</t>
  </si>
  <si>
    <t>SISTEMA DE ALUMBRADO</t>
  </si>
  <si>
    <t>Suministro e instalación de tubería conduit metálica Fe. Galv., pared gruesa cédula 30 en losa o piso, con rosca y cople de A.C. Galv., de 3/4" (21mm)  diam  (sin recubrimiento de pvc) altura de instalación(m): hasta 10m.  Incluye soporte a base de canal unistrut, abrazdera y tornilleria necesaria para su correcta y segura conexión, de acuerdo a detalle de plano anexo.</t>
  </si>
  <si>
    <t>Suministro e instalación de cajas condulets: Caja de registro, intemperie con tapa y empaque, Serie 7 Ovalada LB, de aluminio libre de cobre, roscado hembra, marca Crouse Hinds Domex o sustituto aprobado, tamaño 21.000mm (3/4") hasta una altura de instalación de 10.000m.  Incluir todo lo necesario para su correcta y segura conexión, de acuerdo a detalle de plano anexo.</t>
  </si>
  <si>
    <t>Suministro e instalación de luminario incluye, cuerpo portalampara tipo "V" Cat. V-2759 MCA DOMEX  o equivalente, globo recto de lámpara color claro CAT. V 75, marca Crouse Hinds y guarda protectora de aluminio. Incluye conexionado, pruebas y todo lo necesario para su correcta instalación.</t>
  </si>
  <si>
    <t>Suministro e instalación de apagador para luminaria Cat. VMV-2759 DE 220 VCA, Cat. TL-1  marca Arrow Hart o equivalente</t>
  </si>
  <si>
    <t>Suministro e instalación de cable multiconductor de cobre, 3 conductores calibre # 10 AWG y cable de tierra  calibre # 12 AWG con aislamiento THWN / THHN, 600 VCA, 75º / 90º, marca Viakon o Condumex.</t>
  </si>
  <si>
    <t>Suminstro e instalación de cable de cobre desnudo para sistema de tierras, semiduro calibre 2/0 AWG, altura de instalación hasta 10m.</t>
  </si>
  <si>
    <t>Suministro e instalación de conexión Burndy tipo "GAR" para conexión de cable de tierras a poste de malla ciclónica, CAT. BURNDY GAR1929.</t>
  </si>
  <si>
    <t>Suministro e instalación de conexión Burndy tipo "GCM", CAT. BURNDY GCM29, para conexión de cable de tierras a soporte de acero del recipiente (tanque).</t>
  </si>
  <si>
    <t>Suministro e instalación de conexión Burndy tipo "YA", CAT. BURNDY YA282NU, para conexión de cable a estructura de acero.</t>
  </si>
  <si>
    <t>Suministro e instalación de conexión soldable tipo "TA" para cable cal. # 2/0 AWG a cable de tierras cal. # 2/0, utilizando molde Cat. TAC-2626, incluye cartucho cal. 90 y todo lo necesario para su correcta instalación.</t>
  </si>
  <si>
    <t>Suministro e instalación de pozos de tierra (Pozos de dispersión) para sistema de tierras, incluye: Registro a base de Tubería de Cemento A-5, tapa de Concreto con Asa,Varilla Copperweld de 21.00mm (3/4") y 3048mm de longitud, incluye mano de obra y herramienta, excavación y relleno con bentonita sódica.</t>
  </si>
  <si>
    <t>TRANSFORMADOR TIPO SUBESTACIÓN TRIFÁSICO MARCA PROLEC GE NORMA NMX-J-284-ANCE EN CAPACIDA DE 1000 KVA, DENOMINADO TR-01, CON UNA FRECUENCIA DE OPERACIÓN DE 60HZ, EN TENSIONES HASTA DE 15 KV, TIPO SUBESTACIÓN CON GARGANTAS LATERALES EN ALTA Y BAJA TENSIÓN ADECUADO PARA LA OPERACIÓN EN ALTITUDES DE HASTA 2,300 MSNM, SOBRE-ELEVACIÓN DE 65°C Ó 55/65°C SOBRE UNA MEDIA, DE 30° C Y UNA MÁXIMA DE 40° C TANQUE REFORZADO DE ACERO AL CARBÓN, TOTALMENTE SELLADO MOTOVENTILADOR (PARA TRANSF. CON ENFRIAMIENTO OA/FA</t>
  </si>
  <si>
    <t>TRANSFORMADOR TIPO SUBESTACIÓN TRIFÁSICO MARCA PROLEC GE NORMA NMX-J-284-ANCE EN CAPACIDA DE 750 KVA, DENOMINADO TR-02, CON UNA FRECUENCIA DE OPERACIÓN DE 60HZ, EN TENSIONES HASTA DE 15 KV, TIPO SUBESTACIÓN CON GARGANTAS LATERALES EN ALTA Y BAJA TENSIÓN ADECUADO PARA LA OPERACIÓN EN ALTITUDES DE HASTA 2,300 MSNM, SOBRE-ELEVACIÓN DE 65°C Ó 55/65°C SOBRE UNA MEDIA, DE 30° C Y UNA MÁXIMA DE 40° C TANQUE REFORZADO DE ACERO AL CARBÓN, TOTALMENTE SELLADO MOTOVENTILADOR (PARA TRANSF. CON ENFRIAMIENTO OA/FA</t>
  </si>
  <si>
    <t>TABLERO GENERAL DE FUERZA  SERVICIO NORMAL PARA AREAS COMUNES UBICADO EN CUARTO ELECTRICO DENOMINADO "TGFN" , MCA. SCHNEIDER O SIMILAR MOD. MASTERPACK NW 1600 AUTOSOPORTADO (MEDIDAS 2324x1067x1524) ALIMENTACION SUPERIOR, MEDICION DIGITAL, PROTECCION SURGELOGIC NO. MAX DE CIRCUITOS 22 CON INTERRUPTOR PRINCIPAL DE 1600A BUS DE COBREDE 2000 A 3F-4H, 440V 35 KACC  Y LOS SIGS. INTERRUPTORES DERIVADOS : 3 DE 3x350A, 2 DE 3X250A, 1 DE 3X60 A, 2 DE 3X40 A INCLUYE: COLOCACIÓN, FIJACIÓN, PEINADO DE CABLES CON CINTURÓN PLÁSTICO, IDENTIFICACIÓN DE CIRCUITOS DERIVADOS, LIMPIEZA, MANO DE OBRA, HERRAMIENTA Y TODO LO NECESARIO PARA SU CORRECTA INSTALACIÓN.</t>
  </si>
  <si>
    <t>TABLERO GENERAL LINEA DE VIDA  SERVICIO EN EMERGENCIA PARA AREAS COMUNES UBICADO EN CUARTO ELECTRICO DENOMINADO "TELV" , MCA. SCHNEIDER O SIMILAR MOD. MASTERPACK NW 1200 AUTOSOPORTADO (MEDIDAS 2324x814x1219) ALIMENTACION SUPERIOR, MEDICION DIGITAL, PROTECCION SURGELOGIC NO. MAX DE CIRCUITOS 22 CON INTERRUPTOR PRINCIPAL DE 1200A BUS DE COBREDE 2000 A 3F-4H, 480V 35 KACC  Y LOS SIGS. Y LOS SIGS. INTERRUPTORES DERIVADOS : 1 DE 3X1000A, 1 DE 3X175 A INCLUYE: COLOCACIÓN, FIJACIÓN, PEINADO DE CABLES CON CINTURÓN PLÁSTICO, IDENTIFICACIÓN DE CIRCUITOS DERIVADOS, LIMPIEZA, MANO DE OBRA, HERRAMIENTA Y TODO LO NECESARIO PARA SU CORRECTA INSTALACIÓN.</t>
  </si>
  <si>
    <t>SUMINISTRO E INSTALACION DE PISO MODULAR AISLANTE MCA.DIFYMSA O SIMILAR  MOD. TMD-105/1302 FABRICADO EN POLIMERO TENSION DE OPERACIÓN 36 kV AISLANTE RESINA TERMOSPLASTICA.</t>
  </si>
  <si>
    <t>SUMINISTRO E INSTALACION DE ANUNCIO CON LEYENDA "PELIGRO ALTA TENSION" DE ACUERDO A NORMAS</t>
  </si>
  <si>
    <t>SUMINISTRO E INSTALACION DE CABLE MONOPOLAR ALUMINIO  XHHW-2 LS  CAL # 500 Kcm INCLUYE: MANO DE OBRA, EQUIPO, HERRAMIENTA, MARCADORES PARA FASES, PORCENTAJE DE DESPERDICIO, MATERIALES DE CONSUMO Y TODO LO NECESARIO PARA SU CORRECTA EJECUCION</t>
  </si>
  <si>
    <r>
      <t xml:space="preserve"> SUMINISTRO E INSTALACION DE </t>
    </r>
    <r>
      <rPr>
        <b/>
        <sz val="8"/>
        <rFont val="Arial"/>
        <family val="2"/>
        <charset val="1"/>
      </rPr>
      <t>TABLERO DE TRANSFERENCIA</t>
    </r>
    <r>
      <rPr>
        <sz val="8"/>
        <rFont val="Arial"/>
        <family val="2"/>
        <charset val="1"/>
      </rPr>
      <t xml:space="preserve"> AUTOMATICA IT-01 PARA TABLERO "TGFE" CON CAPACIDAD DE 800 A MCA. GENERAC O SIMILAR MOD ODTA-800  , 3 POLOS, 3F, 4H, 60HZ, 480/277 VOLTS, ALOJADO EN GABINETE NEMA-1 USOS GENERALES, EL TIEMPO DE TRANSFERENCIA NO EXCEDERA DE UN CICLO DEBERA ESTAR CONSTRUIDO DE ACUERDO A LAS NORMAS APLICABLES, LUCES PILOTO Y DEMAS ACCESORIOS.</t>
    </r>
  </si>
  <si>
    <r>
      <t xml:space="preserve"> SUMINISTRO E INSTALACION DE </t>
    </r>
    <r>
      <rPr>
        <b/>
        <sz val="8"/>
        <rFont val="Arial"/>
        <family val="2"/>
        <charset val="1"/>
      </rPr>
      <t>TABLERO DE TRANSFERENCIA</t>
    </r>
    <r>
      <rPr>
        <sz val="8"/>
        <rFont val="Arial"/>
        <family val="2"/>
        <charset val="1"/>
      </rPr>
      <t xml:space="preserve"> AUTOMATICA IT-02 PARA TABLERO "TELV" CON CAPACIDAD DE 350 A MCA. GENERAC O SIMILAR MOD ODTA-350  , 3 POLOS, 3F, 4H, 60HZ, 480/277 VOLTS, ALOJADO EN GABINETE NEMA-1 USOS GENERALES, EL TIEMPO DE TRANSFERENCIA NO EXCEDERA DE UN CICLO DEBERA ESTAR CONSTRUIDO DE ACUERDO A LAS NORMAS APLICABLES, LUCES PILOTO Y DEMAS ACCESORIOS.</t>
    </r>
  </si>
  <si>
    <t>SUBTOTAL</t>
  </si>
  <si>
    <t>IVA</t>
  </si>
  <si>
    <t>TOTAL</t>
  </si>
  <si>
    <t>IMPORTE</t>
  </si>
  <si>
    <t>TRAZO Y NIVELACIÓN DE LA OBRA. INCLUYE: APARATOS TOPOGRÁFICOS, ESTACIÓN TOTAL, HERRAMIENTAS Y BRIGADA TOPOGRÁFICA A DISPOSICIÓN DE LA SUPERVISIÓN DURANTE EL PROCESO QUE DURE LA OBRA.</t>
  </si>
  <si>
    <t>RELLENO CON MATERIAL DE BANCO EN CAPAS DE 20 CM COMPACTADO AL 95% DE SU MASA VOLUMÉTRICA SECA MÁXIMA APLICANDO UN ESFUERZO ESTÁNDAR,INCLUYE: SUMINISTRO DE MATERIAL, ACARREOS, MANO DE OBRA, EQUIPO, AGUA, MANIOBRAS, HERRAMIENTA MENOR,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Y TODO LO NECESARIO PARA SU CORRECTA EJECUCIÓN.</t>
  </si>
  <si>
    <r>
      <t>SUMINISTRO, HABILITADO Y ARMADO DE ACERO DE REFUERZO FY=4200 KG/CM2, EN ZAPATAS, INCLUYE</t>
    </r>
    <r>
      <rPr>
        <sz val="8"/>
        <rFont val="Arial"/>
        <family val="2"/>
      </rPr>
      <t>: MANO DE OBRA, MATERIALES DE CONSUMO, HERRAMIENTAS, GANCHOS, TRASLAPES, DESPERDICIOS, ACARREOS, EQUIPO, CORTES, LIMPIEZA DEL AREA DE TRABAJO.</t>
    </r>
  </si>
  <si>
    <r>
      <rPr>
        <b/>
        <sz val="8"/>
        <rFont val="Calibri"/>
        <family val="2"/>
        <scheme val="minor"/>
      </rPr>
      <t>CARPETA ASFÁLTICA</t>
    </r>
    <r>
      <rPr>
        <sz val="8"/>
        <rFont val="Calibri"/>
        <family val="2"/>
        <scheme val="minor"/>
      </rPr>
      <t>, 4 CM DE ESPESOR. CONCRETO ASFÁLTICO DE TAMAÑO MÁXIMO NOMINAL DE 12.7 MM (1/2") ELABORADO CON CEMENTO ASFÁLTICO EKBE 64-22, DE ESTABILIDAD MÍNIMA 816 KH, FLUJO ENTRE 2 Y 4 MM; VACÍOS TOTALES EN LA MEZCLA ENTRE 3% Y 5%; VFA (VACÍOS LLENOS DE ASFALTO) ENTRE 65% Y 75% Y VAM DEL 13% MÍNIMO. COMPACTADA AL 95% MÍNIMO DE SU PESO ESPECÍFICO MÁXIMO MARSHALL. SE REQUIERE DISEÑO DE MEZCLA. TODOS LOS MATERIALES PARA TERRACERÍAS Y PAVIMENTO DEBERÁN DE CUMPLIR CON LA NORMATIVA PARA LA INFRAESTRUCTURA DEL TRANSPORTE DE LA SECRETARÍA DE COMUNICACIONES Y TRANSPORTES (SCT), VIGENTES.</t>
    </r>
  </si>
  <si>
    <r>
      <rPr>
        <b/>
        <sz val="8"/>
        <rFont val="Calibri"/>
        <family val="2"/>
        <scheme val="minor"/>
      </rPr>
      <t>BASE HIDRÁULICA</t>
    </r>
    <r>
      <rPr>
        <sz val="8"/>
        <rFont val="Calibri"/>
        <family val="2"/>
        <scheme val="minor"/>
      </rPr>
      <t>, 15 CM DE ESPESOR. MATERIAL PÉTREO TRITURADO Y COMPACTADO AL 100% MÍNIMO DE SU MASA VOLUMÉTRICA SECA MÁXIMA APLICANDO UN ESFUERZO MODIFICADO. VALOR DE SOPORTE CALIFORNIA DE 100% MIN. TODOS LOS MATERIALES PARA TERRACERÍAS Y PAVIMENTO DEBERÁN DE CUMPLIR CON LA NORMATIVA PARA LA INFRAESTRUCTURA DEL TRANSPORTE DE LA SECRETARÍA DE COMUNICACIONES Y TRANSPORTES (SCT), VIGENTES.</t>
    </r>
  </si>
  <si>
    <r>
      <rPr>
        <b/>
        <sz val="8"/>
        <rFont val="Calibri"/>
        <family val="2"/>
        <scheme val="minor"/>
      </rPr>
      <t>SUBRASANTE</t>
    </r>
    <r>
      <rPr>
        <sz val="8"/>
        <rFont val="Calibri"/>
        <family val="2"/>
        <scheme val="minor"/>
      </rPr>
      <t>, 30 CM DE ESPESOR. MATERIAL CALIDAD SUBRASANTE Y COMPACTADO AL 100 +/- 2% DE SU MASA VOLUMÉTRICA SECA MÁXIMA APLICANDO UN ESFUERZO ESTÁNDAR. VALOR DE SOPORTE CALIFORNIA DE 20% MIN. TODOS LOS MATERIALES PARA TERRACERÍAS Y PAVIMENTO DEBERÁN DE CUMPLIR CON LA NORMATIVA PARA LA INFRAESTRUCTURA DEL TRANSPORTE DE LA SECRETARÍA DE COMUNICACIONES Y TRANSPORTES (SCT), VIGENTES.</t>
    </r>
  </si>
  <si>
    <r>
      <rPr>
        <b/>
        <sz val="8"/>
        <rFont val="Calibri"/>
        <family val="2"/>
        <scheme val="minor"/>
      </rPr>
      <t>TERRAPLÉN</t>
    </r>
    <r>
      <rPr>
        <sz val="8"/>
        <rFont val="Calibri"/>
        <family val="2"/>
        <scheme val="minor"/>
      </rPr>
      <t>.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r>
  </si>
  <si>
    <r>
      <rPr>
        <b/>
        <sz val="8"/>
        <rFont val="Calibri"/>
        <family val="2"/>
        <scheme val="minor"/>
      </rPr>
      <t>ESCARIFICADO</t>
    </r>
    <r>
      <rPr>
        <sz val="8"/>
        <rFont val="Calibri"/>
        <family val="2"/>
        <scheme val="minor"/>
      </rPr>
      <t>, 20 CM DE ESPESOR; HOMOGENIZADO (ADICIONANDO CAL HIDRATADA AL 5% EN VOLUMEN DE MATERIAL) Y COMPACTADO AL 90% MÍNIMO DE SU MASA VOLUMÉTRICA SECA MÁXIMA APLICANDO UN ESFUERZO ESTÁNDAR. VALOR DE SOPORTE CALIFORNIA DE 6% MIN. TODOS LOS MATERIALES PARA TERRACERÍAS Y PAVIMENTO DEBERÁN DE CUMPLIR CON LA NORMATIVA PARA LA INFRAESTRUCTURA DEL TRANSPORTE DE LA SECRETARÍA DE COMUNICACIONES Y TRANSPORTES (SCT), VIGENTES.</t>
    </r>
  </si>
  <si>
    <t>SUMINISTRO Y APLICACIÓN DE RIEGO, INCLUYE; CARGO DIRECTO POR EL COSTO DE LOS MATERIALES QUE INTERVENGAN, FLETE A OBRA, DESPERDICIO, ACARREO HASTA EL LUGAR DE SU UTILIZACIÓN, REGADO, PRUEBAS DE LABORATORIO, LIMPIEZA Y RETIRO DE SOBRANTES FUERA DE OBRA, EQUIPO DE SEGURIDAD, INSTALACIONES ESPECÍFICAS, DEPRECIACIÓN Y DEMÁS DERIVADOS DEL USO DE HERRAMIENTA Y EQUIPO.  Y TODO LO NECESARIO PARA SI CORRECTA EJECUCIÓN.</t>
  </si>
  <si>
    <t>BARRIDO PREVIO, INCLUYE; CARGO DIRECTO POR EL COSTO DE MANO DE OBRA REQUERIDA, CARGA INTERIOR, LIMPIEZA Y RETIRO DE SOBRANTES FUERA DE OBRA, EQUIPO DE SEGURIDAD, INSTALACIONES ESPECÍFICAS, DEPRECIACIÓN Y DEMÁS DERIVADOS DEL USO DE HERRAMIENTA Y EQUIPO.  Y TODO LO NECESARIO PARA SI CORRECTA EJECUCIÓN.</t>
  </si>
  <si>
    <t xml:space="preserve">SUMINISTRO, ELABORACIÓN DE BANQUETA 10 CM DE ESPESOR TERMINADO FLOTEADO, CON CONCRETO PREMEZCLADO EN PLANTA RESISTENCIA F'C=200 KG/CM², AGREGADO MÁXIMO DE 3/4", REVENIMIENTO DE 6 A 10 CM. ARMADO CON MALLA ELECTROSOLDADA 6-6 / 10-10 INCLUYE: PRUEBAS DE LABORATORIO, BOMBEO DE CONCRETO, SUMINISTRO DE MATERIALES Y MANO DE OBRA, TRAZO, NIVELADO, MUESTREADO, TRASLAPE DE ACERO, GANCHOS, AALAMBRE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</si>
  <si>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SUMINISTRO Y APLICACIÓN DE 2 MANOS DE PINTURA DE ESMALTE ALQUIDALICO, COLOR SEGÚN MUESTRA APLICADA MARCA COMEX O EQUIVALENTE. INCLUYE SUMINISTRO DE LOS MATERIALES Y MANO DE OBRA, LIMPIEZA DURANTE LOS TRABAJOS Y AL FINALIZAR LOS MISMOS, ACARRES DE PERSONAL Y MATERIAES, ELEVACIONES, DESPERDICIOS, HERRAMIENTAS, EQUIPO Y TODO LO NECESARIO PARA SU CORRECTA EJECUCIÓN.</t>
  </si>
  <si>
    <r>
      <t xml:space="preserve">TABLERO GENERAL DE FUERZA  SERVICIO EN EMERGENCIA PARA AREAS COMUNES UBICADO EN CUARTO ELECTRICO DENOMINADO "TGFE" , MCA. SCHNEIDER O SIMILAR MOD. MASTERPACK NW 1600 AUTOSOPORTADO (MEDIDAS 2324x1067x1524) ALIMENTACION SUPERIOR, MEDICION DIGITAL, PROTECCION SURGELOGIC NO. MAX DE CIRCUITOS 22 CON INTERRUPTOR PRINCIPAL DE 1600A BUS DE COBREDE 2000 A 3F-4H, 440V 35 KACC  Y LOS SIGS. Y LOS SIGS. INTERRUPTORES DERIVADOS : 1 DE 3X350A, 1 DE 3X250A, 1 DE 3X175 A, 1 DE 3X100 A, 3 DE 3X80 A, 3 DE 3X60 A, </t>
    </r>
    <r>
      <rPr>
        <sz val="8"/>
        <rFont val="Tahoma"/>
        <family val="2"/>
      </rPr>
      <t>2 DE 3X40 A</t>
    </r>
    <r>
      <rPr>
        <sz val="8"/>
        <rFont val="Tahoma"/>
        <family val="2"/>
        <charset val="1"/>
      </rPr>
      <t xml:space="preserve"> INCLUYE: COLOCACIÓN, FIJACIÓN, PEINADO DE CABLES CON CINTURÓN PLÁSTICO, IDENTIFICACIÓN DE CIRCUITOS DERIVADOS, LIMPIEZA, MANO DE OBRA, HERRAMIENTA Y TODO LO NECESARIO PARA SU CORRECTA INSTALACIÓN.</t>
    </r>
  </si>
  <si>
    <t xml:space="preserve">GENERADOR DE ELECTRICIDAD A BASE DE MOTOR A DIESEL EN CAPACIDAD DE 800 KW 3F-220-480V 190 LITROS POR HORA CON MOFLE PARA ESCAPE DE GASES MOD. TLY-800 MCA. GENERAC O SIMILAR INCLUIR TANQUE EXTRA INCLUYE: COLOCACIÓN, FIJACIÓN, PEINADO DE CABLES CON CINTURÓN PLÁSTICO, IDENTIFICACIÓN DE CIRCUITOS DERIVADOS, LIMPIEZA, MANO DE OBRA, HERRAMIENTA Y TODO LO NECESARIO PARA SU CORRECTA INSTALACIÓN.  </t>
  </si>
  <si>
    <r>
      <t xml:space="preserve"> SUMINISTRO E INSTALACION DE TRANSFORMADOR </t>
    </r>
    <r>
      <rPr>
        <b/>
        <sz val="8"/>
        <rFont val="Tahoma"/>
        <family val="2"/>
        <charset val="1"/>
      </rPr>
      <t>TS-NA</t>
    </r>
    <r>
      <rPr>
        <sz val="8"/>
        <rFont val="Tahoma"/>
        <family val="2"/>
        <charset val="1"/>
      </rPr>
      <t xml:space="preserve">, TIPO SECO DE 150 KVA </t>
    </r>
    <r>
      <rPr>
        <b/>
        <sz val="8"/>
        <rFont val="Tahoma"/>
        <family val="2"/>
        <charset val="1"/>
      </rPr>
      <t xml:space="preserve">NORMA K-13 </t>
    </r>
    <r>
      <rPr>
        <sz val="8"/>
        <rFont val="Tahoma"/>
        <family val="2"/>
        <charset val="1"/>
      </rPr>
      <t>PARA 460-220/127V EN GABINETE NEMA-1, USO INTERIOR , CON UNA SOBREELEVACION DE TEMPERATURA DE 115°C CON 5 TAPS DE DERIVACION A CADA 2.5% UNO DEL OTRO, 2 ARRIBA Y 2 ABAJO D</t>
    </r>
  </si>
  <si>
    <r>
      <t xml:space="preserve"> SUMINISTRO E INSTALACION DE TRANSFORMADOR </t>
    </r>
    <r>
      <rPr>
        <b/>
        <sz val="8"/>
        <rFont val="Tahoma"/>
        <family val="2"/>
        <charset val="1"/>
      </rPr>
      <t>TS-X</t>
    </r>
    <r>
      <rPr>
        <sz val="8"/>
        <rFont val="Tahoma"/>
        <family val="2"/>
        <charset val="1"/>
      </rPr>
      <t xml:space="preserve">, TIPO SECO DE 45 KVA </t>
    </r>
    <r>
      <rPr>
        <b/>
        <sz val="8"/>
        <rFont val="Tahoma"/>
        <family val="2"/>
        <charset val="1"/>
      </rPr>
      <t xml:space="preserve">NORMA K-13 </t>
    </r>
    <r>
      <rPr>
        <sz val="8"/>
        <rFont val="Tahoma"/>
        <family val="2"/>
        <charset val="1"/>
      </rPr>
      <t>PARA 460-220/127V EN GABINETE NEMA-1, USO INTERIOR , CON UNA SOBREELEVACION DE TEMPERATURA DE 115°C CON 5 TAPS DE DERIVACION A CADA 2.5% UNO DEL OTRO, 2 ARRIBA Y 2 ABAJO D</t>
    </r>
  </si>
  <si>
    <r>
      <t xml:space="preserve"> SUMINISTRO E INSTALACION DE TRANSFORMADOR </t>
    </r>
    <r>
      <rPr>
        <b/>
        <sz val="8"/>
        <rFont val="Arial"/>
        <family val="2"/>
        <charset val="1"/>
      </rPr>
      <t>TS-EA</t>
    </r>
    <r>
      <rPr>
        <sz val="8"/>
        <rFont val="Arial"/>
        <family val="2"/>
        <charset val="1"/>
      </rPr>
      <t xml:space="preserve">, TIPO SECO DE 112.5 KVA </t>
    </r>
    <r>
      <rPr>
        <b/>
        <sz val="8"/>
        <rFont val="Arial"/>
        <family val="2"/>
        <charset val="1"/>
      </rPr>
      <t xml:space="preserve">NORMA K-13 </t>
    </r>
    <r>
      <rPr>
        <sz val="8"/>
        <rFont val="Arial"/>
        <family val="2"/>
        <charset val="1"/>
      </rPr>
      <t>PARA 460-220/127V EN GABINETE NEMA-1, USO INTERIOR , CON UNA SOBREELEVACION DE TEMPERATURA DE 115°C CON 5 TAPS DE DERIVACION A CADA 2.5% UNO DEL OTRO, 2 ARRIBA Y 2 ABAJO D</t>
    </r>
  </si>
  <si>
    <r>
      <t xml:space="preserve">SUMINISTRO E INSTALACIÓN DE TABLERO DE DISTRIBUCION </t>
    </r>
    <r>
      <rPr>
        <b/>
        <sz val="8"/>
        <rFont val="Tahoma"/>
        <family val="2"/>
        <charset val="1"/>
      </rPr>
      <t>"NGA"</t>
    </r>
    <r>
      <rPr>
        <sz val="8"/>
        <rFont val="Tahoma"/>
        <family val="2"/>
        <charset val="1"/>
      </rPr>
      <t xml:space="preserve"> DE 42  POLOS 3F,4H CON INTERRUPTOR PRINCIPAL DE 3x200 A BARRA DE COBRE DE 225 AMP, TIPO SOBREPONER CON INTERRUPTORES DERIVADOS NECESARIOS PARA ALIMENTACION DE EQUIPOS VER DIAGRAMA UNIFILAR INCLUYE: COLOCACIÓN, FIJACIÓN, PEINADO DE CABLES CON CINTURÓN PLÁSTICO, IDENTIFICACIÓN DE CIRCUITOS DERIVADOS, LIMPIEZA, MANO DE OBRA, HERRAMIENTA Y TODO LO NECESARIO PARA SU CORRECTA INSTALACIÓN.</t>
    </r>
  </si>
  <si>
    <r>
      <t xml:space="preserve">SUMINISTRO E INSTALACIÓN DE TABLERO DE DISTRIBUCION </t>
    </r>
    <r>
      <rPr>
        <b/>
        <sz val="8"/>
        <rFont val="Tahoma"/>
        <family val="2"/>
        <charset val="1"/>
      </rPr>
      <t>"EGA"</t>
    </r>
    <r>
      <rPr>
        <sz val="8"/>
        <rFont val="Tahoma"/>
        <family val="2"/>
        <charset val="1"/>
      </rPr>
      <t xml:space="preserve"> DE 42  POLOS 3F,4H CON INTERRUPTOR PRINCIPAL DE 3x200 A BARRA DE COBRE DE 225 AMP, TIPO SOBREPONER CON INTERRUPTORES DERIVADOS NECESARIOS PARA ALIMENTACION DE EQUIPOS VER DIAGRAMA UNIFILAR </t>
    </r>
    <r>
      <rPr>
        <sz val="8"/>
        <rFont val="Tahoma"/>
        <family val="2"/>
      </rPr>
      <t>INCLUYE: COLOCACIÓN, FIJACIÓN, PEINADO DE CABLES CON CINTURÓN PLÁSTICO, IDENTIFICACIÓN DE CIRCUITOS DERIVADOS, LIMPIEZA, MANO DE OBRA, HERRAMIENTA Y TODO LO NECESARIO PARA SU CORRECTA INSTALACIÓN.</t>
    </r>
  </si>
  <si>
    <r>
      <t xml:space="preserve">SUMINISTRO E INSTALACIÓN DE TABLERO DE DISTRIBUCION </t>
    </r>
    <r>
      <rPr>
        <b/>
        <sz val="8"/>
        <rFont val="Tahoma"/>
        <family val="2"/>
        <charset val="1"/>
      </rPr>
      <t>"NA"</t>
    </r>
    <r>
      <rPr>
        <sz val="8"/>
        <rFont val="Tahoma"/>
        <family val="2"/>
        <charset val="1"/>
      </rPr>
      <t xml:space="preserve"> DE 42  POLOS 3F,4H  BARRA DE COBRE DE 225 AMP, TIPO SOBREPONER CON INTERRUPTORES DERIVADOS NECESARIOS PARA ALIMENTACION DE EQUIPOS VER DIAGRAMA UNIFILAR </t>
    </r>
    <r>
      <rPr>
        <sz val="8"/>
        <rFont val="Tahoma"/>
        <family val="2"/>
      </rPr>
      <t>INCLUYE: COLOCACIÓN, FIJACIÓN, PEINADO DE CABLES CON CINTURÓN PLÁSTICO, IDENTIFICACIÓN DE CIRCUITOS DERIVADOS, LIMPIEZA, MANO DE OBRA, HERRAMIENTA Y TODO LO NECESARIO PARA SU CORRECTA INSTALACIÓN.</t>
    </r>
  </si>
  <si>
    <r>
      <t xml:space="preserve">SUMINISTRO E INSTALACIÓN DE TABLERO DE DISTRIBUCION </t>
    </r>
    <r>
      <rPr>
        <b/>
        <sz val="8"/>
        <rFont val="Tahoma"/>
        <family val="2"/>
        <charset val="1"/>
      </rPr>
      <t>"EA"</t>
    </r>
    <r>
      <rPr>
        <sz val="8"/>
        <rFont val="Tahoma"/>
        <family val="2"/>
        <charset val="1"/>
      </rPr>
      <t xml:space="preserve"> DE 42  POLOS 3F,4H  BARRA DE COBRE DE 225 AMP, TIPO SOBREPONER CON INTERRUPTORES DERIVADOS NECESARIOS PARA ALIMENTACION DE EQUIPOS VER DIAGRAMA UNIFILAR INCLUYE: COLOCACIÓN, FIJACIÓN, PEINADO DE CABLES CON CINTURÓN PLÁSTICO, IDENTIFICACIÓN DE CIRCUITOS DERIVADOS, LIMPIEZA, MANO DE OBRA, HERRAMIENTA Y TODO LO NECESARIO PARA SU CORRECTA INSTALACIÓN.</t>
    </r>
  </si>
  <si>
    <r>
      <t>SUMINISTRO E INSTALACIÓN DE REGULADOR ACONDICIONADOR DE VOLTAJE  6 Kva CAT. AMCR G3 2306 MCA. INDUSTRONIC O SIMILAR 3F,4H, 220 V</t>
    </r>
    <r>
      <rPr>
        <sz val="8"/>
        <rFont val="Arial"/>
        <family val="2"/>
        <charset val="1"/>
      </rPr>
      <t xml:space="preserve"> </t>
    </r>
    <r>
      <rPr>
        <sz val="8"/>
        <rFont val="Tahoma"/>
        <family val="2"/>
      </rPr>
      <t>INCLUYE: COLOCACIÓN, FIJACIÓN, PEINADO DE CABLES CON CINTURÓN PLÁSTICO, IDENTIFICACIÓN, LIMPIEZA, MANO DE OBRA, HERRAMIENTA Y TODO LO NECESARIO PARA SU CORRECTA INSTALACIÓN.</t>
    </r>
  </si>
  <si>
    <r>
      <t>SUMINISTRO E INSTALACIÓN DE REGULADOR ACONDICIONADOR DE VOLTAJE  15 Kva CAT. AMCR G3 2306 MCA. INDUSTRONIC O SIMILAR 3F,4H, 220 V</t>
    </r>
    <r>
      <rPr>
        <sz val="8"/>
        <rFont val="Arial"/>
        <family val="2"/>
        <charset val="1"/>
      </rPr>
      <t xml:space="preserve"> </t>
    </r>
    <r>
      <rPr>
        <sz val="8"/>
        <rFont val="Tahoma"/>
        <family val="2"/>
      </rPr>
      <t>INCLUYE: COLOCACIÓN, FIJACIÓN, PEINADO DE CABLES CON CINTURÓN PLÁSTICO, IDENTIFICACIÓN, LIMPIEZA, MANO DE OBRA, HERRAMIENTA Y TODO LO NECESARIO PARA SU CORRECTA INSTALACIÓN.</t>
    </r>
  </si>
  <si>
    <t>SUMINISTRO E INSTALACION DE CABLE MONOPOLAR ALUMINIO  XHHW-2 LS  CAL # 4/0 AWG INCLUYE: MANO DE OBRA, EQUIPO, HERRAMIENTA,  MATERIALES DE CONSUMO Y TODO LO NECESARIO PARA SU CORRECTA EJECUCION</t>
  </si>
  <si>
    <t>SUMINISTRO E INSTALACION DE CABLE MONOPOLAR ALUMINIO  XHHW-2 LS  CAL # 3/0 AWG INCLUYE: MANO DE OBRA, EQUIPO, HERRAMIENTA, MARCADORES PARA FASES, PORCENTAJE DE DESPERDICIO,MATERIALES DE CONSUMO Y TODO LO NECESARIO PARA SU CORRECTA EJECUCION</t>
  </si>
  <si>
    <t>SUMINISTRO E INSTALACION DE CABLE MONOPOLAR ALUMINIO  XHHW-2 LS  CAL # 2/0 AWG INCLUYE: MANO DE OBRA, EQUIPO, HERRAMIENTA, MARCADORES PARA FASES, PORCENTAJE DE DESPERDICIO, MATERIALES DE CONSUMO Y TODO LO NECESARIO PARA SU CORRECTA EJECUCION</t>
  </si>
  <si>
    <t>SUMINISTRO E INSTALACION DE CABLE MONOPOLAR ALUMINIO  XHHW-2 LS  CAL # 1/0 AWG INCLUYE: MANO DE OBRA, EQUIPO, HERRAMIENTA, MARCADORES PARA FASES, PORCENTAJE DE DESPERDICIO, MATERIALES DE CONSUMO Y TODO LO NECESARIO PARA SU CORRECTA EJECUCION</t>
  </si>
  <si>
    <t>SUMINISTRO E INSTALACION DE CABLE MONOPOLAR ALUMINIO  XHHW-2 LS  CAL # 2 AWG INCLUYE: MANO DE OBRA, EQUIPO, HERRAMIENTA,  MARCADORES PARA FASES, PORCENTAJE DE DESPERDICIO, MATERIALES DE CONSUMO Y TODO LO NECESARIO PARA SU CORRECTA EJECUCION</t>
  </si>
  <si>
    <t>SUMINISTRO E INSTALACION DE CABLE MONOPOLAR ALUMINIO  XHHW-2 LS  CAL # 6 AWG INCLUYE: MANO DE OBRA, EQUIPO, HERRAMIENTA,  MARCADORES PARA FASES, PORCENTAJE DE DESPERDICIO, MATERIALES DE CONSUMO Y TODO LO NECESARIO PARA SU CORRECTA EJECUCION</t>
  </si>
  <si>
    <t>SUMINISTRO E INSTALACION DE CABLE THW-LS  CAL #  8 AWG INCLUYE: MANO DE OBRA, EQUIPO, HERRAMIENTA,  MARCADORES PARA FASES, PORCENTAJE DE DESPERDICIO, MATERIALES DE CONSUMO Y TODO LO NECESARIO PARA SU CORRECTA EJECUCION</t>
  </si>
  <si>
    <t>SUMINISTRO E INSTALACION DE CABLE THW-LS  CAL #  10 AWG INCLUYE: MANO DE OBRA, EQUIPO, HERRAMIENTA, MARCADORES PARA FASES, PORCENTAJE DE DESPERDICIO, MATERIALES DE CONSUMO Y TODO LO NECESARIO PARA SU CORRECTA EJECUCION</t>
  </si>
  <si>
    <t>SUMINISTRO E INSTALACION DE CABLE THW-LS  CAL #  12 AWG INCLUYE: MANO DE OBRA, EQUIPO, HERRAMIENTA, MARCADORES PARA FASES, PORCENTAJE DE DESPERDICIO,  MATERIALES DE CONSUMO Y TODO LO NECESARIO PARA SU CORRECTA EJECUCION</t>
  </si>
  <si>
    <t>SUMINISTRO E INSTALACION DE CABLE TIPO 4MC  CON AISLAMIENTO XHHW-2 DE 600 V. MAS UN CONDUCTOR DESNUDO PARA PUESTA A TIERRA EL CALIBRE DEL CABLE PARA FASES ES 3/0 DE ALUMINIO Y PARA TIERRA ES CAL.2  DE AL. INCLUYE: MANO DE OBRA, EQUIPO, HERRAMIENTA,  MATERIALES DE CONSUMO Y TODO LO NECESARIO PARA SU CORRECTA EJECUCION</t>
  </si>
  <si>
    <t>SUMINISTRO E INSTALACION DE TUBERÍA DE COBRE TIPO L DE 25 MM DE DIÁMETRO PARA RED GAS (IUSA O  EQUIVALENTE) INCLUYE TEES, CODOS, SOLDADURAS, PRUEBAS, PERFORACIÓN, RANURAS Y TODO LO NECESARIO PARA SU CORRECTA INSTALACIÓN.</t>
  </si>
  <si>
    <t>SUMINISTRO E INSTALACIÓN DE TUBERÍA DE COBRE TIPO M DE 13 MM DE DIÁMETRO PARA RED DE AGUA FRÍA. INCLUYE TEES, CODOS, COPLES, SOLDADURA, PRUEBAS, PERFORACIÓN DE MUROS Y FIRMES, RANURAS MUROS Y FIRMES Y FIRMES, RANURAS MUROS Y FIRMES  Y TODO LO NECESARIO PARA SU CORRECTA EJECUCIÓN. (IUSA O  EQUIVALENTE)</t>
  </si>
  <si>
    <t>SUMINISTRO E INSTALACIÓN DE TUBERÍA DE COBRE TIPO M DE 32 MM DE DIÁMETRO PARA RED DE AGUA FRÍA. INCLUYE TEES, CODOS, COPLES, SOLDADURA, PRUEBAS, PERFORACIÓN DE MUROS Y FIRMES, RANURAS MUROS Y FIRMES Y FIRMES, RANURAS MUROS Y FIRMES Y TODO LO NECESARIO PARA SU CORRECTA EJECUCIÓN. (IUSA O  EQUIVALENTE)</t>
  </si>
  <si>
    <t>SUMINISTRO E INSTALACIÓN DE TUBERÍA DE COBRE TIPO M DE 38 MM DE DIÁMETRO PARA RED DE AGUA FRÍA. INCLUYE TEES, CODOS, COPLES, SOLDADURA, PRUEBAS, PERFORACIÓN DE MUROS Y FIRMES, RANURAS MUROS Y FIRMES Y FIRMES, RANURAS MUROS Y FIRMES Y TODO LO NECESARIO PARA SU CORRECTA EJECUCIÓN. (IUSA O  EQUIVALENTE)</t>
  </si>
  <si>
    <t>SUMINISTRO E INSTALACIÓN DE TUBERÍA DE COBRE TIPO M DE 64 MM DE DIÁMETRO PARA RED DE AGUA FRÍA. INCLUYE TEES, CODOS, COPLES, SOLDADURA, PRUEBAS, PERFORACIÓN DE MUROS Y FIRMES, RANURAS MUROS Y FIRMES Y FIRMES, RANURAS MUROS Y FIRMES Y TODO LO NECESARIO PARA SU CORRECTA EJECUCIÓN. (IUSA O  EQUIVALENTE)</t>
  </si>
  <si>
    <t>SUMINISTRO E INSTALACIÓN DE TUBERÍA DE COBRE TIPO M DE 75 MM DE DIÁMETRO PARA RED DE AGUA FRÍA. INCLUYE TEES, CODOS, COPLES, SOLDADURA, PRUEBAS, PERFORACIÓN DE MUROS Y FIRMES, RANURAS MUROS Y FIRMES Y FIRMES, RANURAS MUROS Y FIRMES Y TODO LO NECESARIO PARA SU CORRECTA EJECUCIÓN. (IUSA O  EQUIVALENTE)</t>
  </si>
  <si>
    <t>SUMINISTRO E INSTALACIÓN DE TUBERÍA DE COBRE TIPO M DE 102 MM DE DIÁMETRO PARA RED DE AGUA FRÍA. INCLUYE TEES, CODOS, COPLES, SOLDADURA, PRUEBAS, PERFORACIÓN DE MUROS Y FIRMES, RANURAS MUROS Y FIRMES Y FIRMES, RANURAS MUROS Y FIRMESY TODO LO NECESARIO PARA SU CORRECTA EJECUCIÓN. (IUSA O  EQUIVALENTE)</t>
  </si>
  <si>
    <t>SUMINISTRO E INSTALACIÓN DE TUBERÍA DE COBRE TIPO M DE 13 MM DE DIÁMETRO PARA RED DE AGUA CALIENTE. INCLUYE TEES, CODOS, COPLES, SOLDADURA, PRUEBAS, PERFORACIÓN DE MUROS Y FIRMES, RANURAS MUROS Y FIRMES Y FIRMES, RANURAS MUROS Y FIRMES Y TODO LO NECESARIO PARA SU CORRECTA EJECUCIÓN. (IUSA O  EQUIVALENTE)</t>
  </si>
  <si>
    <t>SUMINISTRO E INSTALACIÓN DE TUBERÍA DE COBRE TIPO M DE 25 MM DE DIÁMETRO PARA RED DE AGUA CALIENTE. INCLUYE TEES, CODOS, COPLES, SOLDADURA, PRUEBAS, PERFORACIÓN DE MUROS Y FIRMES, RANURAS MUROS Y FIRMES Y FIRMES, RANURAS MUROS Y FIRMES Y TODO LO NECESARIO PARA SU CORRECTA EJECUCIÓN. (IUSA O  EQUIVALENTE)</t>
  </si>
  <si>
    <t>SUMINISTRO E INSTALACIÓN DE TUBERÍA DE COBRE TIPO M DE 32 MM DE DIÁMETRO PARA RED DE AGUA CALIENTE. INCLUYE TEES, CODOS, COPLES, SOLDADURA, PRUEBAS, PERFORACIÓN DE MUROS Y FIRMES, RANURAS MUROS Y FIRMES Y FIRMES, RANURAS MUROS Y FIRMES Y TODO LO NECESARIO PARA SU CORRECTA EJECUCIÓN. (IUSA O  EQUIVALENTE)</t>
  </si>
  <si>
    <t>SUMINISTRO E INSTALACIÓN DE TUBERÍA DE COBRE TIPO M DE 38 MM DE DIÁMETRO PARA RED DE AGUA CALIENTE. INCLUYE TEES, CODOS, COPLES, SOLDADURA, PRUEBAS, PERFORACIÓN DE MUROS Y FIRMES, RANURAS MUROS Y FIRMES Y FIRMES, RANURAS MUROS Y FIRMES Y TODO LO NECESARIO PARA SU CORRECTA EJECUCIÓN. (IUSA O  EQUIVALENTE)</t>
  </si>
  <si>
    <t>SUMINISTRO E INSTALACIÓN DE TUBERÍA DE COBRE TIPO M DE 102 MM DE DIÁMETRO PARA RED DE AGUA CALIENTE. INCLUYE TEES, CODOS, COPLES, SOLDADURA, PRUEBAS, PERFORACIÓN DE MUROS Y FIRMES, RANURAS MUROS Y FIRMES Y FIRMES, RANURAS MUROS Y FIRMES Y TODO LO NECESARIO PARA SU CORRECTA EJECUCIÓN. (IUSA O  EQUIVALENTE)</t>
  </si>
  <si>
    <t>SUMINISTRO E INSTALACIÓN DE TUBERÍA DE PVC 50 MM DE DIÁMETRO. INCLUYE TEES, CODOS,  PRUEBAS, PERFORACIÓN DE MUROS Y FIRMES, RANURAS MUROS Y FIRMES Y TODO LO NECESARIO PARA SU CORRECTA EJECUCIÓN. (AMANCO O  EQUIVALENTE)</t>
  </si>
  <si>
    <t>SUMINISTRO E INSTALACIÓN DE TUBERÍA DE PVC 100 MM DE DIÁMETRO. INCLUYE TEES, CODOS,  PRUEBAS, PERFORACIÓN DE MUROS Y FIRMES, RANURAS MUROS Y FIRMES Y TODO LO NECESARIO PARA SU CORRECTA EJECUCIÓN. (AMANCO O  EQUIVALENTE)</t>
  </si>
  <si>
    <t>SUMINISTRO E INSTALACIÓN DE TUBERÍA DE PVC 200 MM DE DIÁMETRO. INCLUYE TEES, CODOS,  PRUEBAS, PERFORACIÓN DE MUROS Y FIRMES, RANURAS MUROS Y FIRMES Y TODO LO NECESARIO PARA SU CORRECTA EJECUCIÓN. (AMANCO O  EQUIVALENTE)</t>
  </si>
  <si>
    <t>CONSECUTIVO</t>
  </si>
  <si>
    <t>CODO DE COBRE SOLDADO  DE 19 MM  (IUSA O EQUIVALENTE)</t>
  </si>
  <si>
    <t>SUMINISTRO E INSTALACION DE SUBESTACION ELECTRICA COMPACTA CLASE 15KV, CONSTRUIDA EN LAMINA DE ACERO ROLADA EN FRIO, CAL. 10 USG, PINTADA EN COLOR GRIS ANSI 61, PREVIO TRATAMIENTO DE DESENGRASADO, BONDERIZADO Y FOSFATIZADO. PARA SERVICIO EXTERIOR A 15KV, 3 FASES, 3 HILOS, 60HZ, BUS DE 400 AMP. Y BARRA DE TIERRAS, CON ESTRUCTURA DE PERFILES LAMINADOS PARA DARLE MAYOR RIGIDEZ QUE LE PERMITA SOPORTAR LOS DIFERENTES ELEMENTOS QUE LA CONFORMAN LOS CUALES SERAN FIJADOS MEDIANTE TORNILLOS NO MAGNETICOS DE ALTA RESISTENCIA Y RONDANAS DE CONTACTO DENTADAS PARA GARANTIZAR UNA BUENA CONEXION ELECTRICA ENTRE LOS ELEMENTOS PUERTAS AL FRENTE CON MIRILLAS DE VIDRIO INASTILLABLE, CON PORTACANDADO Y BLOQUEO MECANICO PARA EVITAR ABRIR LA PUERTA, (SOLAMENTE EN CONDICIONES DE ENERGIZADO) ESTARAN PROVISTOS ADEMAS DE PIEZAS (OREJAS) PARA LEVANTAR LAS SECCIONES Y COLOCARLAS SOBRE LA CIMENTACION; TODA LA SUBESTACION SERA FABRICADA DE ACUERDO A LAS NORMAS ANSI, IEC CCONNIE, NOM, Y ADEMAS APLICABLES A ESTOS EQUIPOS ESTARA COMPUESTA POR LOS SUIGIENTES EQUIPOS:</t>
  </si>
  <si>
    <t>* COLOCAR AL EXTREMO CELDA PARA EQUIPO DE MEDICION, 15KV., 3F ,3H, USO EXTERIOR, PUERTA CON PORTACANDADO (1 PZA.)</t>
  </si>
  <si>
    <t>* CELDA DE ACOMETIDA CON CUCHILLAS DE PASO DE OPERACION EN GRUPO, APERTURA SIN CARGA, 3 POLOS, 600A, 15KV., 1 TIRO, USO EXTERIOR, PROVISTA DE MECANISMO PARA OPERAR DESDE EL EXTERIOR POR MEDIO DE PALANCA CON PORTACANDADO EN LAS POSICIONES ABIERTO-CERRADO</t>
  </si>
  <si>
    <t>* CELDA DERECHA IZQUIERDA PARA INTERRUPTOR TRIPOLAR DE OPERACION EN GRUPO APERTURA CON CARGA, 3 POLOS, 100A., 15KV., 1 TIRO, USO EXTERIOR, CON PORTAFUSIBLES Y FUSIBLES DE ALTA CAPACIDAD INTERRUPTIVA 1000 MVA, 25 AMPS., DISPOSITIVO DE DISPARO AUTOMATICO Y CIERRE RAPIDO, PROVISTA DE MECANISMO PARA OPERAR DESDE EL EXTERIOR POR MEDIO DE PALANCA CON PORTACANDADOS EN LAS POSICIONES ABIERTO-CERRADO, DE 15KV, SOLIDAMENTE CONECTADO A TIERRA</t>
  </si>
  <si>
    <t>* CELDA DERECHA IZQUIERDA PARA ACOPLAMIENTO A TRANSFORMADOR DE GARGANTA, 3 POLOS, 1000A., 15KV., SOLIDAMENTE CONECTADO A TIERRA</t>
  </si>
  <si>
    <t>SUMINISTRO E INSTALACION DE TABLERO DE ACOPLAMIENTO TRANSFORMADOR A TABERO CON CAPACIDAD EN BARRAS DE 1600 A MCA. SCHNEIDER O SIMILAR MOD. SECCION DE TRANSICION, CON TRENCILLAS DE COBRE 3 POLOS, 3F, 4H, 60HZ, 480/277 VOLTS, ALOJADO EN GABINETE NEMA-1 USOS GENERALES, EL TIEMPO DE TRANSFERENCIA NO EXCEDERA DE UN CICLO DEBERA ESTAR CONSTRUIDO DE ACUERDO A LAS NORMAS APLICABLES, LUCES PILOTO Y DEMAS ACCESORIOS.</t>
  </si>
  <si>
    <t>SUMINISTRO E INSTALACION DE INTERRUPTOR TERMOMAGNETICO “INT 2-PE” EN CAJA MOLDEADA NEMA 1 CON CAPACIDAD DE 100 A EN 480V 3F-3H 60HZ 35kA CAT. HGL36100 / H150FMX MCA. SQD O SIMILAR INCLUYE: MANO DE OBRA, EQUIPO, HERRAMIENTA, MATERIALES DE CONSUMO Y TODO LO NECESARIO PARA SU CORRECTA EJECUCION</t>
  </si>
  <si>
    <t>SUMINISTRO E INSTALACION DE INTERRUPTOR TERMOMAGNETICO “INT 1-PE” EN CAJA MOLDEADA NEMA 1 CON CAPACIDAD DE 1000 A EN 480V 3F-3H 60HZ 35kA CAT. PL36120U31A / P1200FMX MCA. SQD O SIMILAR INCLUYE: MANO DE OBRA, EQUIPO, HERRAMIENTA, MATERIALES DE CONSUMO Y TODO LO NECESARIO PARA SU CORRECTA EJECUCION</t>
  </si>
  <si>
    <t>SUMINISTRO E INSTALACION DE INTERRUPTOR TERMOMAGNETICO “IT-TSNA” EN CAJA MOLDEADA NEMA 1 CON CAPACIDAD DE 250 A EN 480V 3F-3H 60HZ 35kA CAT. JJL36250 / J250FMX MCA. SQD O SIMILAR INCLUYE: MANO DE OBRA, EQUIPO, HERRAMIENTA, MATERIALES DE CONSUMO Y TODO LO NECESARIO PARA SU CORRECTA EJECUCION</t>
  </si>
  <si>
    <t>SUMINISTRO E INSTALACION DE INTERRUPTOR TERMOMAGNETICO “IT-TSX” EN CAJA MOLDEADA NEMA 1 CON CAPACIDAD DE 80 A EN 480V 3F-3H 60HZ 35kA CAT. HGA36080 / H150FMX MCA. SQD O SIMILAR INCLUYE: MANO DE OBRA, EQUIPO, HERRAMIENTA, MATERIALES DE CONSUMO Y TODO LO NECESARIO PARA SU CORRECTA EJECUCION</t>
  </si>
  <si>
    <t>SUMINISTRO E INSTALACION DE INTERRUPTOR TERMOMAGNETICO “IT-TSEA” EN CAJA MOLDEADA NEMA 1 CON CAPACIDAD DE 200 A EN 480V 3F-3H 60HZ 35kA CAT. JGL36200 / J250FMX MCA. SQD O SIMILAR INCLUYE: MANO DE OBRA, EQUIPO, HERRAMIENTA, MATERIALES DE CONSUMO Y TODO LO NECESARIO PARA SU CORRECTA EJECUCION</t>
  </si>
  <si>
    <t>SOPORTERIA TIPO PERA Y ACCESORIOS PARA INSTALACIÓN DE TUBERIA EN LOSA CON ESPECIFICACIONES PARA RED CONTRA INCENDIOS INCLUYE TODO LO NECESARIO PARA SU CORRECTA INSTALACIÓN. (COLOCACION A CRITERIO DE CONTRATISTA</t>
  </si>
  <si>
    <t>TERMINAL CONTRÁCTIL PARA CONDUCTOR DE 15 KV TIPO XLP, USO EXTERIOR, CALIBRE #1/0, MARCA 3M O EQUIVALENTE, BOTA TERMO CONTRÁCTIL - 3 PIERNAS, IDENTIFICACIÓN 3M 80610677520 O EQUIVALENTE. INCLUYE SUMINISTRO E INSTALACIÓN</t>
  </si>
  <si>
    <t>SOPORTERIA TIPO PERA Y ACCESORIOS PARA INSTALACIÓN DE TUBERIA EN LOSA  COLOCACION A CRITERIO DE CONTRATISTA Y SEGÚN LO DEMANDE EL PROYECTO</t>
  </si>
  <si>
    <t>CODO DE COBRE SOLDADO  DE 38 MM  (IUSA O EQUIVALENTE)</t>
  </si>
  <si>
    <t>SUMINISTRO E INSTALACION DE EQUIPO DE BOMBEO MULTIPLE SERIE MPS MODELO MPS3VS95VR032AG-8040460HM-0 MARCA FRANKLIN ELECTRIC, INCLUYE  3 EQUIPOS DE BOMBEO BRIDADOS MODELO 95VR032AGF2A-PE, TUBERIA HIDRAULICA DE ACERO AL CARBON DE 8X8, TABLERO 3X-460V, TANQUE DE 62GPM Y PSIG-100-20FT, INCLUYE TREN DE VALVULAS DE 4" MANIFOLD DE 8" Y TODO LO NECESARIO PARA SU CORRECTA OPERACION</t>
  </si>
  <si>
    <t>CANAL PREFABRICADO DE HORMIGON POLIMERICO TIPO ULMA: MODELO S300F, CON PENDIENTE DE MINIMA 1% A CRITERIO DE SUPERVISOR. DIMENSIONES DE 350 X 210 MM, REJILLA CON DISEÑO NERVADA NORMAL (PASARELA), MATERIAL FUNDICION DUCTIL, CLASE DE CARGA D-400, CODIGO: FNX250FTDM, MARCA ULMA ARCHITECTURAL SOLUTIONS O EQUIVALENTE</t>
  </si>
  <si>
    <t>SUMINISTRO E INSTALACIÓN DE EMPASTADO PARA DAR PENDIENTE SOBRE AZOTEA, MATERIAL: MORTERO ARENA CEMENTO 1:4. CON PENDIENTES DE MÍNIMA DE 1% HACIA BAJANTES PLUVIALES, ESPESOR PROMEDIO DE 10 CMS, CON CUBIERTA DE MATERIAL IMPERMEABLE</t>
  </si>
  <si>
    <t>ZANJA, CORTE POR MEDIOS MECANICOS 40 CM DE ANCHO  Y PROFUNDIDAD SUJETA A CRITERIO DE CONTRATISTA PARA CUMPLIMIENTO DE PENDIENTE MINIMA DE 1%   LA INSTALACIÓN DE LA TUBERÍA INCLUYE: AFLOJE Y EXTRACCIÓN DEL MATERIAL; LIMPIEZA Y CONFORMACIÓN DEL FONDO, ASÍ COMO LA CONSERVACIÓN DE LA MISMA.</t>
  </si>
  <si>
    <t>RELLENO DE ZANJA PARA LINEA DE AGUA. INCLUYE CAMA DE ARENA DE 10CMS, RELLENO COMPACTADO, RELLENO DE VOLTEO Y LO NECESARIO PARA SU CORRECTA EJECUCION Y NIVELACION A NIVEL DE PROYECTO</t>
  </si>
  <si>
    <t>SOPORTERIA TIPO PERA Y ACCESORIOS PARA INSTALACIÓN DE TUBERIA EN LOSA  COLOCACION A CRITERIO DE CONTRATISTA CONSIDERANDO UNA PENDIENTE MINIMA DE 0.5%</t>
  </si>
  <si>
    <t>1 pza valvula Eliminadora de aire de 1 1/2"ø Roscable</t>
  </si>
  <si>
    <r>
      <t xml:space="preserve">SUMINISTRO Y COLOCACIÓN DE </t>
    </r>
    <r>
      <rPr>
        <b/>
        <sz val="8"/>
        <rFont val="Calibri"/>
        <family val="2"/>
        <scheme val="minor"/>
      </rPr>
      <t>JUNTAS EN FACHADAS</t>
    </r>
    <r>
      <rPr>
        <sz val="8"/>
        <rFont val="Calibri"/>
        <family val="2"/>
        <scheme val="minor"/>
      </rPr>
      <t>, CON PERFIL METÁLICO (ALUMINIO) EN "C" DE 3/4". INCLUYE: RANURAS CON DISCO EN MURO DE BLOCK ZARPEADO Y AFINADO, ANCLAJE CON PIJAS @ 1.20 M., SUMINISTRO DE MATERIALES, HERRAMIENTA, EQUIPO, MANO DE OBRA Y TODO LO NECESARIO PARA SU CORRECTA EJECUCIÓN.</t>
    </r>
  </si>
  <si>
    <t>SUMINISTRO Y CONSTRUCCION DE POZO ESPECIAL; TIENEN UN DIÁMETRO INTERIOR EN LA PARTE SUPERIOR DE 60 CM Y CUENTAN EN LA PARTE INFERIOR DE 1.50 M DE DIÁMETRO PARA TUBERÍAS CON DIÁMETROS DE 0.2032 M A DIAMETRO DE RED SANITARIA CON PROFUNDIDAD NECESARIA PARA SU CORRECTA INSTALACIÓN Y FUNCIONAMIENTO, PLANTILLA DE CONCRETO Y MURO DE LADRILLO 0.06 X 0.09 X 0.20 MTS. AMBOS ASENTADOS CON MORTERO CEMENTO - ARENA, APLANADO INTERIOR CON MORTERO CEMENTO - ARENA, FORJADO DE MEDIAS CAÑAS Y BANCOS, ESCALÓN DE VARILLA DE 3/4",  INCLUYE OBRA CIVIL, MANO DE OBRA, HERRAMIENTA MAYOR, BROCAL Y TAPA DE FoFo, ESCALERA Y TODO LO NECESARIO PARA SU CORRECTA COLOCACION</t>
  </si>
  <si>
    <t>ANEXO E3</t>
  </si>
  <si>
    <t>JUNTA</t>
  </si>
  <si>
    <t>SINL-CPE-029-2018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</si>
</sst>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0.0000"/>
    <numFmt numFmtId="165" formatCode="0.000"/>
    <numFmt numFmtId="166" formatCode="[$-80A]d&quot; de &quot;mmmm&quot; de &quot;yyyy;@"/>
    <numFmt numFmtId="167" formatCode="&quot;Activado&quot;;&quot;Activado&quot;;&quot;Desactivado&quot;"/>
    <numFmt numFmtId="168" formatCode="_-* #,##0.00_-;\-* #,##0.00_-;_-* \-??_-;_-@_-"/>
    <numFmt numFmtId="169" formatCode="_-\$* #,##0.00_-;&quot;-$&quot;* #,##0.00_-;_-\$* \-??_-;_-@_-"/>
    <numFmt numFmtId="170" formatCode="_([$€]* #,##0.00_);_([$€]* \(#,##0.00\);_([$€]* &quot;-&quot;??_);_(@_)"/>
    <numFmt numFmtId="171" formatCode="_ * #,##0.00_ ;_ * \-#,##0.00_ ;_ * &quot;-&quot;??_ ;_ @_ "/>
    <numFmt numFmtId="172" formatCode="0.00000"/>
  </numFmts>
  <fonts count="7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10"/>
      <name val="Arial"/>
      <family val="2"/>
    </font>
    <font>
      <sz val="14"/>
      <name val="Arial"/>
      <family val="2"/>
    </font>
    <font>
      <sz val="11"/>
      <name val="Arial"/>
      <family val="2"/>
    </font>
    <font>
      <sz val="10"/>
      <color indexed="8"/>
      <name val="Arial"/>
      <family val="2"/>
    </font>
    <font>
      <sz val="10"/>
      <color indexed="8"/>
      <name val="Arial"/>
      <family val="2"/>
    </font>
    <font>
      <sz val="10"/>
      <color indexed="8"/>
      <name val="Arial"/>
      <family val="2"/>
    </font>
    <font>
      <sz val="8"/>
      <name val="Calibri"/>
      <family val="2"/>
      <scheme val="minor"/>
    </font>
    <font>
      <sz val="10"/>
      <name val="Calibri"/>
      <family val="2"/>
      <scheme val="minor"/>
    </font>
    <font>
      <b/>
      <sz val="8"/>
      <name val="Calibri"/>
      <family val="2"/>
      <scheme val="minor"/>
    </font>
    <font>
      <sz val="10"/>
      <color indexed="64"/>
      <name val="Arial"/>
      <family val="2"/>
    </font>
    <font>
      <sz val="8"/>
      <name val="Bookman Old Style"/>
      <family val="1"/>
    </font>
    <font>
      <sz val="11"/>
      <color rgb="FF000000"/>
      <name val="Calibri"/>
      <family val="2"/>
      <charset val="204"/>
    </font>
    <font>
      <sz val="10"/>
      <name val="Arial"/>
      <family val="2"/>
      <charset val="1"/>
    </font>
    <font>
      <b/>
      <sz val="11"/>
      <color rgb="FF333333"/>
      <name val="Calibri"/>
      <family val="2"/>
      <charset val="1"/>
    </font>
    <font>
      <b/>
      <sz val="10"/>
      <color rgb="FF000000"/>
      <name val="Arial"/>
      <family val="2"/>
      <charset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charset val="1"/>
    </font>
    <font>
      <sz val="8"/>
      <name val="Arial"/>
      <family val="2"/>
      <charset val="1"/>
    </font>
    <font>
      <sz val="8"/>
      <name val="Tahoma"/>
      <family val="2"/>
      <charset val="1"/>
    </font>
    <font>
      <b/>
      <sz val="8"/>
      <name val="Tahoma"/>
      <family val="2"/>
      <charset val="1"/>
    </font>
    <font>
      <b/>
      <sz val="8"/>
      <name val="Arial"/>
      <family val="2"/>
      <charset val="1"/>
    </font>
    <font>
      <b/>
      <sz val="10"/>
      <name val="Calibri"/>
      <family val="2"/>
      <scheme val="minor"/>
    </font>
    <font>
      <sz val="8"/>
      <name val="Calibri"/>
      <family val="2"/>
    </font>
    <font>
      <sz val="11"/>
      <color indexed="8"/>
      <name val="Calibri"/>
      <family val="2"/>
    </font>
    <font>
      <sz val="10"/>
      <name val="Arial"/>
      <family val="2"/>
    </font>
    <font>
      <b/>
      <sz val="10"/>
      <name val="Arial"/>
      <family val="2"/>
    </font>
    <font>
      <b/>
      <sz val="11"/>
      <name val="Calibri"/>
      <family val="2"/>
      <scheme val="minor"/>
    </font>
    <font>
      <sz val="11"/>
      <name val="Calibri"/>
      <family val="2"/>
      <scheme val="minor"/>
    </font>
    <font>
      <sz val="8"/>
      <name val="Tahoma"/>
      <family val="2"/>
    </font>
  </fonts>
  <fills count="40">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rgb="FFC0C0C0"/>
        <bgColor rgb="FFDDDDDD"/>
      </patternFill>
    </fill>
    <fill>
      <patternFill patternType="solid">
        <fgColor rgb="FFDDDDDD"/>
        <bgColor rgb="FFFFCC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thin">
        <color rgb="FF333333"/>
      </left>
      <right style="thin">
        <color rgb="FF333333"/>
      </right>
      <top style="thin">
        <color rgb="FF333333"/>
      </top>
      <bottom style="thin">
        <color rgb="FF33333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8339">
    <xf numFmtId="0" fontId="0" fillId="0" borderId="0"/>
    <xf numFmtId="39" fontId="23" fillId="0" borderId="0"/>
    <xf numFmtId="43" fontId="25" fillId="0" borderId="0" applyFont="0" applyFill="0" applyBorder="0" applyAlignment="0" applyProtection="0"/>
    <xf numFmtId="0" fontId="21" fillId="0" borderId="0"/>
    <xf numFmtId="43" fontId="21" fillId="0" borderId="0" applyFont="0" applyFill="0" applyBorder="0" applyAlignment="0" applyProtection="0"/>
    <xf numFmtId="0" fontId="25" fillId="0" borderId="0"/>
    <xf numFmtId="0" fontId="25" fillId="0" borderId="0"/>
    <xf numFmtId="0" fontId="25" fillId="0" borderId="0"/>
    <xf numFmtId="0" fontId="25" fillId="0" borderId="0"/>
    <xf numFmtId="43" fontId="2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21" fillId="0" borderId="0"/>
    <xf numFmtId="0" fontId="21" fillId="0" borderId="0"/>
    <xf numFmtId="0" fontId="25" fillId="0" borderId="0"/>
    <xf numFmtId="0" fontId="25" fillId="0" borderId="0"/>
    <xf numFmtId="0" fontId="21" fillId="0" borderId="0"/>
    <xf numFmtId="0" fontId="21" fillId="0" borderId="0"/>
    <xf numFmtId="0" fontId="25" fillId="0" borderId="0"/>
    <xf numFmtId="0" fontId="26" fillId="0" borderId="0"/>
    <xf numFmtId="0" fontId="26" fillId="0" borderId="0"/>
    <xf numFmtId="0" fontId="26" fillId="0" borderId="0"/>
    <xf numFmtId="0" fontId="25" fillId="0" borderId="0"/>
    <xf numFmtId="0" fontId="25" fillId="0" borderId="0"/>
    <xf numFmtId="0" fontId="25"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25" fillId="0" borderId="0"/>
    <xf numFmtId="0" fontId="25" fillId="0" borderId="0"/>
    <xf numFmtId="0" fontId="25" fillId="0" borderId="0"/>
    <xf numFmtId="0" fontId="25" fillId="0" borderId="0"/>
    <xf numFmtId="43" fontId="19"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19" fillId="0" borderId="0"/>
    <xf numFmtId="0" fontId="19" fillId="0" borderId="0"/>
    <xf numFmtId="0" fontId="25" fillId="0" borderId="0"/>
    <xf numFmtId="0" fontId="25" fillId="0" borderId="0"/>
    <xf numFmtId="0" fontId="19" fillId="0" borderId="0"/>
    <xf numFmtId="0" fontId="19" fillId="0" borderId="0"/>
    <xf numFmtId="0" fontId="25" fillId="0" borderId="0"/>
    <xf numFmtId="0" fontId="25" fillId="0" borderId="0"/>
    <xf numFmtId="0" fontId="25" fillId="0" borderId="0"/>
    <xf numFmtId="0" fontId="25"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25" fillId="0" borderId="0"/>
    <xf numFmtId="0" fontId="25" fillId="0" borderId="0"/>
    <xf numFmtId="0" fontId="25" fillId="0" borderId="0"/>
    <xf numFmtId="0" fontId="25" fillId="0" borderId="0"/>
    <xf numFmtId="43" fontId="18"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18" fillId="0" borderId="0"/>
    <xf numFmtId="0" fontId="18" fillId="0" borderId="0"/>
    <xf numFmtId="0" fontId="25" fillId="0" borderId="0"/>
    <xf numFmtId="0" fontId="25" fillId="0" borderId="0"/>
    <xf numFmtId="0" fontId="18" fillId="0" borderId="0"/>
    <xf numFmtId="0" fontId="18" fillId="0" borderId="0"/>
    <xf numFmtId="0" fontId="25" fillId="0" borderId="0"/>
    <xf numFmtId="0" fontId="25" fillId="0" borderId="0"/>
    <xf numFmtId="0" fontId="25" fillId="0" borderId="0"/>
    <xf numFmtId="0" fontId="25"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27" fillId="0" borderId="0"/>
    <xf numFmtId="0" fontId="29" fillId="0" borderId="0"/>
    <xf numFmtId="0" fontId="25" fillId="0" borderId="0"/>
    <xf numFmtId="43" fontId="30" fillId="0" borderId="0" applyFont="0" applyFill="0" applyBorder="0" applyAlignment="0" applyProtection="0"/>
    <xf numFmtId="0" fontId="16" fillId="0" borderId="0"/>
    <xf numFmtId="0" fontId="31" fillId="0" borderId="0"/>
    <xf numFmtId="0" fontId="28"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25" fillId="0" borderId="0"/>
    <xf numFmtId="0" fontId="15" fillId="0" borderId="0"/>
    <xf numFmtId="0" fontId="29" fillId="0" borderId="0"/>
    <xf numFmtId="0" fontId="25" fillId="0" borderId="0"/>
    <xf numFmtId="43" fontId="25" fillId="0" borderId="0" applyFont="0" applyFill="0" applyBorder="0" applyAlignment="0" applyProtection="0"/>
    <xf numFmtId="44" fontId="25" fillId="0" borderId="0" applyFont="0" applyFill="0" applyBorder="0" applyAlignment="0" applyProtection="0"/>
    <xf numFmtId="0" fontId="14" fillId="0" borderId="0"/>
    <xf numFmtId="44" fontId="14" fillId="0" borderId="0" applyFont="0" applyFill="0" applyBorder="0" applyAlignment="0" applyProtection="0"/>
    <xf numFmtId="0" fontId="25" fillId="0" borderId="0"/>
    <xf numFmtId="0" fontId="13" fillId="0" borderId="0"/>
    <xf numFmtId="0" fontId="32" fillId="0" borderId="0"/>
    <xf numFmtId="9" fontId="25" fillId="0" borderId="0" applyFont="0" applyFill="0" applyBorder="0" applyAlignment="0" applyProtection="0"/>
    <xf numFmtId="0" fontId="13" fillId="0" borderId="0"/>
    <xf numFmtId="43" fontId="25" fillId="0" borderId="0" applyFont="0" applyFill="0" applyBorder="0" applyAlignment="0" applyProtection="0"/>
    <xf numFmtId="0" fontId="13" fillId="0" borderId="0"/>
    <xf numFmtId="43" fontId="25"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25" fillId="0" borderId="0"/>
    <xf numFmtId="0" fontId="11" fillId="0" borderId="0"/>
    <xf numFmtId="0" fontId="3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25" fillId="0" borderId="0"/>
    <xf numFmtId="0" fontId="10" fillId="0" borderId="0"/>
    <xf numFmtId="0" fontId="10" fillId="0" borderId="0"/>
    <xf numFmtId="0" fontId="10" fillId="0" borderId="0"/>
    <xf numFmtId="0" fontId="10" fillId="0" borderId="0"/>
    <xf numFmtId="43" fontId="25" fillId="0" borderId="0" applyFont="0" applyFill="0" applyBorder="0" applyAlignment="0" applyProtection="0"/>
    <xf numFmtId="0" fontId="25" fillId="0" borderId="0"/>
    <xf numFmtId="0" fontId="10" fillId="0" borderId="0"/>
    <xf numFmtId="0" fontId="10" fillId="0" borderId="0"/>
    <xf numFmtId="0" fontId="25" fillId="0" borderId="0"/>
    <xf numFmtId="0" fontId="25" fillId="0" borderId="0"/>
    <xf numFmtId="0" fontId="36" fillId="0" borderId="0">
      <alignment vertical="top"/>
    </xf>
    <xf numFmtId="0" fontId="35" fillId="0" borderId="0">
      <alignment vertical="top"/>
    </xf>
    <xf numFmtId="0" fontId="9" fillId="0" borderId="0"/>
    <xf numFmtId="0" fontId="25" fillId="0" borderId="0"/>
    <xf numFmtId="43" fontId="25"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30" fillId="0" borderId="0" applyFont="0" applyFill="0" applyBorder="0" applyAlignment="0" applyProtection="0"/>
    <xf numFmtId="0" fontId="9" fillId="0" borderId="0"/>
    <xf numFmtId="44" fontId="25"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25" fillId="0" borderId="0" applyFont="0" applyFill="0" applyBorder="0" applyAlignment="0" applyProtection="0"/>
    <xf numFmtId="44" fontId="25"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25" fillId="0" borderId="0"/>
    <xf numFmtId="0" fontId="9" fillId="0" borderId="0"/>
    <xf numFmtId="43" fontId="25" fillId="0" borderId="0" applyFont="0" applyFill="0" applyBorder="0" applyAlignment="0" applyProtection="0"/>
    <xf numFmtId="0" fontId="9" fillId="0" borderId="0"/>
    <xf numFmtId="43" fontId="25"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5" fillId="0" borderId="0" applyFont="0" applyFill="0" applyBorder="0" applyAlignment="0" applyProtection="0"/>
    <xf numFmtId="0" fontId="9" fillId="0" borderId="0"/>
    <xf numFmtId="0" fontId="9" fillId="0" borderId="0"/>
    <xf numFmtId="43" fontId="25" fillId="0" borderId="0" applyFont="0" applyFill="0" applyBorder="0" applyAlignment="0" applyProtection="0"/>
    <xf numFmtId="0" fontId="35" fillId="0" borderId="0">
      <alignment vertical="top"/>
    </xf>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0" borderId="0">
      <alignment vertical="top"/>
    </xf>
    <xf numFmtId="0" fontId="37" fillId="0" borderId="0">
      <alignment vertical="top"/>
    </xf>
    <xf numFmtId="0" fontId="25" fillId="0" borderId="0"/>
    <xf numFmtId="0" fontId="7" fillId="0" borderId="0"/>
    <xf numFmtId="0" fontId="7"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4" fontId="25"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25"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44" fontId="25" fillId="0" borderId="0" applyFont="0" applyFill="0" applyBorder="0" applyAlignment="0" applyProtection="0"/>
    <xf numFmtId="44" fontId="25" fillId="0" borderId="0" applyFont="0" applyFill="0" applyBorder="0" applyAlignment="0" applyProtection="0"/>
    <xf numFmtId="43" fontId="6" fillId="0" borderId="0" applyFont="0" applyFill="0" applyBorder="0" applyAlignment="0" applyProtection="0"/>
    <xf numFmtId="44" fontId="25" fillId="0" borderId="0" applyFont="0" applyFill="0" applyBorder="0" applyAlignment="0" applyProtection="0"/>
    <xf numFmtId="0" fontId="6" fillId="0" borderId="0"/>
    <xf numFmtId="43" fontId="6"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25"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0" fontId="6" fillId="0" borderId="0"/>
    <xf numFmtId="0" fontId="45" fillId="6" borderId="4" applyProtection="0"/>
    <xf numFmtId="0" fontId="6" fillId="0" borderId="0"/>
    <xf numFmtId="0" fontId="25"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44" fillId="0" borderId="0"/>
    <xf numFmtId="44" fontId="4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 fillId="0" borderId="0"/>
    <xf numFmtId="43" fontId="30" fillId="0" borderId="0" applyFont="0" applyFill="0" applyBorder="0" applyAlignment="0" applyProtection="0"/>
    <xf numFmtId="43" fontId="42" fillId="0" borderId="0" applyFont="0" applyFill="0" applyBorder="0" applyAlignment="0" applyProtection="0"/>
    <xf numFmtId="44" fontId="41" fillId="0" borderId="0" applyFont="0" applyFill="0" applyBorder="0" applyAlignment="0" applyProtection="0"/>
    <xf numFmtId="0" fontId="35" fillId="0" borderId="0">
      <alignment vertical="top"/>
    </xf>
    <xf numFmtId="0" fontId="6" fillId="0" borderId="0"/>
    <xf numFmtId="43" fontId="30" fillId="0" borderId="0" applyFont="0" applyFill="0" applyBorder="0" applyAlignment="0" applyProtection="0"/>
    <xf numFmtId="44" fontId="41" fillId="0" borderId="0" applyFont="0" applyFill="0" applyBorder="0" applyAlignment="0" applyProtection="0"/>
    <xf numFmtId="44" fontId="43" fillId="0" borderId="0" applyFont="0" applyFill="0" applyBorder="0" applyAlignment="0" applyProtection="0"/>
    <xf numFmtId="43" fontId="25" fillId="0" borderId="0" applyFont="0" applyFill="0" applyBorder="0" applyAlignment="0" applyProtection="0"/>
    <xf numFmtId="0" fontId="6" fillId="0" borderId="0"/>
    <xf numFmtId="44" fontId="2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0" fontId="6" fillId="0" borderId="0"/>
    <xf numFmtId="44"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6" fillId="0" borderId="0"/>
    <xf numFmtId="167" fontId="25" fillId="0" borderId="0" applyFont="0" applyFill="0" applyBorder="0" applyAlignment="0" applyProtection="0"/>
    <xf numFmtId="0" fontId="43" fillId="0" borderId="0"/>
    <xf numFmtId="43" fontId="25" fillId="0" borderId="0" applyFont="0" applyFill="0" applyBorder="0" applyAlignment="0" applyProtection="0"/>
    <xf numFmtId="0" fontId="35" fillId="0" borderId="0">
      <alignment vertical="top"/>
    </xf>
    <xf numFmtId="0" fontId="6" fillId="0" borderId="0"/>
    <xf numFmtId="43" fontId="25" fillId="0" borderId="0" applyFont="0" applyFill="0" applyBorder="0" applyAlignment="0" applyProtection="0"/>
    <xf numFmtId="44" fontId="6" fillId="0" borderId="0" applyFont="0" applyFill="0" applyBorder="0" applyAlignment="0" applyProtection="0"/>
    <xf numFmtId="44" fontId="25" fillId="0" borderId="0" applyFont="0" applyFill="0" applyBorder="0" applyAlignment="0" applyProtection="0"/>
    <xf numFmtId="44" fontId="43" fillId="0" borderId="0" applyFont="0" applyFill="0" applyBorder="0" applyAlignment="0" applyProtection="0"/>
    <xf numFmtId="43" fontId="42" fillId="0" borderId="0" applyFont="0" applyFill="0" applyBorder="0" applyAlignment="0" applyProtection="0"/>
    <xf numFmtId="0" fontId="42" fillId="0" borderId="0"/>
    <xf numFmtId="0" fontId="35" fillId="0" borderId="0">
      <alignment vertical="top"/>
    </xf>
    <xf numFmtId="44" fontId="4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43" fontId="42" fillId="0" borderId="0" applyFont="0" applyFill="0" applyBorder="0" applyAlignment="0" applyProtection="0"/>
    <xf numFmtId="44" fontId="25" fillId="0" borderId="0" applyFont="0" applyFill="0" applyBorder="0" applyAlignment="0" applyProtection="0"/>
    <xf numFmtId="43" fontId="42" fillId="0" borderId="0" applyFont="0" applyFill="0" applyBorder="0" applyAlignment="0" applyProtection="0"/>
    <xf numFmtId="44" fontId="41" fillId="0" borderId="0" applyFont="0" applyFill="0" applyBorder="0" applyAlignment="0" applyProtection="0"/>
    <xf numFmtId="43" fontId="25" fillId="0" borderId="0" applyFont="0" applyFill="0" applyBorder="0" applyAlignment="0" applyProtection="0"/>
    <xf numFmtId="0" fontId="41" fillId="0" borderId="0"/>
    <xf numFmtId="0" fontId="25" fillId="0" borderId="0"/>
    <xf numFmtId="0" fontId="6" fillId="0" borderId="0"/>
    <xf numFmtId="44"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44" fontId="6" fillId="0" borderId="0" applyFont="0" applyFill="0" applyBorder="0" applyAlignment="0" applyProtection="0"/>
    <xf numFmtId="0" fontId="25" fillId="0" borderId="0"/>
    <xf numFmtId="44" fontId="42" fillId="0" borderId="0" applyFont="0" applyFill="0" applyBorder="0" applyAlignment="0" applyProtection="0"/>
    <xf numFmtId="44" fontId="25" fillId="0" borderId="0" applyFont="0" applyFill="0" applyBorder="0" applyAlignment="0" applyProtection="0"/>
    <xf numFmtId="43" fontId="42" fillId="0" borderId="0" applyFont="0" applyFill="0" applyBorder="0" applyAlignment="0" applyProtection="0"/>
    <xf numFmtId="43" fontId="25" fillId="0" borderId="0" applyFont="0" applyFill="0" applyBorder="0" applyAlignment="0" applyProtection="0"/>
    <xf numFmtId="43" fontId="42"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44" fontId="43" fillId="0" borderId="0" applyFont="0" applyFill="0" applyBorder="0" applyAlignment="0" applyProtection="0"/>
    <xf numFmtId="0" fontId="6" fillId="0" borderId="0"/>
    <xf numFmtId="43" fontId="25" fillId="0" borderId="0" applyFont="0" applyFill="0" applyBorder="0" applyAlignment="0" applyProtection="0"/>
    <xf numFmtId="43" fontId="25" fillId="0" borderId="0" applyFont="0" applyFill="0" applyBorder="0" applyAlignment="0" applyProtection="0"/>
    <xf numFmtId="0" fontId="6" fillId="0" borderId="0"/>
    <xf numFmtId="0" fontId="25" fillId="0" borderId="0"/>
    <xf numFmtId="0" fontId="46" fillId="7" borderId="0" applyBorder="0" applyProtection="0"/>
    <xf numFmtId="44" fontId="42"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3" fontId="42" fillId="0" borderId="0" applyFont="0" applyFill="0" applyBorder="0" applyAlignment="0" applyProtection="0"/>
    <xf numFmtId="44" fontId="25" fillId="0" borderId="0" applyFont="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44" fontId="25" fillId="0" borderId="0" applyFont="0" applyFill="0" applyBorder="0" applyAlignment="0" applyProtection="0"/>
    <xf numFmtId="43" fontId="42" fillId="0" borderId="0" applyFont="0" applyFill="0" applyBorder="0" applyAlignment="0" applyProtection="0"/>
    <xf numFmtId="0" fontId="6" fillId="0" borderId="0"/>
    <xf numFmtId="43" fontId="42" fillId="0" borderId="0" applyFont="0" applyFill="0" applyBorder="0" applyAlignment="0" applyProtection="0"/>
    <xf numFmtId="43" fontId="30" fillId="0" borderId="0" applyFont="0" applyFill="0" applyBorder="0" applyAlignment="0" applyProtection="0"/>
    <xf numFmtId="166" fontId="6" fillId="0" borderId="0"/>
    <xf numFmtId="0" fontId="6" fillId="0" borderId="0"/>
    <xf numFmtId="0" fontId="35" fillId="0" borderId="0">
      <alignment vertical="top"/>
    </xf>
    <xf numFmtId="0" fontId="6" fillId="0" borderId="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3" fontId="42" fillId="0" borderId="0" applyFont="0" applyFill="0" applyBorder="0" applyAlignment="0" applyProtection="0"/>
    <xf numFmtId="44" fontId="4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42" fillId="0" borderId="0" applyFont="0" applyFill="0" applyBorder="0" applyAlignment="0" applyProtection="0"/>
    <xf numFmtId="43" fontId="30" fillId="0" borderId="0" applyFont="0" applyFill="0" applyBorder="0" applyAlignment="0" applyProtection="0"/>
    <xf numFmtId="43" fontId="25" fillId="0" borderId="0" applyFont="0" applyFill="0" applyBorder="0" applyAlignment="0" applyProtection="0"/>
    <xf numFmtId="0" fontId="6" fillId="0" borderId="0"/>
    <xf numFmtId="43" fontId="6"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0" fontId="35" fillId="0" borderId="0">
      <alignment vertical="top"/>
    </xf>
    <xf numFmtId="43" fontId="42"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1" fillId="0" borderId="0" applyFont="0" applyFill="0" applyBorder="0" applyAlignment="0" applyProtection="0"/>
    <xf numFmtId="44" fontId="6" fillId="0" borderId="0" applyFont="0" applyFill="0" applyBorder="0" applyAlignment="0" applyProtection="0"/>
    <xf numFmtId="44" fontId="25" fillId="0" borderId="0" applyFont="0" applyFill="0" applyBorder="0" applyAlignment="0" applyProtection="0"/>
    <xf numFmtId="43" fontId="30" fillId="0" borderId="0" applyFont="0" applyFill="0" applyBorder="0" applyAlignment="0" applyProtection="0"/>
    <xf numFmtId="0" fontId="6" fillId="0" borderId="0"/>
    <xf numFmtId="43" fontId="25" fillId="0" borderId="0" applyFont="0" applyFill="0" applyBorder="0" applyAlignment="0" applyProtection="0"/>
    <xf numFmtId="43" fontId="42" fillId="0" borderId="0" applyFont="0" applyFill="0" applyBorder="0" applyAlignment="0" applyProtection="0"/>
    <xf numFmtId="0" fontId="42" fillId="0" borderId="0"/>
    <xf numFmtId="43" fontId="6" fillId="0" borderId="0" applyFont="0" applyFill="0" applyBorder="0" applyAlignment="0" applyProtection="0"/>
    <xf numFmtId="0" fontId="6" fillId="0" borderId="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3" fontId="6" fillId="0" borderId="0" applyFont="0" applyFill="0" applyBorder="0" applyAlignment="0" applyProtection="0"/>
    <xf numFmtId="44" fontId="42" fillId="0" borderId="0" applyFont="0" applyFill="0" applyBorder="0" applyAlignment="0" applyProtection="0"/>
    <xf numFmtId="0" fontId="25" fillId="0" borderId="0"/>
    <xf numFmtId="43" fontId="25" fillId="0" borderId="0" applyFont="0" applyFill="0" applyBorder="0" applyAlignment="0" applyProtection="0"/>
    <xf numFmtId="43" fontId="42"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0" fontId="6" fillId="0" borderId="0"/>
    <xf numFmtId="44" fontId="25" fillId="0" borderId="0" applyFont="0" applyFill="0" applyBorder="0" applyAlignment="0" applyProtection="0"/>
    <xf numFmtId="43" fontId="30" fillId="0" borderId="0" applyFont="0" applyFill="0" applyBorder="0" applyAlignment="0" applyProtection="0"/>
    <xf numFmtId="44" fontId="25" fillId="0" borderId="0" applyFont="0" applyFill="0" applyBorder="0" applyAlignment="0" applyProtection="0"/>
    <xf numFmtId="0" fontId="6" fillId="0" borderId="0"/>
    <xf numFmtId="43" fontId="42" fillId="0" borderId="0" applyFont="0" applyFill="0" applyBorder="0" applyAlignment="0" applyProtection="0"/>
    <xf numFmtId="166" fontId="6" fillId="0" borderId="0"/>
    <xf numFmtId="43" fontId="30"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5" fillId="0" borderId="0"/>
    <xf numFmtId="0" fontId="5" fillId="0" borderId="0"/>
    <xf numFmtId="166" fontId="5" fillId="0" borderId="0"/>
    <xf numFmtId="0" fontId="5"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166" fontId="5"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166"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166" fontId="4" fillId="0" borderId="0"/>
    <xf numFmtId="0" fontId="3" fillId="0" borderId="0"/>
    <xf numFmtId="44" fontId="3" fillId="0" borderId="0" applyFont="0" applyFill="0" applyBorder="0" applyAlignment="0" applyProtection="0"/>
    <xf numFmtId="0" fontId="47" fillId="0" borderId="0" applyNumberFormat="0" applyFill="0" applyBorder="0" applyAlignment="0" applyProtection="0"/>
    <xf numFmtId="0" fontId="48" fillId="0" borderId="5" applyNumberFormat="0" applyFill="0" applyAlignment="0" applyProtection="0"/>
    <xf numFmtId="0" fontId="49" fillId="0" borderId="6" applyNumberFormat="0" applyFill="0" applyAlignment="0" applyProtection="0"/>
    <xf numFmtId="0" fontId="50" fillId="0" borderId="7" applyNumberFormat="0" applyFill="0" applyAlignment="0" applyProtection="0"/>
    <xf numFmtId="0" fontId="50" fillId="0" borderId="0" applyNumberFormat="0" applyFill="0" applyBorder="0" applyAlignment="0" applyProtection="0"/>
    <xf numFmtId="0" fontId="51" fillId="8" borderId="0" applyNumberFormat="0" applyBorder="0" applyAlignment="0" applyProtection="0"/>
    <xf numFmtId="0" fontId="52" fillId="9" borderId="0" applyNumberFormat="0" applyBorder="0" applyAlignment="0" applyProtection="0"/>
    <xf numFmtId="0" fontId="53" fillId="10" borderId="0" applyNumberFormat="0" applyBorder="0" applyAlignment="0" applyProtection="0"/>
    <xf numFmtId="0" fontId="54" fillId="11" borderId="8" applyNumberFormat="0" applyAlignment="0" applyProtection="0"/>
    <xf numFmtId="0" fontId="55" fillId="12" borderId="9" applyNumberFormat="0" applyAlignment="0" applyProtection="0"/>
    <xf numFmtId="0" fontId="56" fillId="12" borderId="8" applyNumberFormat="0" applyAlignment="0" applyProtection="0"/>
    <xf numFmtId="0" fontId="57" fillId="0" borderId="10" applyNumberFormat="0" applyFill="0" applyAlignment="0" applyProtection="0"/>
    <xf numFmtId="0" fontId="58" fillId="13" borderId="11"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13" applyNumberFormat="0" applyFill="0" applyAlignment="0" applyProtection="0"/>
    <xf numFmtId="0" fontId="6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2" fillId="38" borderId="0" applyNumberFormat="0" applyBorder="0" applyAlignment="0" applyProtection="0"/>
    <xf numFmtId="0" fontId="2" fillId="0" borderId="0"/>
    <xf numFmtId="0" fontId="44" fillId="0" borderId="0"/>
    <xf numFmtId="169" fontId="63" fillId="0" borderId="0" applyBorder="0" applyProtection="0"/>
    <xf numFmtId="168" fontId="63" fillId="0" borderId="0" applyBorder="0" applyProtection="0"/>
    <xf numFmtId="0" fontId="2" fillId="14" borderId="12" applyNumberFormat="0" applyFont="0" applyAlignment="0" applyProtection="0"/>
    <xf numFmtId="0" fontId="63" fillId="0" borderId="0"/>
    <xf numFmtId="0" fontId="1" fillId="0" borderId="0"/>
    <xf numFmtId="171" fontId="70" fillId="0" borderId="0" applyFont="0" applyFill="0" applyBorder="0" applyAlignment="0" applyProtection="0"/>
    <xf numFmtId="44" fontId="71" fillId="0" borderId="0" applyFont="0" applyFill="0" applyBorder="0" applyAlignment="0" applyProtection="0"/>
  </cellStyleXfs>
  <cellXfs count="216">
    <xf numFmtId="0" fontId="0" fillId="0" borderId="0" xfId="0"/>
    <xf numFmtId="39" fontId="40" fillId="0" borderId="0" xfId="1" applyFont="1" applyBorder="1" applyAlignment="1" applyProtection="1">
      <alignment horizontal="left" vertical="justify"/>
    </xf>
    <xf numFmtId="0" fontId="38" fillId="0" borderId="1" xfId="17" applyFont="1" applyFill="1" applyBorder="1" applyAlignment="1" applyProtection="1">
      <alignment horizontal="center" vertical="center" wrapText="1"/>
    </xf>
    <xf numFmtId="170" fontId="39" fillId="0" borderId="0" xfId="17" applyNumberFormat="1" applyFont="1" applyFill="1" applyBorder="1" applyAlignment="1" applyProtection="1">
      <alignment wrapText="1"/>
    </xf>
    <xf numFmtId="170" fontId="39" fillId="0" borderId="0" xfId="17" applyNumberFormat="1" applyFont="1" applyFill="1" applyBorder="1" applyAlignment="1" applyProtection="1">
      <alignment horizontal="center" vertical="center" wrapText="1"/>
    </xf>
    <xf numFmtId="2" fontId="40" fillId="0" borderId="0" xfId="1" applyNumberFormat="1" applyFont="1" applyBorder="1" applyAlignment="1" applyProtection="1">
      <alignment horizontal="center" vertical="justify"/>
    </xf>
    <xf numFmtId="2" fontId="40" fillId="0" borderId="0" xfId="1" applyNumberFormat="1" applyFont="1" applyAlignment="1" applyProtection="1">
      <alignment horizontal="center" vertical="center" wrapText="1"/>
    </xf>
    <xf numFmtId="2" fontId="38" fillId="0" borderId="1" xfId="17" applyNumberFormat="1" applyFont="1" applyFill="1" applyBorder="1" applyAlignment="1" applyProtection="1">
      <alignment horizontal="center" vertical="center" wrapText="1"/>
    </xf>
    <xf numFmtId="2" fontId="39" fillId="0" borderId="0" xfId="17" applyNumberFormat="1" applyFont="1" applyFill="1" applyBorder="1" applyAlignment="1" applyProtection="1">
      <alignment horizontal="center" vertical="center" wrapText="1"/>
    </xf>
    <xf numFmtId="0" fontId="38" fillId="0" borderId="0" xfId="554" applyFont="1" applyFill="1" applyBorder="1" applyProtection="1">
      <protection locked="0"/>
    </xf>
    <xf numFmtId="0" fontId="39" fillId="0" borderId="0" xfId="0" applyFont="1" applyFill="1" applyBorder="1" applyProtection="1">
      <protection locked="0"/>
    </xf>
    <xf numFmtId="44" fontId="38" fillId="4" borderId="1" xfId="58338" applyFont="1" applyFill="1" applyBorder="1" applyAlignment="1" applyProtection="1">
      <alignment horizontal="center" vertical="center" wrapText="1"/>
      <protection locked="0"/>
    </xf>
    <xf numFmtId="4" fontId="22" fillId="0" borderId="0" xfId="299" applyNumberFormat="1" applyFont="1" applyFill="1" applyBorder="1" applyAlignment="1" applyProtection="1">
      <alignment horizontal="center" vertical="top"/>
      <protection locked="0"/>
    </xf>
    <xf numFmtId="4" fontId="38" fillId="0" borderId="1" xfId="0" applyNumberFormat="1" applyFont="1" applyFill="1" applyBorder="1" applyAlignment="1" applyProtection="1">
      <alignment horizontal="center" vertical="center" wrapText="1"/>
      <protection locked="0"/>
    </xf>
    <xf numFmtId="4" fontId="38" fillId="2" borderId="1" xfId="0" applyNumberFormat="1" applyFont="1" applyFill="1" applyBorder="1" applyAlignment="1" applyProtection="1">
      <alignment horizontal="center" vertical="center" wrapText="1"/>
      <protection locked="0"/>
    </xf>
    <xf numFmtId="4" fontId="73" fillId="2" borderId="1" xfId="0" applyNumberFormat="1" applyFont="1" applyFill="1" applyBorder="1" applyAlignment="1" applyProtection="1">
      <alignment horizontal="center" vertical="center" wrapText="1"/>
      <protection locked="0"/>
    </xf>
    <xf numFmtId="44" fontId="38" fillId="2" borderId="1" xfId="58338" applyFont="1" applyFill="1" applyBorder="1" applyAlignment="1" applyProtection="1">
      <alignment horizontal="center" vertical="center" wrapText="1"/>
      <protection locked="0"/>
    </xf>
    <xf numFmtId="44" fontId="38" fillId="0" borderId="1" xfId="58338" applyFont="1" applyFill="1" applyBorder="1" applyAlignment="1" applyProtection="1">
      <alignment horizontal="center" vertical="center" wrapText="1"/>
      <protection locked="0"/>
    </xf>
    <xf numFmtId="44" fontId="40" fillId="5" borderId="1" xfId="58338" applyFont="1" applyFill="1" applyBorder="1" applyAlignment="1" applyProtection="1">
      <alignment horizontal="center" vertical="center" wrapText="1"/>
      <protection locked="0"/>
    </xf>
    <xf numFmtId="44" fontId="38" fillId="0" borderId="1" xfId="58338" applyFont="1" applyFill="1" applyBorder="1" applyAlignment="1" applyProtection="1">
      <alignment horizontal="center" vertical="center"/>
      <protection locked="0"/>
    </xf>
    <xf numFmtId="44" fontId="38" fillId="0" borderId="1" xfId="58338" applyFont="1" applyBorder="1" applyAlignment="1" applyProtection="1">
      <alignment horizontal="center" vertical="center" wrapText="1"/>
      <protection locked="0"/>
    </xf>
    <xf numFmtId="44" fontId="22" fillId="0" borderId="1" xfId="58338" applyFont="1" applyFill="1" applyBorder="1" applyAlignment="1" applyProtection="1">
      <alignment horizontal="center" vertical="center"/>
      <protection locked="0"/>
    </xf>
    <xf numFmtId="44" fontId="38" fillId="5" borderId="1" xfId="58338" applyFont="1" applyFill="1" applyBorder="1" applyAlignment="1" applyProtection="1">
      <alignment horizontal="center" vertical="center"/>
      <protection locked="0"/>
    </xf>
    <xf numFmtId="44" fontId="38" fillId="0" borderId="0" xfId="58338" applyFont="1" applyAlignment="1" applyProtection="1">
      <alignment horizontal="center" vertical="center"/>
      <protection locked="0"/>
    </xf>
    <xf numFmtId="44" fontId="64" fillId="0" borderId="0" xfId="58338" applyFont="1" applyBorder="1" applyAlignment="1" applyProtection="1">
      <alignment horizontal="center" vertical="center"/>
      <protection locked="0"/>
    </xf>
    <xf numFmtId="44" fontId="64" fillId="0" borderId="1" xfId="58338" applyFont="1" applyBorder="1" applyAlignment="1" applyProtection="1">
      <alignment horizontal="center" vertical="center"/>
      <protection locked="0"/>
    </xf>
    <xf numFmtId="44" fontId="64" fillId="0" borderId="0" xfId="58338" applyFont="1" applyFill="1" applyBorder="1" applyAlignment="1" applyProtection="1">
      <alignment horizontal="center" vertical="center"/>
      <protection locked="0"/>
    </xf>
    <xf numFmtId="44" fontId="38" fillId="0" borderId="0" xfId="58338" applyFont="1" applyBorder="1" applyAlignment="1" applyProtection="1">
      <alignment horizontal="center" vertical="center"/>
      <protection locked="0"/>
    </xf>
    <xf numFmtId="44" fontId="39" fillId="0" borderId="0" xfId="58338" applyFont="1" applyFill="1" applyBorder="1" applyAlignment="1" applyProtection="1">
      <alignment horizontal="center" vertical="center" wrapText="1"/>
      <protection locked="0"/>
    </xf>
    <xf numFmtId="44" fontId="38" fillId="39" borderId="1" xfId="58338" applyFont="1" applyFill="1" applyBorder="1" applyAlignment="1" applyProtection="1">
      <alignment horizontal="center" vertical="center" wrapText="1"/>
      <protection locked="0"/>
    </xf>
    <xf numFmtId="44" fontId="38" fillId="5" borderId="1" xfId="58338" applyFont="1" applyFill="1" applyBorder="1" applyAlignment="1" applyProtection="1">
      <alignment horizontal="center" vertical="center" wrapText="1"/>
      <protection locked="0"/>
    </xf>
    <xf numFmtId="44" fontId="38" fillId="5" borderId="0" xfId="58338" applyFont="1" applyFill="1" applyAlignment="1" applyProtection="1">
      <alignment horizontal="center" vertical="center"/>
      <protection locked="0"/>
    </xf>
    <xf numFmtId="4" fontId="22" fillId="0" borderId="0" xfId="299" applyNumberFormat="1" applyFont="1" applyBorder="1" applyAlignment="1" applyProtection="1">
      <alignment horizontal="center" vertical="top"/>
      <protection locked="0"/>
    </xf>
    <xf numFmtId="0" fontId="38" fillId="0" borderId="0" xfId="554" applyFont="1" applyBorder="1" applyProtection="1">
      <protection locked="0"/>
    </xf>
    <xf numFmtId="0" fontId="22" fillId="0" borderId="0" xfId="299" applyFont="1" applyFill="1" applyBorder="1" applyProtection="1">
      <protection locked="0"/>
    </xf>
    <xf numFmtId="44" fontId="73" fillId="2" borderId="1" xfId="58338" applyFont="1" applyFill="1" applyBorder="1" applyAlignment="1" applyProtection="1">
      <alignment horizontal="center" vertical="center" wrapText="1"/>
      <protection locked="0"/>
    </xf>
    <xf numFmtId="44" fontId="22" fillId="0" borderId="0" xfId="299" applyNumberFormat="1" applyFont="1" applyFill="1" applyBorder="1" applyProtection="1">
      <protection locked="0"/>
    </xf>
    <xf numFmtId="44" fontId="22" fillId="0" borderId="0" xfId="58338" applyFont="1" applyFill="1" applyBorder="1" applyProtection="1">
      <protection locked="0"/>
    </xf>
    <xf numFmtId="44" fontId="72" fillId="0" borderId="0" xfId="299" applyNumberFormat="1" applyFont="1" applyFill="1" applyBorder="1" applyProtection="1">
      <protection locked="0"/>
    </xf>
    <xf numFmtId="44" fontId="38" fillId="0" borderId="0" xfId="58338" applyFont="1" applyFill="1" applyBorder="1" applyAlignment="1" applyProtection="1">
      <alignment horizontal="center" vertical="center" wrapText="1"/>
      <protection locked="0"/>
    </xf>
    <xf numFmtId="39" fontId="40" fillId="0" borderId="0" xfId="1" applyFont="1" applyAlignment="1" applyProtection="1">
      <alignment horizontal="left" vertical="center" wrapText="1"/>
    </xf>
    <xf numFmtId="39" fontId="40" fillId="0" borderId="0" xfId="1" applyFont="1" applyAlignment="1" applyProtection="1">
      <alignment horizontal="center" vertical="center" wrapText="1"/>
    </xf>
    <xf numFmtId="39" fontId="40" fillId="0" borderId="0" xfId="1" applyFont="1" applyAlignment="1" applyProtection="1">
      <alignment horizontal="left" vertical="center" wrapText="1"/>
    </xf>
    <xf numFmtId="39" fontId="40" fillId="0" borderId="0" xfId="1" applyFont="1" applyAlignment="1" applyProtection="1">
      <alignment horizontal="left" vertical="center"/>
    </xf>
    <xf numFmtId="0" fontId="38" fillId="0" borderId="0" xfId="554" applyFont="1" applyBorder="1" applyAlignment="1" applyProtection="1">
      <alignment horizontal="center" vertical="center"/>
      <protection locked="0"/>
    </xf>
    <xf numFmtId="39" fontId="40" fillId="0" borderId="0" xfId="1" applyFont="1" applyBorder="1" applyAlignment="1" applyProtection="1">
      <alignment horizontal="left" vertical="justify"/>
      <protection locked="0"/>
    </xf>
    <xf numFmtId="2" fontId="40" fillId="0" borderId="0" xfId="1" applyNumberFormat="1" applyFont="1" applyBorder="1" applyAlignment="1" applyProtection="1">
      <alignment horizontal="center" vertical="justify"/>
      <protection locked="0"/>
    </xf>
    <xf numFmtId="0" fontId="39" fillId="0" borderId="0" xfId="0" applyFont="1" applyFill="1" applyProtection="1">
      <protection locked="0"/>
    </xf>
    <xf numFmtId="0" fontId="22" fillId="0" borderId="0" xfId="299" applyFont="1" applyBorder="1" applyAlignment="1" applyProtection="1">
      <alignment horizontal="center" vertical="center"/>
      <protection locked="0"/>
    </xf>
    <xf numFmtId="0" fontId="22" fillId="0" borderId="0" xfId="299" applyFont="1" applyBorder="1" applyProtection="1">
      <protection locked="0"/>
    </xf>
    <xf numFmtId="0" fontId="22" fillId="0" borderId="0" xfId="554" applyFont="1" applyBorder="1" applyAlignment="1" applyProtection="1">
      <alignment vertical="center"/>
      <protection locked="0"/>
    </xf>
    <xf numFmtId="0" fontId="22" fillId="0" borderId="0" xfId="554" applyFont="1" applyFill="1" applyBorder="1" applyProtection="1">
      <protection locked="0"/>
    </xf>
    <xf numFmtId="0" fontId="22" fillId="0" borderId="0" xfId="554" applyFont="1" applyBorder="1" applyProtection="1">
      <protection locked="0"/>
    </xf>
    <xf numFmtId="0" fontId="22" fillId="0" borderId="0" xfId="554" applyFont="1" applyFill="1" applyBorder="1" applyAlignment="1" applyProtection="1">
      <alignment vertical="center"/>
      <protection locked="0"/>
    </xf>
    <xf numFmtId="0" fontId="22" fillId="2" borderId="0" xfId="554" applyFont="1" applyFill="1" applyBorder="1" applyProtection="1">
      <protection locked="0"/>
    </xf>
    <xf numFmtId="0" fontId="22" fillId="3" borderId="0" xfId="554" applyFont="1" applyFill="1" applyBorder="1" applyAlignment="1" applyProtection="1">
      <alignment vertical="center"/>
      <protection locked="0"/>
    </xf>
    <xf numFmtId="0" fontId="25" fillId="0" borderId="0" xfId="0" applyFont="1" applyBorder="1" applyProtection="1">
      <protection locked="0"/>
    </xf>
    <xf numFmtId="0" fontId="33" fillId="0" borderId="0" xfId="554" applyFont="1" applyFill="1" applyBorder="1" applyProtection="1">
      <protection locked="0"/>
    </xf>
    <xf numFmtId="0" fontId="34" fillId="0" borderId="0" xfId="554" applyFont="1" applyFill="1" applyBorder="1" applyProtection="1">
      <protection locked="0"/>
    </xf>
    <xf numFmtId="0" fontId="38" fillId="0" borderId="0" xfId="0" applyFont="1" applyProtection="1">
      <protection locked="0"/>
    </xf>
    <xf numFmtId="0" fontId="65" fillId="0" borderId="1" xfId="0" applyFont="1" applyBorder="1" applyAlignment="1" applyProtection="1">
      <alignment horizontal="justify" vertical="center"/>
      <protection locked="0"/>
    </xf>
    <xf numFmtId="0" fontId="65" fillId="0" borderId="1" xfId="0" applyFont="1" applyFill="1" applyBorder="1" applyAlignment="1" applyProtection="1">
      <alignment horizontal="justify" vertical="center"/>
      <protection locked="0"/>
    </xf>
    <xf numFmtId="0" fontId="65" fillId="0" borderId="0" xfId="0" applyFont="1" applyFill="1" applyBorder="1" applyAlignment="1" applyProtection="1">
      <alignment horizontal="justify" vertical="center"/>
      <protection locked="0"/>
    </xf>
    <xf numFmtId="0" fontId="38" fillId="0" borderId="0" xfId="299" applyFont="1" applyBorder="1" applyAlignment="1" applyProtection="1">
      <alignment horizontal="center" vertical="center"/>
      <protection locked="0"/>
    </xf>
    <xf numFmtId="0" fontId="38" fillId="0" borderId="0" xfId="299" applyFont="1" applyBorder="1" applyAlignment="1" applyProtection="1">
      <alignment horizontal="justify" vertical="top"/>
      <protection locked="0"/>
    </xf>
    <xf numFmtId="2" fontId="38" fillId="0" borderId="0" xfId="299" applyNumberFormat="1" applyFont="1" applyBorder="1" applyAlignment="1" applyProtection="1">
      <alignment horizontal="center" vertical="center"/>
      <protection locked="0"/>
    </xf>
    <xf numFmtId="0" fontId="40" fillId="0" borderId="2" xfId="554" applyFont="1" applyFill="1" applyBorder="1" applyAlignment="1" applyProtection="1">
      <alignment horizontal="center" vertical="center" wrapText="1"/>
    </xf>
    <xf numFmtId="0" fontId="40" fillId="0" borderId="2" xfId="554" applyFont="1" applyFill="1" applyBorder="1" applyAlignment="1" applyProtection="1">
      <alignment horizontal="center" vertical="center"/>
    </xf>
    <xf numFmtId="2" fontId="40" fillId="0" borderId="2" xfId="554" applyNumberFormat="1" applyFont="1" applyFill="1" applyBorder="1" applyAlignment="1" applyProtection="1">
      <alignment horizontal="center" vertical="center" wrapText="1"/>
    </xf>
    <xf numFmtId="0" fontId="38" fillId="0" borderId="0" xfId="554" applyFont="1" applyBorder="1" applyProtection="1"/>
    <xf numFmtId="0" fontId="40" fillId="0" borderId="3" xfId="554" applyFont="1" applyFill="1" applyBorder="1" applyAlignment="1" applyProtection="1">
      <alignment horizontal="center" vertical="center"/>
    </xf>
    <xf numFmtId="2" fontId="40" fillId="0" borderId="3" xfId="559" applyNumberFormat="1" applyFont="1" applyFill="1" applyBorder="1" applyAlignment="1" applyProtection="1">
      <alignment horizontal="center" vertical="center"/>
    </xf>
    <xf numFmtId="0" fontId="38" fillId="0" borderId="0" xfId="554" applyFont="1" applyFill="1" applyBorder="1" applyProtection="1"/>
    <xf numFmtId="0" fontId="40" fillId="4" borderId="1" xfId="554" applyFont="1" applyFill="1" applyBorder="1" applyAlignment="1" applyProtection="1">
      <alignment horizontal="center" vertical="center" wrapText="1"/>
    </xf>
    <xf numFmtId="0" fontId="22" fillId="0" borderId="0" xfId="299" applyFont="1" applyFill="1" applyBorder="1" applyProtection="1"/>
    <xf numFmtId="0" fontId="40" fillId="2" borderId="1" xfId="0" applyFont="1" applyFill="1" applyBorder="1" applyAlignment="1" applyProtection="1">
      <alignment horizontal="center" vertical="center" wrapText="1"/>
    </xf>
    <xf numFmtId="0" fontId="40" fillId="2" borderId="1" xfId="0" applyFont="1" applyFill="1" applyBorder="1" applyAlignment="1" applyProtection="1">
      <alignment horizontal="justify" vertical="top" wrapText="1"/>
    </xf>
    <xf numFmtId="0" fontId="38" fillId="2" borderId="1" xfId="0" applyFont="1" applyFill="1" applyBorder="1" applyAlignment="1" applyProtection="1">
      <alignment horizontal="center" vertical="center" wrapText="1"/>
    </xf>
    <xf numFmtId="2" fontId="38" fillId="2"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justify" vertical="top" wrapText="1"/>
    </xf>
    <xf numFmtId="0" fontId="38" fillId="0" borderId="1" xfId="0" applyFont="1" applyFill="1" applyBorder="1" applyAlignment="1" applyProtection="1">
      <alignment horizontal="center" vertical="center" wrapText="1"/>
    </xf>
    <xf numFmtId="2" fontId="38" fillId="0" borderId="1" xfId="0" applyNumberFormat="1" applyFont="1" applyFill="1" applyBorder="1" applyAlignment="1" applyProtection="1">
      <alignment horizontal="center" vertical="center" wrapText="1"/>
    </xf>
    <xf numFmtId="0" fontId="22" fillId="0" borderId="0" xfId="299" applyFont="1" applyFill="1" applyBorder="1" applyAlignment="1" applyProtection="1">
      <alignment horizontal="center" vertical="center"/>
    </xf>
    <xf numFmtId="0" fontId="22" fillId="0" borderId="0" xfId="299" applyFont="1" applyBorder="1" applyAlignment="1" applyProtection="1">
      <alignment horizontal="center" vertical="center"/>
    </xf>
    <xf numFmtId="0" fontId="40" fillId="4" borderId="1" xfId="0" applyFont="1" applyFill="1" applyBorder="1" applyAlignment="1" applyProtection="1">
      <alignment horizontal="center" vertical="center" wrapText="1"/>
    </xf>
    <xf numFmtId="0" fontId="40" fillId="4" borderId="1" xfId="0" applyFont="1" applyFill="1" applyBorder="1" applyAlignment="1" applyProtection="1">
      <alignment horizontal="justify" vertical="top" wrapText="1"/>
    </xf>
    <xf numFmtId="0" fontId="38" fillId="4" borderId="1" xfId="0" applyFont="1" applyFill="1" applyBorder="1" applyAlignment="1" applyProtection="1">
      <alignment horizontal="center" vertical="center" wrapText="1"/>
    </xf>
    <xf numFmtId="2" fontId="38" fillId="4" borderId="1" xfId="0" applyNumberFormat="1" applyFont="1" applyFill="1" applyBorder="1" applyAlignment="1" applyProtection="1">
      <alignment horizontal="center" vertical="center" wrapText="1"/>
    </xf>
    <xf numFmtId="0" fontId="38" fillId="2" borderId="1" xfId="0" applyFont="1" applyFill="1" applyBorder="1" applyAlignment="1" applyProtection="1">
      <alignment horizontal="justify" vertical="top" wrapText="1"/>
    </xf>
    <xf numFmtId="164" fontId="38" fillId="2" borderId="1" xfId="0" applyNumberFormat="1" applyFont="1" applyFill="1" applyBorder="1" applyAlignment="1" applyProtection="1">
      <alignment horizontal="center" vertical="center" wrapText="1"/>
    </xf>
    <xf numFmtId="0" fontId="38" fillId="0" borderId="1" xfId="299" applyFont="1" applyBorder="1" applyAlignment="1" applyProtection="1">
      <alignment horizontal="justify" vertical="top"/>
    </xf>
    <xf numFmtId="0" fontId="38" fillId="0" borderId="1" xfId="299" applyFont="1" applyBorder="1" applyAlignment="1" applyProtection="1">
      <alignment horizontal="center" vertical="center"/>
    </xf>
    <xf numFmtId="0" fontId="22" fillId="0" borderId="0" xfId="554" applyFont="1" applyFill="1" applyBorder="1" applyAlignment="1" applyProtection="1">
      <alignment horizontal="center" vertical="center"/>
    </xf>
    <xf numFmtId="165" fontId="40" fillId="5" borderId="1" xfId="554" applyNumberFormat="1" applyFont="1" applyFill="1" applyBorder="1" applyAlignment="1" applyProtection="1">
      <alignment horizontal="center" vertical="center" wrapText="1"/>
    </xf>
    <xf numFmtId="0" fontId="40" fillId="5" borderId="1" xfId="554" applyFont="1" applyFill="1" applyBorder="1" applyAlignment="1" applyProtection="1">
      <alignment horizontal="left" vertical="center" wrapText="1"/>
    </xf>
    <xf numFmtId="0" fontId="38" fillId="5" borderId="1" xfId="554" applyFont="1" applyFill="1" applyBorder="1" applyAlignment="1" applyProtection="1">
      <alignment horizontal="center" vertical="center" wrapText="1"/>
    </xf>
    <xf numFmtId="2" fontId="40" fillId="5" borderId="1" xfId="554" applyNumberFormat="1" applyFont="1" applyFill="1" applyBorder="1" applyAlignment="1" applyProtection="1">
      <alignment horizontal="center" vertical="center" wrapText="1"/>
    </xf>
    <xf numFmtId="164" fontId="38" fillId="0" borderId="1" xfId="14" applyNumberFormat="1" applyFont="1" applyFill="1" applyBorder="1" applyAlignment="1" applyProtection="1">
      <alignment horizontal="center" vertical="center"/>
    </xf>
    <xf numFmtId="0" fontId="38" fillId="0" borderId="1" xfId="554" applyFont="1" applyFill="1" applyBorder="1" applyAlignment="1" applyProtection="1">
      <alignment horizontal="justify" vertical="top" wrapText="1"/>
    </xf>
    <xf numFmtId="0" fontId="38" fillId="0" borderId="1" xfId="554" applyFont="1" applyFill="1" applyBorder="1" applyAlignment="1" applyProtection="1">
      <alignment horizontal="center" vertical="center" wrapText="1"/>
    </xf>
    <xf numFmtId="2" fontId="38" fillId="0" borderId="1" xfId="554" applyNumberFormat="1" applyFont="1" applyFill="1" applyBorder="1" applyAlignment="1" applyProtection="1">
      <alignment horizontal="center" vertical="center" wrapText="1"/>
    </xf>
    <xf numFmtId="0" fontId="22" fillId="0" borderId="0" xfId="554" applyFont="1" applyBorder="1" applyAlignment="1" applyProtection="1">
      <alignment horizontal="center" vertical="center"/>
    </xf>
    <xf numFmtId="164" fontId="38" fillId="0" borderId="1" xfId="14" applyNumberFormat="1" applyFont="1" applyFill="1" applyBorder="1" applyAlignment="1" applyProtection="1">
      <alignment horizontal="center" vertical="center" wrapText="1"/>
    </xf>
    <xf numFmtId="0" fontId="38" fillId="0" borderId="1" xfId="554" applyFont="1" applyBorder="1" applyAlignment="1" applyProtection="1">
      <alignment horizontal="justify" vertical="top"/>
    </xf>
    <xf numFmtId="0" fontId="38" fillId="0" borderId="1" xfId="554" applyFont="1" applyBorder="1" applyAlignment="1" applyProtection="1">
      <alignment horizontal="center" vertical="center" wrapText="1"/>
    </xf>
    <xf numFmtId="172" fontId="38" fillId="0" borderId="1" xfId="14" applyNumberFormat="1" applyFont="1" applyFill="1" applyBorder="1" applyAlignment="1" applyProtection="1">
      <alignment horizontal="center" vertical="center"/>
    </xf>
    <xf numFmtId="164" fontId="38" fillId="0" borderId="1" xfId="554" applyNumberFormat="1" applyFont="1" applyFill="1" applyBorder="1" applyAlignment="1" applyProtection="1">
      <alignment horizontal="left" vertical="center" wrapText="1"/>
    </xf>
    <xf numFmtId="164" fontId="38" fillId="0" borderId="1" xfId="554" applyNumberFormat="1" applyFont="1" applyFill="1" applyBorder="1" applyAlignment="1" applyProtection="1">
      <alignment horizontal="center" vertical="center" wrapText="1"/>
    </xf>
    <xf numFmtId="164" fontId="40" fillId="5" borderId="1" xfId="554" applyNumberFormat="1" applyFont="1" applyFill="1" applyBorder="1" applyAlignment="1" applyProtection="1">
      <alignment vertical="center" wrapText="1"/>
    </xf>
    <xf numFmtId="0" fontId="38" fillId="0" borderId="1" xfId="554" applyFont="1" applyBorder="1" applyAlignment="1" applyProtection="1">
      <alignment horizontal="justify" vertical="top" wrapText="1"/>
    </xf>
    <xf numFmtId="164" fontId="38" fillId="0" borderId="1" xfId="1825" applyNumberFormat="1" applyFont="1" applyBorder="1" applyAlignment="1" applyProtection="1">
      <alignment horizontal="center" vertical="center" wrapText="1"/>
    </xf>
    <xf numFmtId="0" fontId="38" fillId="0" borderId="1" xfId="1825" applyFont="1" applyFill="1" applyBorder="1" applyAlignment="1" applyProtection="1">
      <alignment horizontal="justify" vertical="top" wrapText="1"/>
    </xf>
    <xf numFmtId="0" fontId="38" fillId="0" borderId="1" xfId="1825" applyFont="1" applyBorder="1" applyAlignment="1" applyProtection="1">
      <alignment horizontal="center" vertical="center" wrapText="1"/>
    </xf>
    <xf numFmtId="2" fontId="38" fillId="0" borderId="1" xfId="562" applyNumberFormat="1" applyFont="1" applyFill="1" applyBorder="1" applyAlignment="1" applyProtection="1">
      <alignment horizontal="center" vertical="center"/>
    </xf>
    <xf numFmtId="0" fontId="40" fillId="5" borderId="1" xfId="554" applyFont="1" applyFill="1" applyBorder="1" applyAlignment="1" applyProtection="1">
      <alignment horizontal="justify" vertical="center" wrapText="1"/>
    </xf>
    <xf numFmtId="0" fontId="40" fillId="5" borderId="1" xfId="554" applyFont="1" applyFill="1" applyBorder="1" applyAlignment="1" applyProtection="1">
      <alignment horizontal="center" vertical="center" wrapText="1"/>
    </xf>
    <xf numFmtId="0" fontId="38" fillId="0" borderId="1" xfId="1828" applyFont="1" applyFill="1" applyBorder="1" applyAlignment="1" applyProtection="1">
      <alignment horizontal="justify" vertical="top"/>
    </xf>
    <xf numFmtId="2" fontId="38" fillId="0" borderId="1" xfId="1829" applyNumberFormat="1" applyFont="1" applyFill="1" applyBorder="1" applyAlignment="1" applyProtection="1">
      <alignment horizontal="center" vertical="center"/>
    </xf>
    <xf numFmtId="0" fontId="38" fillId="0" borderId="1" xfId="554" applyFont="1" applyFill="1" applyBorder="1" applyAlignment="1" applyProtection="1">
      <alignment horizontal="justify" vertical="top"/>
    </xf>
    <xf numFmtId="2" fontId="38" fillId="0" borderId="1" xfId="554" applyNumberFormat="1" applyFont="1" applyFill="1" applyBorder="1" applyAlignment="1" applyProtection="1">
      <alignment horizontal="center" vertical="center"/>
    </xf>
    <xf numFmtId="2" fontId="38" fillId="0" borderId="1" xfId="1830" applyNumberFormat="1" applyFont="1" applyFill="1" applyBorder="1" applyAlignment="1" applyProtection="1">
      <alignment horizontal="center" vertical="center"/>
    </xf>
    <xf numFmtId="164" fontId="38" fillId="0" borderId="1" xfId="554" applyNumberFormat="1" applyFont="1" applyBorder="1" applyAlignment="1" applyProtection="1">
      <alignment horizontal="center" vertical="center" wrapText="1"/>
    </xf>
    <xf numFmtId="0" fontId="38" fillId="0" borderId="1" xfId="1828" applyFont="1" applyBorder="1" applyAlignment="1" applyProtection="1">
      <alignment horizontal="justify" vertical="top"/>
    </xf>
    <xf numFmtId="164" fontId="38" fillId="0" borderId="1" xfId="0" applyNumberFormat="1" applyFont="1" applyBorder="1" applyAlignment="1" applyProtection="1">
      <alignment horizontal="center" vertical="center"/>
    </xf>
    <xf numFmtId="0" fontId="38" fillId="0" borderId="1" xfId="0" applyFont="1" applyFill="1" applyBorder="1" applyAlignment="1" applyProtection="1">
      <alignment horizontal="justify" vertical="top" wrapText="1"/>
    </xf>
    <xf numFmtId="2" fontId="38" fillId="0" borderId="1" xfId="0" applyNumberFormat="1" applyFont="1" applyBorder="1" applyAlignment="1" applyProtection="1">
      <alignment horizontal="center" vertical="center" wrapText="1"/>
    </xf>
    <xf numFmtId="165" fontId="38" fillId="0" borderId="1" xfId="14" applyNumberFormat="1" applyFont="1" applyFill="1" applyBorder="1" applyAlignment="1" applyProtection="1">
      <alignment horizontal="center" vertical="center" wrapText="1"/>
    </xf>
    <xf numFmtId="164" fontId="38" fillId="0" borderId="1" xfId="0" applyNumberFormat="1" applyFont="1" applyFill="1" applyBorder="1" applyAlignment="1" applyProtection="1">
      <alignment horizontal="center" vertical="center"/>
    </xf>
    <xf numFmtId="0" fontId="38" fillId="0" borderId="1" xfId="1825" applyFont="1" applyBorder="1" applyAlignment="1" applyProtection="1">
      <alignment horizontal="justify" vertical="top" wrapText="1"/>
    </xf>
    <xf numFmtId="2" fontId="22" fillId="0" borderId="1" xfId="562" applyNumberFormat="1" applyFont="1" applyFill="1" applyBorder="1" applyAlignment="1" applyProtection="1">
      <alignment horizontal="center" vertical="center"/>
    </xf>
    <xf numFmtId="0" fontId="38" fillId="0" borderId="1" xfId="1825" applyFont="1" applyFill="1" applyBorder="1" applyAlignment="1" applyProtection="1">
      <alignment horizontal="center" vertical="center" wrapText="1"/>
    </xf>
    <xf numFmtId="0" fontId="38" fillId="0" borderId="1" xfId="1836" applyFont="1" applyFill="1" applyBorder="1" applyAlignment="1" applyProtection="1">
      <alignment vertical="center" wrapText="1"/>
    </xf>
    <xf numFmtId="0" fontId="38" fillId="0" borderId="1" xfId="3609" applyFont="1" applyBorder="1" applyAlignment="1" applyProtection="1">
      <alignment horizontal="center" vertical="center" wrapText="1"/>
    </xf>
    <xf numFmtId="0" fontId="38" fillId="0" borderId="1" xfId="3609" applyFont="1" applyFill="1" applyBorder="1" applyAlignment="1" applyProtection="1">
      <alignment horizontal="justify" vertical="top" wrapText="1"/>
    </xf>
    <xf numFmtId="0" fontId="38" fillId="2" borderId="1" xfId="0" quotePrefix="1" applyFont="1" applyFill="1" applyBorder="1" applyAlignment="1" applyProtection="1">
      <alignment horizontal="justify" vertical="top" wrapText="1"/>
    </xf>
    <xf numFmtId="0" fontId="22" fillId="2" borderId="0" xfId="554" applyFont="1" applyFill="1" applyBorder="1" applyAlignment="1" applyProtection="1">
      <alignment horizontal="center" vertical="center"/>
    </xf>
    <xf numFmtId="0" fontId="38" fillId="0" borderId="1" xfId="1831" applyFont="1" applyFill="1" applyBorder="1" applyAlignment="1" applyProtection="1">
      <alignment horizontal="justify" vertical="top" wrapText="1"/>
    </xf>
    <xf numFmtId="0" fontId="40" fillId="0" borderId="1" xfId="554" applyFont="1" applyFill="1" applyBorder="1" applyAlignment="1" applyProtection="1">
      <alignment vertical="top"/>
    </xf>
    <xf numFmtId="0" fontId="38" fillId="0" borderId="1" xfId="1831" applyFont="1" applyFill="1" applyBorder="1" applyAlignment="1" applyProtection="1">
      <alignment horizontal="center" vertical="center"/>
    </xf>
    <xf numFmtId="0" fontId="38" fillId="0" borderId="1" xfId="1832" applyFont="1" applyBorder="1" applyAlignment="1" applyProtection="1">
      <alignment horizontal="justify" vertical="top" wrapText="1"/>
    </xf>
    <xf numFmtId="0" fontId="38" fillId="0" borderId="1" xfId="0" applyFont="1" applyFill="1" applyBorder="1" applyAlignment="1" applyProtection="1">
      <alignment horizontal="center" vertical="center"/>
    </xf>
    <xf numFmtId="2" fontId="38" fillId="0" borderId="1" xfId="0" applyNumberFormat="1" applyFont="1" applyFill="1" applyBorder="1" applyAlignment="1" applyProtection="1">
      <alignment horizontal="center" vertical="center"/>
    </xf>
    <xf numFmtId="0" fontId="38" fillId="0" borderId="1" xfId="0" applyFont="1" applyFill="1" applyBorder="1" applyAlignment="1" applyProtection="1">
      <alignment horizontal="justify" vertical="center" wrapText="1"/>
    </xf>
    <xf numFmtId="0" fontId="38" fillId="0" borderId="1" xfId="0" applyFont="1" applyBorder="1" applyAlignment="1" applyProtection="1">
      <alignment horizontal="center" vertical="center"/>
    </xf>
    <xf numFmtId="0" fontId="38" fillId="0" borderId="1" xfId="554" applyFont="1" applyFill="1" applyBorder="1" applyAlignment="1" applyProtection="1">
      <alignment horizontal="justify" vertical="center" wrapText="1"/>
    </xf>
    <xf numFmtId="0" fontId="38" fillId="0" borderId="1" xfId="554" applyFont="1" applyFill="1" applyBorder="1" applyAlignment="1" applyProtection="1">
      <alignment horizontal="center" vertical="center"/>
    </xf>
    <xf numFmtId="0" fontId="22" fillId="0" borderId="0" xfId="554" applyFont="1" applyBorder="1" applyProtection="1"/>
    <xf numFmtId="0" fontId="40" fillId="0" borderId="1" xfId="554" applyFont="1" applyFill="1" applyBorder="1" applyAlignment="1" applyProtection="1">
      <alignment horizontal="justify" vertical="center" wrapText="1"/>
    </xf>
    <xf numFmtId="0" fontId="38" fillId="0" borderId="1" xfId="1832" applyFont="1" applyFill="1" applyBorder="1" applyAlignment="1" applyProtection="1">
      <alignment horizontal="justify" vertical="top" wrapText="1"/>
    </xf>
    <xf numFmtId="0" fontId="40" fillId="5" borderId="1" xfId="0" applyFont="1" applyFill="1" applyBorder="1" applyAlignment="1" applyProtection="1">
      <alignment horizontal="center" vertical="center" wrapText="1"/>
    </xf>
    <xf numFmtId="0" fontId="40" fillId="5" borderId="1" xfId="0" applyFont="1" applyFill="1" applyBorder="1" applyAlignment="1" applyProtection="1">
      <alignment horizontal="justify" vertical="top" wrapText="1"/>
    </xf>
    <xf numFmtId="0" fontId="38" fillId="5" borderId="1" xfId="0" applyFont="1" applyFill="1" applyBorder="1" applyAlignment="1" applyProtection="1">
      <alignment horizontal="center" vertical="center"/>
    </xf>
    <xf numFmtId="2" fontId="38" fillId="5" borderId="1" xfId="0" applyNumberFormat="1" applyFont="1" applyFill="1" applyBorder="1" applyAlignment="1" applyProtection="1">
      <alignment horizontal="center" vertical="center"/>
    </xf>
    <xf numFmtId="0" fontId="38" fillId="0" borderId="1" xfId="0" applyFont="1" applyBorder="1" applyAlignment="1" applyProtection="1">
      <alignment horizontal="center" vertical="center" wrapText="1"/>
    </xf>
    <xf numFmtId="0" fontId="38" fillId="0" borderId="1" xfId="1832" applyFont="1" applyBorder="1" applyAlignment="1" applyProtection="1">
      <alignment horizontal="justify" vertical="top"/>
    </xf>
    <xf numFmtId="0" fontId="40" fillId="0" borderId="1" xfId="1832" applyFont="1" applyBorder="1" applyAlignment="1" applyProtection="1">
      <alignment horizontal="justify" vertical="top" wrapText="1"/>
    </xf>
    <xf numFmtId="0" fontId="38" fillId="0" borderId="1" xfId="0" applyFont="1" applyFill="1" applyBorder="1" applyAlignment="1" applyProtection="1">
      <alignment vertical="center" wrapText="1"/>
    </xf>
    <xf numFmtId="0" fontId="40" fillId="0" borderId="1" xfId="0" applyFont="1" applyBorder="1" applyAlignment="1" applyProtection="1">
      <alignment vertical="center" wrapText="1"/>
    </xf>
    <xf numFmtId="0" fontId="38" fillId="0" borderId="1" xfId="0" applyFont="1" applyBorder="1" applyAlignment="1" applyProtection="1">
      <alignment vertical="center" wrapText="1"/>
    </xf>
    <xf numFmtId="0" fontId="25" fillId="0" borderId="0" xfId="0" applyFont="1" applyBorder="1" applyAlignment="1" applyProtection="1">
      <alignment horizontal="center" vertical="center"/>
    </xf>
    <xf numFmtId="0" fontId="38" fillId="0" borderId="0" xfId="0" applyFont="1" applyAlignment="1" applyProtection="1">
      <alignment horizontal="center" vertical="center"/>
    </xf>
    <xf numFmtId="0" fontId="40" fillId="0" borderId="0" xfId="58330" applyFont="1" applyAlignment="1" applyProtection="1">
      <alignment horizontal="left"/>
    </xf>
    <xf numFmtId="0" fontId="38" fillId="0" borderId="0" xfId="58330" applyFont="1" applyAlignment="1" applyProtection="1">
      <alignment horizontal="justify" wrapText="1"/>
    </xf>
    <xf numFmtId="0" fontId="74" fillId="0" borderId="0" xfId="58330" applyFont="1" applyProtection="1"/>
    <xf numFmtId="2" fontId="38" fillId="0" borderId="0" xfId="58330" applyNumberFormat="1" applyFont="1" applyAlignment="1" applyProtection="1">
      <alignment horizontal="center" vertical="center"/>
    </xf>
    <xf numFmtId="0" fontId="64" fillId="0" borderId="0" xfId="0" applyFont="1" applyBorder="1" applyAlignment="1" applyProtection="1">
      <alignment horizontal="center" vertical="top"/>
    </xf>
    <xf numFmtId="0" fontId="64" fillId="0" borderId="1" xfId="0" applyFont="1" applyBorder="1" applyAlignment="1" applyProtection="1">
      <alignment vertical="center" wrapText="1"/>
    </xf>
    <xf numFmtId="0" fontId="64" fillId="0" borderId="0" xfId="0" applyFont="1" applyBorder="1" applyAlignment="1" applyProtection="1">
      <alignment horizontal="center" vertical="center"/>
    </xf>
    <xf numFmtId="2" fontId="64" fillId="0" borderId="0" xfId="0" applyNumberFormat="1" applyFont="1" applyBorder="1" applyAlignment="1" applyProtection="1">
      <alignment horizontal="center" vertical="center"/>
    </xf>
    <xf numFmtId="0" fontId="64" fillId="0" borderId="1" xfId="0" applyFont="1" applyBorder="1" applyAlignment="1" applyProtection="1">
      <alignment horizontal="left" vertical="center" wrapText="1"/>
    </xf>
    <xf numFmtId="0" fontId="64" fillId="0" borderId="1" xfId="0" applyFont="1" applyBorder="1" applyAlignment="1" applyProtection="1">
      <alignment horizontal="center" vertical="center"/>
    </xf>
    <xf numFmtId="2" fontId="64" fillId="0" borderId="1" xfId="0" applyNumberFormat="1" applyFont="1" applyBorder="1" applyAlignment="1" applyProtection="1">
      <alignment horizontal="center" vertical="center"/>
    </xf>
    <xf numFmtId="0" fontId="65" fillId="0" borderId="1" xfId="0" applyFont="1" applyBorder="1" applyAlignment="1" applyProtection="1">
      <alignment horizontal="justify" vertical="center"/>
    </xf>
    <xf numFmtId="0" fontId="64" fillId="0" borderId="1" xfId="58331" applyFont="1" applyBorder="1" applyAlignment="1" applyProtection="1">
      <alignment horizontal="left" vertical="center" wrapText="1"/>
    </xf>
    <xf numFmtId="172" fontId="64" fillId="0" borderId="0" xfId="0" applyNumberFormat="1" applyFont="1" applyBorder="1" applyAlignment="1" applyProtection="1">
      <alignment horizontal="center" vertical="top"/>
    </xf>
    <xf numFmtId="0" fontId="64" fillId="0" borderId="0" xfId="0" applyFont="1" applyFill="1" applyBorder="1" applyAlignment="1" applyProtection="1">
      <alignment horizontal="center" vertical="center"/>
    </xf>
    <xf numFmtId="3" fontId="64" fillId="0" borderId="0" xfId="0" applyNumberFormat="1" applyFont="1" applyBorder="1" applyAlignment="1" applyProtection="1">
      <alignment horizontal="center" vertical="top"/>
    </xf>
    <xf numFmtId="0" fontId="38" fillId="0" borderId="0" xfId="0" applyFont="1" applyFill="1" applyBorder="1" applyAlignment="1" applyProtection="1">
      <alignment horizontal="center" vertical="center" wrapText="1"/>
    </xf>
    <xf numFmtId="2" fontId="38" fillId="0" borderId="0"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justify" vertical="center"/>
    </xf>
    <xf numFmtId="2" fontId="64" fillId="0" borderId="0" xfId="0" applyNumberFormat="1" applyFont="1" applyFill="1" applyBorder="1" applyAlignment="1" applyProtection="1">
      <alignment horizontal="center" vertical="center"/>
    </xf>
    <xf numFmtId="0" fontId="64" fillId="0" borderId="0" xfId="0" applyFont="1" applyFill="1" applyBorder="1" applyAlignment="1" applyProtection="1">
      <alignment horizontal="center" vertical="top"/>
    </xf>
    <xf numFmtId="0" fontId="38" fillId="0" borderId="0" xfId="299" applyFont="1" applyBorder="1" applyAlignment="1" applyProtection="1">
      <alignment horizontal="center" vertical="center"/>
    </xf>
    <xf numFmtId="0" fontId="38" fillId="0" borderId="0" xfId="299" applyFont="1" applyBorder="1" applyAlignment="1" applyProtection="1">
      <alignment horizontal="justify" vertical="top"/>
    </xf>
    <xf numFmtId="2" fontId="38" fillId="0" borderId="0" xfId="299" applyNumberFormat="1" applyFont="1" applyBorder="1" applyAlignment="1" applyProtection="1">
      <alignment horizontal="center" vertical="center"/>
    </xf>
    <xf numFmtId="170" fontId="68" fillId="0" borderId="0" xfId="17" applyNumberFormat="1" applyFont="1" applyFill="1" applyBorder="1" applyAlignment="1" applyProtection="1">
      <alignment wrapText="1"/>
    </xf>
    <xf numFmtId="0" fontId="22" fillId="39" borderId="0" xfId="299" applyFont="1" applyFill="1" applyBorder="1" applyAlignment="1" applyProtection="1">
      <alignment horizontal="center" vertical="center"/>
    </xf>
    <xf numFmtId="0" fontId="38" fillId="39" borderId="1" xfId="0" applyFont="1" applyFill="1" applyBorder="1" applyAlignment="1" applyProtection="1">
      <alignment horizontal="center" vertical="center" wrapText="1"/>
    </xf>
    <xf numFmtId="0" fontId="68" fillId="39" borderId="1" xfId="1832" applyFont="1" applyFill="1" applyBorder="1" applyAlignment="1" applyProtection="1">
      <alignment horizontal="justify" vertical="top" wrapText="1"/>
    </xf>
    <xf numFmtId="2" fontId="38" fillId="39" borderId="1" xfId="0" applyNumberFormat="1" applyFont="1" applyFill="1" applyBorder="1" applyAlignment="1" applyProtection="1">
      <alignment horizontal="center" vertical="center" wrapText="1"/>
    </xf>
    <xf numFmtId="0" fontId="38" fillId="2" borderId="1" xfId="0" applyFont="1" applyFill="1" applyBorder="1" applyAlignment="1" applyProtection="1">
      <alignment horizontal="justify" vertical="center" wrapText="1"/>
    </xf>
    <xf numFmtId="0" fontId="40" fillId="4" borderId="1" xfId="0" applyFont="1" applyFill="1" applyBorder="1" applyAlignment="1" applyProtection="1">
      <alignment horizontal="justify" vertical="center" wrapText="1"/>
    </xf>
    <xf numFmtId="0" fontId="38" fillId="5" borderId="1" xfId="0" applyFont="1" applyFill="1" applyBorder="1" applyAlignment="1" applyProtection="1">
      <alignment horizontal="center" vertical="center" wrapText="1"/>
    </xf>
    <xf numFmtId="4" fontId="40" fillId="5" borderId="1" xfId="554" applyNumberFormat="1" applyFont="1" applyFill="1" applyBorder="1" applyAlignment="1" applyProtection="1">
      <alignment horizontal="left" vertical="center" wrapText="1"/>
    </xf>
    <xf numFmtId="2" fontId="38" fillId="5" borderId="1" xfId="0" applyNumberFormat="1" applyFont="1" applyFill="1" applyBorder="1" applyAlignment="1" applyProtection="1">
      <alignment horizontal="center" vertical="center" wrapText="1"/>
    </xf>
    <xf numFmtId="4" fontId="38" fillId="0" borderId="1" xfId="554" applyNumberFormat="1" applyFont="1" applyFill="1" applyBorder="1" applyAlignment="1" applyProtection="1">
      <alignment horizontal="left" vertical="center" wrapText="1"/>
    </xf>
    <xf numFmtId="164" fontId="38" fillId="5" borderId="1" xfId="0" applyNumberFormat="1" applyFont="1" applyFill="1" applyBorder="1" applyAlignment="1" applyProtection="1">
      <alignment horizontal="center" vertical="center"/>
    </xf>
    <xf numFmtId="0" fontId="40" fillId="5" borderId="0" xfId="0" applyFont="1" applyFill="1" applyAlignment="1" applyProtection="1">
      <alignment vertical="center"/>
    </xf>
    <xf numFmtId="0" fontId="38" fillId="5" borderId="0" xfId="0" applyFont="1" applyFill="1" applyAlignment="1" applyProtection="1">
      <alignment horizontal="center" vertical="center"/>
    </xf>
    <xf numFmtId="2" fontId="38" fillId="5" borderId="0" xfId="0" applyNumberFormat="1" applyFont="1" applyFill="1" applyAlignment="1" applyProtection="1">
      <alignment horizontal="center" vertical="center"/>
    </xf>
    <xf numFmtId="0" fontId="38" fillId="0" borderId="0" xfId="0" applyFont="1" applyAlignment="1" applyProtection="1">
      <alignment horizontal="justify" vertical="center"/>
    </xf>
    <xf numFmtId="2" fontId="38" fillId="0" borderId="0" xfId="0" applyNumberFormat="1" applyFont="1" applyAlignment="1" applyProtection="1">
      <alignment horizontal="center" vertical="center"/>
    </xf>
    <xf numFmtId="0" fontId="69" fillId="0" borderId="0" xfId="0" applyFont="1" applyAlignment="1" applyProtection="1">
      <alignment horizontal="justify" vertical="center"/>
    </xf>
    <xf numFmtId="0" fontId="69" fillId="0" borderId="0" xfId="0" applyFont="1" applyAlignment="1" applyProtection="1">
      <alignment vertical="center" wrapText="1"/>
    </xf>
    <xf numFmtId="0" fontId="69" fillId="0" borderId="0" xfId="0" applyFont="1" applyAlignment="1" applyProtection="1">
      <alignment vertical="center"/>
    </xf>
    <xf numFmtId="164" fontId="40" fillId="5" borderId="1" xfId="554" applyNumberFormat="1" applyFont="1" applyFill="1" applyBorder="1" applyAlignment="1" applyProtection="1">
      <alignment horizontal="center" vertical="center" wrapText="1"/>
    </xf>
    <xf numFmtId="164" fontId="40" fillId="5" borderId="1" xfId="554" applyNumberFormat="1" applyFont="1" applyFill="1" applyBorder="1" applyAlignment="1" applyProtection="1">
      <alignment horizontal="left" vertical="center" wrapText="1"/>
    </xf>
    <xf numFmtId="0" fontId="38" fillId="5" borderId="0" xfId="554" applyFont="1" applyFill="1" applyBorder="1" applyAlignment="1" applyProtection="1">
      <alignment horizontal="center" vertical="center"/>
    </xf>
    <xf numFmtId="39" fontId="40" fillId="0" borderId="0" xfId="1" applyFont="1" applyAlignment="1" applyProtection="1">
      <alignment horizontal="center" vertical="center"/>
    </xf>
    <xf numFmtId="0" fontId="39" fillId="0" borderId="0" xfId="0" applyFont="1" applyFill="1" applyBorder="1" applyProtection="1"/>
    <xf numFmtId="39" fontId="38" fillId="0" borderId="0" xfId="1" applyFont="1" applyAlignment="1" applyProtection="1">
      <alignment horizontal="center" vertical="center"/>
    </xf>
    <xf numFmtId="0" fontId="38" fillId="0" borderId="0" xfId="554" applyFont="1" applyBorder="1" applyAlignment="1" applyProtection="1">
      <alignment horizontal="center" vertical="center"/>
    </xf>
    <xf numFmtId="0" fontId="40" fillId="0" borderId="0" xfId="554" applyFont="1" applyBorder="1" applyProtection="1"/>
    <xf numFmtId="14" fontId="40" fillId="0" borderId="0" xfId="554" applyNumberFormat="1" applyFont="1" applyBorder="1" applyProtection="1"/>
    <xf numFmtId="4" fontId="40" fillId="0" borderId="2" xfId="554" applyNumberFormat="1" applyFont="1" applyFill="1" applyBorder="1" applyAlignment="1" applyProtection="1">
      <alignment horizontal="center" vertical="center" wrapText="1"/>
    </xf>
  </cellXfs>
  <cellStyles count="58339">
    <cellStyle name="0,0_x000d__x000a_NA_x000d__x000a_" xfId="301"/>
    <cellStyle name="20% - Énfasis1" xfId="58307" builtinId="30" customBuiltin="1"/>
    <cellStyle name="20% - Énfasis2" xfId="58311" builtinId="34" customBuiltin="1"/>
    <cellStyle name="20% - Énfasis3" xfId="58315" builtinId="38" customBuiltin="1"/>
    <cellStyle name="20% - Énfasis4" xfId="58319" builtinId="42" customBuiltin="1"/>
    <cellStyle name="20% - Énfasis5" xfId="58323" builtinId="46" customBuiltin="1"/>
    <cellStyle name="20% - Énfasis6" xfId="58327" builtinId="50" customBuiltin="1"/>
    <cellStyle name="40% - Énfasis1" xfId="58308" builtinId="31" customBuiltin="1"/>
    <cellStyle name="40% - Énfasis2" xfId="58312" builtinId="35" customBuiltin="1"/>
    <cellStyle name="40% - Énfasis3" xfId="58316" builtinId="39" customBuiltin="1"/>
    <cellStyle name="40% - Énfasis4" xfId="58320" builtinId="43" customBuiltin="1"/>
    <cellStyle name="40% - Énfasis5" xfId="58324" builtinId="47" customBuiltin="1"/>
    <cellStyle name="40% - Énfasis6" xfId="58328" builtinId="51" customBuiltin="1"/>
    <cellStyle name="60% - Énfasis1" xfId="58309" builtinId="32" customBuiltin="1"/>
    <cellStyle name="60% - Énfasis2" xfId="58313" builtinId="36" customBuiltin="1"/>
    <cellStyle name="60% - Énfasis3" xfId="58317" builtinId="40" customBuiltin="1"/>
    <cellStyle name="60% - Énfasis4" xfId="58321" builtinId="44" customBuiltin="1"/>
    <cellStyle name="60% - Énfasis5" xfId="58325" builtinId="48" customBuiltin="1"/>
    <cellStyle name="60% - Énfasis6" xfId="58329" builtinId="52" customBuiltin="1"/>
    <cellStyle name="Buena" xfId="58295" builtinId="26" customBuiltin="1"/>
    <cellStyle name="Cálculo" xfId="58300" builtinId="22" customBuiltin="1"/>
    <cellStyle name="Celda de comprobación" xfId="58302" builtinId="23" customBuiltin="1"/>
    <cellStyle name="Celda vinculada" xfId="58301" builtinId="24" customBuiltin="1"/>
    <cellStyle name="Comma 2" xfId="9"/>
    <cellStyle name="Comma 2 10" xfId="1070"/>
    <cellStyle name="Comma 2 10 2" xfId="2860"/>
    <cellStyle name="Comma 2 10 2 2" xfId="11653"/>
    <cellStyle name="Comma 2 10 2 2 2" xfId="18682"/>
    <cellStyle name="Comma 2 10 2 2 2 2" xfId="38152"/>
    <cellStyle name="Comma 2 10 2 2 2 3" xfId="57502"/>
    <cellStyle name="Comma 2 10 2 2 3" xfId="19457"/>
    <cellStyle name="Comma 2 10 2 2 4" xfId="31126"/>
    <cellStyle name="Comma 2 10 2 2 5" xfId="50476"/>
    <cellStyle name="Comma 2 10 2 3" xfId="15170"/>
    <cellStyle name="Comma 2 10 2 3 2" xfId="34640"/>
    <cellStyle name="Comma 2 10 2 3 3" xfId="53990"/>
    <cellStyle name="Comma 2 10 2 4" xfId="8134"/>
    <cellStyle name="Comma 2 10 2 4 2" xfId="27614"/>
    <cellStyle name="Comma 2 10 2 4 3" xfId="46964"/>
    <cellStyle name="Comma 2 10 2 5" xfId="22348"/>
    <cellStyle name="Comma 2 10 2 6" xfId="41698"/>
    <cellStyle name="Comma 2 10 3" xfId="4619"/>
    <cellStyle name="Comma 2 10 3 2" xfId="16933"/>
    <cellStyle name="Comma 2 10 3 2 2" xfId="19573"/>
    <cellStyle name="Comma 2 10 3 2 3" xfId="36403"/>
    <cellStyle name="Comma 2 10 3 2 4" xfId="55753"/>
    <cellStyle name="Comma 2 10 3 3" xfId="9904"/>
    <cellStyle name="Comma 2 10 3 3 2" xfId="29377"/>
    <cellStyle name="Comma 2 10 3 3 3" xfId="48727"/>
    <cellStyle name="Comma 2 10 3 4" xfId="24104"/>
    <cellStyle name="Comma 2 10 3 5" xfId="43454"/>
    <cellStyle name="Comma 2 10 4" xfId="13421"/>
    <cellStyle name="Comma 2 10 4 2" xfId="19486"/>
    <cellStyle name="Comma 2 10 4 3" xfId="32891"/>
    <cellStyle name="Comma 2 10 4 4" xfId="52241"/>
    <cellStyle name="Comma 2 10 5" xfId="6385"/>
    <cellStyle name="Comma 2 10 5 2" xfId="25865"/>
    <cellStyle name="Comma 2 10 5 3" xfId="45215"/>
    <cellStyle name="Comma 2 10 6" xfId="20591"/>
    <cellStyle name="Comma 2 10 7" xfId="39941"/>
    <cellStyle name="Comma 2 11" xfId="572"/>
    <cellStyle name="Comma 2 11 2" xfId="2362"/>
    <cellStyle name="Comma 2 11 2 2" xfId="11155"/>
    <cellStyle name="Comma 2 11 2 2 2" xfId="18184"/>
    <cellStyle name="Comma 2 11 2 2 2 2" xfId="37654"/>
    <cellStyle name="Comma 2 11 2 2 2 3" xfId="57004"/>
    <cellStyle name="Comma 2 11 2 2 3" xfId="30628"/>
    <cellStyle name="Comma 2 11 2 2 4" xfId="49978"/>
    <cellStyle name="Comma 2 11 2 3" xfId="14672"/>
    <cellStyle name="Comma 2 11 2 3 2" xfId="34142"/>
    <cellStyle name="Comma 2 11 2 3 3" xfId="53492"/>
    <cellStyle name="Comma 2 11 2 4" xfId="7636"/>
    <cellStyle name="Comma 2 11 2 4 2" xfId="27116"/>
    <cellStyle name="Comma 2 11 2 4 3" xfId="46466"/>
    <cellStyle name="Comma 2 11 2 5" xfId="21850"/>
    <cellStyle name="Comma 2 11 2 6" xfId="41200"/>
    <cellStyle name="Comma 2 11 3" xfId="4121"/>
    <cellStyle name="Comma 2 11 3 2" xfId="16435"/>
    <cellStyle name="Comma 2 11 3 2 2" xfId="35905"/>
    <cellStyle name="Comma 2 11 3 2 3" xfId="55255"/>
    <cellStyle name="Comma 2 11 3 3" xfId="9406"/>
    <cellStyle name="Comma 2 11 3 3 2" xfId="28879"/>
    <cellStyle name="Comma 2 11 3 3 3" xfId="48229"/>
    <cellStyle name="Comma 2 11 3 4" xfId="23606"/>
    <cellStyle name="Comma 2 11 3 5" xfId="42956"/>
    <cellStyle name="Comma 2 11 4" xfId="12923"/>
    <cellStyle name="Comma 2 11 4 2" xfId="32393"/>
    <cellStyle name="Comma 2 11 4 3" xfId="51743"/>
    <cellStyle name="Comma 2 11 5" xfId="5887"/>
    <cellStyle name="Comma 2 11 5 2" xfId="25367"/>
    <cellStyle name="Comma 2 11 5 3" xfId="44717"/>
    <cellStyle name="Comma 2 11 6" xfId="20093"/>
    <cellStyle name="Comma 2 11 7" xfId="39443"/>
    <cellStyle name="Comma 2 12" xfId="1574"/>
    <cellStyle name="Comma 2 12 2" xfId="3359"/>
    <cellStyle name="Comma 2 12 2 2" xfId="12152"/>
    <cellStyle name="Comma 2 12 2 2 2" xfId="19181"/>
    <cellStyle name="Comma 2 12 2 2 2 2" xfId="38651"/>
    <cellStyle name="Comma 2 12 2 2 2 3" xfId="58001"/>
    <cellStyle name="Comma 2 12 2 2 3" xfId="31625"/>
    <cellStyle name="Comma 2 12 2 2 4" xfId="50975"/>
    <cellStyle name="Comma 2 12 2 3" xfId="15669"/>
    <cellStyle name="Comma 2 12 2 3 2" xfId="35139"/>
    <cellStyle name="Comma 2 12 2 3 3" xfId="54489"/>
    <cellStyle name="Comma 2 12 2 4" xfId="8633"/>
    <cellStyle name="Comma 2 12 2 4 2" xfId="28113"/>
    <cellStyle name="Comma 2 12 2 4 3" xfId="47463"/>
    <cellStyle name="Comma 2 12 2 5" xfId="22847"/>
    <cellStyle name="Comma 2 12 2 6" xfId="42197"/>
    <cellStyle name="Comma 2 12 3" xfId="5118"/>
    <cellStyle name="Comma 2 12 3 2" xfId="17432"/>
    <cellStyle name="Comma 2 12 3 2 2" xfId="36902"/>
    <cellStyle name="Comma 2 12 3 2 3" xfId="56252"/>
    <cellStyle name="Comma 2 12 3 3" xfId="10403"/>
    <cellStyle name="Comma 2 12 3 3 2" xfId="29876"/>
    <cellStyle name="Comma 2 12 3 3 3" xfId="49226"/>
    <cellStyle name="Comma 2 12 3 4" xfId="24603"/>
    <cellStyle name="Comma 2 12 3 5" xfId="43953"/>
    <cellStyle name="Comma 2 12 4" xfId="13920"/>
    <cellStyle name="Comma 2 12 4 2" xfId="33390"/>
    <cellStyle name="Comma 2 12 4 3" xfId="52740"/>
    <cellStyle name="Comma 2 12 5" xfId="6884"/>
    <cellStyle name="Comma 2 12 5 2" xfId="26364"/>
    <cellStyle name="Comma 2 12 5 3" xfId="45714"/>
    <cellStyle name="Comma 2 12 6" xfId="21090"/>
    <cellStyle name="Comma 2 12 7" xfId="40440"/>
    <cellStyle name="Comma 2 13" xfId="1840"/>
    <cellStyle name="Comma 2 13 2" xfId="10654"/>
    <cellStyle name="Comma 2 13 2 2" xfId="17683"/>
    <cellStyle name="Comma 2 13 2 2 2" xfId="37153"/>
    <cellStyle name="Comma 2 13 2 2 3" xfId="56503"/>
    <cellStyle name="Comma 2 13 2 3" xfId="30127"/>
    <cellStyle name="Comma 2 13 2 4" xfId="49477"/>
    <cellStyle name="Comma 2 13 3" xfId="14171"/>
    <cellStyle name="Comma 2 13 3 2" xfId="33641"/>
    <cellStyle name="Comma 2 13 3 3" xfId="52991"/>
    <cellStyle name="Comma 2 13 4" xfId="7135"/>
    <cellStyle name="Comma 2 13 4 2" xfId="26615"/>
    <cellStyle name="Comma 2 13 4 3" xfId="45965"/>
    <cellStyle name="Comma 2 13 5" xfId="21347"/>
    <cellStyle name="Comma 2 13 6" xfId="40697"/>
    <cellStyle name="Comma 2 14" xfId="3618"/>
    <cellStyle name="Comma 2 14 2" xfId="15932"/>
    <cellStyle name="Comma 2 14 2 2" xfId="35402"/>
    <cellStyle name="Comma 2 14 2 3" xfId="54752"/>
    <cellStyle name="Comma 2 14 3" xfId="8903"/>
    <cellStyle name="Comma 2 14 3 2" xfId="28376"/>
    <cellStyle name="Comma 2 14 3 3" xfId="47726"/>
    <cellStyle name="Comma 2 14 4" xfId="23103"/>
    <cellStyle name="Comma 2 14 5" xfId="42453"/>
    <cellStyle name="Comma 2 15" xfId="12420"/>
    <cellStyle name="Comma 2 15 2" xfId="31890"/>
    <cellStyle name="Comma 2 15 3" xfId="51240"/>
    <cellStyle name="Comma 2 16" xfId="5382"/>
    <cellStyle name="Comma 2 16 2" xfId="24864"/>
    <cellStyle name="Comma 2 16 3" xfId="44214"/>
    <cellStyle name="Comma 2 17" xfId="19590"/>
    <cellStyle name="Comma 2 18" xfId="38940"/>
    <cellStyle name="Comma 2 2" xfId="30"/>
    <cellStyle name="Comma 2 2 10" xfId="1582"/>
    <cellStyle name="Comma 2 2 10 2" xfId="3367"/>
    <cellStyle name="Comma 2 2 10 2 2" xfId="12160"/>
    <cellStyle name="Comma 2 2 10 2 2 2" xfId="19189"/>
    <cellStyle name="Comma 2 2 10 2 2 2 2" xfId="38659"/>
    <cellStyle name="Comma 2 2 10 2 2 2 3" xfId="58009"/>
    <cellStyle name="Comma 2 2 10 2 2 3" xfId="31633"/>
    <cellStyle name="Comma 2 2 10 2 2 4" xfId="50983"/>
    <cellStyle name="Comma 2 2 10 2 3" xfId="15677"/>
    <cellStyle name="Comma 2 2 10 2 3 2" xfId="35147"/>
    <cellStyle name="Comma 2 2 10 2 3 3" xfId="54497"/>
    <cellStyle name="Comma 2 2 10 2 4" xfId="8641"/>
    <cellStyle name="Comma 2 2 10 2 4 2" xfId="28121"/>
    <cellStyle name="Comma 2 2 10 2 4 3" xfId="47471"/>
    <cellStyle name="Comma 2 2 10 2 5" xfId="22855"/>
    <cellStyle name="Comma 2 2 10 2 6" xfId="42205"/>
    <cellStyle name="Comma 2 2 10 3" xfId="5126"/>
    <cellStyle name="Comma 2 2 10 3 2" xfId="17440"/>
    <cellStyle name="Comma 2 2 10 3 2 2" xfId="36910"/>
    <cellStyle name="Comma 2 2 10 3 2 3" xfId="56260"/>
    <cellStyle name="Comma 2 2 10 3 3" xfId="10411"/>
    <cellStyle name="Comma 2 2 10 3 3 2" xfId="29884"/>
    <cellStyle name="Comma 2 2 10 3 3 3" xfId="49234"/>
    <cellStyle name="Comma 2 2 10 3 4" xfId="24611"/>
    <cellStyle name="Comma 2 2 10 3 5" xfId="43961"/>
    <cellStyle name="Comma 2 2 10 4" xfId="13928"/>
    <cellStyle name="Comma 2 2 10 4 2" xfId="33398"/>
    <cellStyle name="Comma 2 2 10 4 3" xfId="52748"/>
    <cellStyle name="Comma 2 2 10 5" xfId="6892"/>
    <cellStyle name="Comma 2 2 10 5 2" xfId="26372"/>
    <cellStyle name="Comma 2 2 10 5 3" xfId="45722"/>
    <cellStyle name="Comma 2 2 10 6" xfId="21098"/>
    <cellStyle name="Comma 2 2 10 7" xfId="40448"/>
    <cellStyle name="Comma 2 2 11" xfId="1851"/>
    <cellStyle name="Comma 2 2 11 2" xfId="10660"/>
    <cellStyle name="Comma 2 2 11 2 2" xfId="17689"/>
    <cellStyle name="Comma 2 2 11 2 2 2" xfId="37159"/>
    <cellStyle name="Comma 2 2 11 2 2 3" xfId="56509"/>
    <cellStyle name="Comma 2 2 11 2 3" xfId="30133"/>
    <cellStyle name="Comma 2 2 11 2 4" xfId="49483"/>
    <cellStyle name="Comma 2 2 11 3" xfId="14177"/>
    <cellStyle name="Comma 2 2 11 3 2" xfId="33647"/>
    <cellStyle name="Comma 2 2 11 3 3" xfId="52997"/>
    <cellStyle name="Comma 2 2 11 4" xfId="7141"/>
    <cellStyle name="Comma 2 2 11 4 2" xfId="26621"/>
    <cellStyle name="Comma 2 2 11 4 3" xfId="45971"/>
    <cellStyle name="Comma 2 2 11 5" xfId="21354"/>
    <cellStyle name="Comma 2 2 11 6" xfId="40704"/>
    <cellStyle name="Comma 2 2 12" xfId="3625"/>
    <cellStyle name="Comma 2 2 12 2" xfId="15939"/>
    <cellStyle name="Comma 2 2 12 2 2" xfId="35409"/>
    <cellStyle name="Comma 2 2 12 2 3" xfId="54759"/>
    <cellStyle name="Comma 2 2 12 3" xfId="8910"/>
    <cellStyle name="Comma 2 2 12 3 2" xfId="28383"/>
    <cellStyle name="Comma 2 2 12 3 3" xfId="47733"/>
    <cellStyle name="Comma 2 2 12 4" xfId="23110"/>
    <cellStyle name="Comma 2 2 12 5" xfId="42460"/>
    <cellStyle name="Comma 2 2 13" xfId="12427"/>
    <cellStyle name="Comma 2 2 13 2" xfId="31897"/>
    <cellStyle name="Comma 2 2 13 3" xfId="51247"/>
    <cellStyle name="Comma 2 2 14" xfId="5389"/>
    <cellStyle name="Comma 2 2 14 2" xfId="24871"/>
    <cellStyle name="Comma 2 2 14 3" xfId="44221"/>
    <cellStyle name="Comma 2 2 15" xfId="19597"/>
    <cellStyle name="Comma 2 2 16" xfId="38947"/>
    <cellStyle name="Comma 2 2 2" xfId="48"/>
    <cellStyle name="Comma 2 2 2 10" xfId="1865"/>
    <cellStyle name="Comma 2 2 2 10 2" xfId="10674"/>
    <cellStyle name="Comma 2 2 2 10 2 2" xfId="17703"/>
    <cellStyle name="Comma 2 2 2 10 2 2 2" xfId="37173"/>
    <cellStyle name="Comma 2 2 2 10 2 2 3" xfId="56523"/>
    <cellStyle name="Comma 2 2 2 10 2 3" xfId="30147"/>
    <cellStyle name="Comma 2 2 2 10 2 4" xfId="49497"/>
    <cellStyle name="Comma 2 2 2 10 3" xfId="14191"/>
    <cellStyle name="Comma 2 2 2 10 3 2" xfId="33661"/>
    <cellStyle name="Comma 2 2 2 10 3 3" xfId="53011"/>
    <cellStyle name="Comma 2 2 2 10 4" xfId="7155"/>
    <cellStyle name="Comma 2 2 2 10 4 2" xfId="26635"/>
    <cellStyle name="Comma 2 2 2 10 4 3" xfId="45985"/>
    <cellStyle name="Comma 2 2 2 10 5" xfId="21368"/>
    <cellStyle name="Comma 2 2 2 10 6" xfId="40718"/>
    <cellStyle name="Comma 2 2 2 11" xfId="3639"/>
    <cellStyle name="Comma 2 2 2 11 2" xfId="15953"/>
    <cellStyle name="Comma 2 2 2 11 2 2" xfId="35423"/>
    <cellStyle name="Comma 2 2 2 11 2 3" xfId="54773"/>
    <cellStyle name="Comma 2 2 2 11 3" xfId="8924"/>
    <cellStyle name="Comma 2 2 2 11 3 2" xfId="28397"/>
    <cellStyle name="Comma 2 2 2 11 3 3" xfId="47747"/>
    <cellStyle name="Comma 2 2 2 11 4" xfId="23124"/>
    <cellStyle name="Comma 2 2 2 11 5" xfId="42474"/>
    <cellStyle name="Comma 2 2 2 12" xfId="12441"/>
    <cellStyle name="Comma 2 2 2 12 2" xfId="31911"/>
    <cellStyle name="Comma 2 2 2 12 3" xfId="51261"/>
    <cellStyle name="Comma 2 2 2 13" xfId="5403"/>
    <cellStyle name="Comma 2 2 2 13 2" xfId="24885"/>
    <cellStyle name="Comma 2 2 2 13 3" xfId="44235"/>
    <cellStyle name="Comma 2 2 2 14" xfId="19611"/>
    <cellStyle name="Comma 2 2 2 15" xfId="38961"/>
    <cellStyle name="Comma 2 2 2 2" xfId="138"/>
    <cellStyle name="Comma 2 2 2 2 10" xfId="12505"/>
    <cellStyle name="Comma 2 2 2 2 10 2" xfId="31975"/>
    <cellStyle name="Comma 2 2 2 2 10 3" xfId="51325"/>
    <cellStyle name="Comma 2 2 2 2 11" xfId="5468"/>
    <cellStyle name="Comma 2 2 2 2 11 2" xfId="24949"/>
    <cellStyle name="Comma 2 2 2 2 11 3" xfId="44299"/>
    <cellStyle name="Comma 2 2 2 2 12" xfId="19675"/>
    <cellStyle name="Comma 2 2 2 2 13" xfId="39025"/>
    <cellStyle name="Comma 2 2 2 2 2" xfId="294"/>
    <cellStyle name="Comma 2 2 2 2 2 10" xfId="19831"/>
    <cellStyle name="Comma 2 2 2 2 2 11" xfId="39181"/>
    <cellStyle name="Comma 2 2 2 2 2 2" xfId="549"/>
    <cellStyle name="Comma 2 2 2 2 2 2 2" xfId="1560"/>
    <cellStyle name="Comma 2 2 2 2 2 2 2 2" xfId="3350"/>
    <cellStyle name="Comma 2 2 2 2 2 2 2 2 2" xfId="12143"/>
    <cellStyle name="Comma 2 2 2 2 2 2 2 2 2 2" xfId="19172"/>
    <cellStyle name="Comma 2 2 2 2 2 2 2 2 2 2 2" xfId="38642"/>
    <cellStyle name="Comma 2 2 2 2 2 2 2 2 2 2 3" xfId="57992"/>
    <cellStyle name="Comma 2 2 2 2 2 2 2 2 2 3" xfId="31616"/>
    <cellStyle name="Comma 2 2 2 2 2 2 2 2 2 4" xfId="50966"/>
    <cellStyle name="Comma 2 2 2 2 2 2 2 2 3" xfId="15660"/>
    <cellStyle name="Comma 2 2 2 2 2 2 2 2 3 2" xfId="35130"/>
    <cellStyle name="Comma 2 2 2 2 2 2 2 2 3 3" xfId="54480"/>
    <cellStyle name="Comma 2 2 2 2 2 2 2 2 4" xfId="8624"/>
    <cellStyle name="Comma 2 2 2 2 2 2 2 2 4 2" xfId="28104"/>
    <cellStyle name="Comma 2 2 2 2 2 2 2 2 4 3" xfId="47454"/>
    <cellStyle name="Comma 2 2 2 2 2 2 2 2 5" xfId="22838"/>
    <cellStyle name="Comma 2 2 2 2 2 2 2 2 6" xfId="42188"/>
    <cellStyle name="Comma 2 2 2 2 2 2 2 3" xfId="5109"/>
    <cellStyle name="Comma 2 2 2 2 2 2 2 3 2" xfId="17423"/>
    <cellStyle name="Comma 2 2 2 2 2 2 2 3 2 2" xfId="36893"/>
    <cellStyle name="Comma 2 2 2 2 2 2 2 3 2 3" xfId="56243"/>
    <cellStyle name="Comma 2 2 2 2 2 2 2 3 3" xfId="10394"/>
    <cellStyle name="Comma 2 2 2 2 2 2 2 3 3 2" xfId="29867"/>
    <cellStyle name="Comma 2 2 2 2 2 2 2 3 3 3" xfId="49217"/>
    <cellStyle name="Comma 2 2 2 2 2 2 2 3 4" xfId="24594"/>
    <cellStyle name="Comma 2 2 2 2 2 2 2 3 5" xfId="43944"/>
    <cellStyle name="Comma 2 2 2 2 2 2 2 4" xfId="13911"/>
    <cellStyle name="Comma 2 2 2 2 2 2 2 4 2" xfId="33381"/>
    <cellStyle name="Comma 2 2 2 2 2 2 2 4 3" xfId="52731"/>
    <cellStyle name="Comma 2 2 2 2 2 2 2 5" xfId="6875"/>
    <cellStyle name="Comma 2 2 2 2 2 2 2 5 2" xfId="26355"/>
    <cellStyle name="Comma 2 2 2 2 2 2 2 5 3" xfId="45705"/>
    <cellStyle name="Comma 2 2 2 2 2 2 2 6" xfId="21081"/>
    <cellStyle name="Comma 2 2 2 2 2 2 2 7" xfId="40431"/>
    <cellStyle name="Comma 2 2 2 2 2 2 3" xfId="1062"/>
    <cellStyle name="Comma 2 2 2 2 2 2 3 2" xfId="2852"/>
    <cellStyle name="Comma 2 2 2 2 2 2 3 2 2" xfId="11645"/>
    <cellStyle name="Comma 2 2 2 2 2 2 3 2 2 2" xfId="18674"/>
    <cellStyle name="Comma 2 2 2 2 2 2 3 2 2 2 2" xfId="38144"/>
    <cellStyle name="Comma 2 2 2 2 2 2 3 2 2 2 3" xfId="57494"/>
    <cellStyle name="Comma 2 2 2 2 2 2 3 2 2 3" xfId="31118"/>
    <cellStyle name="Comma 2 2 2 2 2 2 3 2 2 4" xfId="50468"/>
    <cellStyle name="Comma 2 2 2 2 2 2 3 2 3" xfId="15162"/>
    <cellStyle name="Comma 2 2 2 2 2 2 3 2 3 2" xfId="34632"/>
    <cellStyle name="Comma 2 2 2 2 2 2 3 2 3 3" xfId="53982"/>
    <cellStyle name="Comma 2 2 2 2 2 2 3 2 4" xfId="8126"/>
    <cellStyle name="Comma 2 2 2 2 2 2 3 2 4 2" xfId="27606"/>
    <cellStyle name="Comma 2 2 2 2 2 2 3 2 4 3" xfId="46956"/>
    <cellStyle name="Comma 2 2 2 2 2 2 3 2 5" xfId="22340"/>
    <cellStyle name="Comma 2 2 2 2 2 2 3 2 6" xfId="41690"/>
    <cellStyle name="Comma 2 2 2 2 2 2 3 3" xfId="4611"/>
    <cellStyle name="Comma 2 2 2 2 2 2 3 3 2" xfId="16925"/>
    <cellStyle name="Comma 2 2 2 2 2 2 3 3 2 2" xfId="36395"/>
    <cellStyle name="Comma 2 2 2 2 2 2 3 3 2 3" xfId="55745"/>
    <cellStyle name="Comma 2 2 2 2 2 2 3 3 3" xfId="9896"/>
    <cellStyle name="Comma 2 2 2 2 2 2 3 3 3 2" xfId="29369"/>
    <cellStyle name="Comma 2 2 2 2 2 2 3 3 3 3" xfId="48719"/>
    <cellStyle name="Comma 2 2 2 2 2 2 3 3 4" xfId="24096"/>
    <cellStyle name="Comma 2 2 2 2 2 2 3 3 5" xfId="43446"/>
    <cellStyle name="Comma 2 2 2 2 2 2 3 4" xfId="13413"/>
    <cellStyle name="Comma 2 2 2 2 2 2 3 4 2" xfId="32883"/>
    <cellStyle name="Comma 2 2 2 2 2 2 3 4 3" xfId="52233"/>
    <cellStyle name="Comma 2 2 2 2 2 2 3 5" xfId="6377"/>
    <cellStyle name="Comma 2 2 2 2 2 2 3 5 2" xfId="25857"/>
    <cellStyle name="Comma 2 2 2 2 2 2 3 5 3" xfId="45207"/>
    <cellStyle name="Comma 2 2 2 2 2 2 3 6" xfId="20583"/>
    <cellStyle name="Comma 2 2 2 2 2 2 3 7" xfId="39933"/>
    <cellStyle name="Comma 2 2 2 2 2 2 4" xfId="2344"/>
    <cellStyle name="Comma 2 2 2 2 2 2 4 2" xfId="11142"/>
    <cellStyle name="Comma 2 2 2 2 2 2 4 2 2" xfId="18171"/>
    <cellStyle name="Comma 2 2 2 2 2 2 4 2 2 2" xfId="37641"/>
    <cellStyle name="Comma 2 2 2 2 2 2 4 2 2 3" xfId="56991"/>
    <cellStyle name="Comma 2 2 2 2 2 2 4 2 3" xfId="30615"/>
    <cellStyle name="Comma 2 2 2 2 2 2 4 2 4" xfId="49965"/>
    <cellStyle name="Comma 2 2 2 2 2 2 4 3" xfId="14659"/>
    <cellStyle name="Comma 2 2 2 2 2 2 4 3 2" xfId="34129"/>
    <cellStyle name="Comma 2 2 2 2 2 2 4 3 3" xfId="53479"/>
    <cellStyle name="Comma 2 2 2 2 2 2 4 4" xfId="7623"/>
    <cellStyle name="Comma 2 2 2 2 2 2 4 4 2" xfId="27103"/>
    <cellStyle name="Comma 2 2 2 2 2 2 4 4 3" xfId="46453"/>
    <cellStyle name="Comma 2 2 2 2 2 2 4 5" xfId="21837"/>
    <cellStyle name="Comma 2 2 2 2 2 2 4 6" xfId="41187"/>
    <cellStyle name="Comma 2 2 2 2 2 2 5" xfId="4108"/>
    <cellStyle name="Comma 2 2 2 2 2 2 5 2" xfId="16422"/>
    <cellStyle name="Comma 2 2 2 2 2 2 5 2 2" xfId="35892"/>
    <cellStyle name="Comma 2 2 2 2 2 2 5 2 3" xfId="55242"/>
    <cellStyle name="Comma 2 2 2 2 2 2 5 3" xfId="9393"/>
    <cellStyle name="Comma 2 2 2 2 2 2 5 3 2" xfId="28866"/>
    <cellStyle name="Comma 2 2 2 2 2 2 5 3 3" xfId="48216"/>
    <cellStyle name="Comma 2 2 2 2 2 2 5 4" xfId="23593"/>
    <cellStyle name="Comma 2 2 2 2 2 2 5 5" xfId="42943"/>
    <cellStyle name="Comma 2 2 2 2 2 2 6" xfId="12910"/>
    <cellStyle name="Comma 2 2 2 2 2 2 6 2" xfId="32380"/>
    <cellStyle name="Comma 2 2 2 2 2 2 6 3" xfId="51730"/>
    <cellStyle name="Comma 2 2 2 2 2 2 7" xfId="5874"/>
    <cellStyle name="Comma 2 2 2 2 2 2 7 2" xfId="25354"/>
    <cellStyle name="Comma 2 2 2 2 2 2 7 3" xfId="44704"/>
    <cellStyle name="Comma 2 2 2 2 2 2 8" xfId="20080"/>
    <cellStyle name="Comma 2 2 2 2 2 2 9" xfId="39430"/>
    <cellStyle name="Comma 2 2 2 2 2 3" xfId="1311"/>
    <cellStyle name="Comma 2 2 2 2 2 3 2" xfId="3101"/>
    <cellStyle name="Comma 2 2 2 2 2 3 2 2" xfId="11894"/>
    <cellStyle name="Comma 2 2 2 2 2 3 2 2 2" xfId="18923"/>
    <cellStyle name="Comma 2 2 2 2 2 3 2 2 2 2" xfId="38393"/>
    <cellStyle name="Comma 2 2 2 2 2 3 2 2 2 3" xfId="57743"/>
    <cellStyle name="Comma 2 2 2 2 2 3 2 2 3" xfId="31367"/>
    <cellStyle name="Comma 2 2 2 2 2 3 2 2 4" xfId="50717"/>
    <cellStyle name="Comma 2 2 2 2 2 3 2 3" xfId="15411"/>
    <cellStyle name="Comma 2 2 2 2 2 3 2 3 2" xfId="34881"/>
    <cellStyle name="Comma 2 2 2 2 2 3 2 3 3" xfId="54231"/>
    <cellStyle name="Comma 2 2 2 2 2 3 2 4" xfId="8375"/>
    <cellStyle name="Comma 2 2 2 2 2 3 2 4 2" xfId="27855"/>
    <cellStyle name="Comma 2 2 2 2 2 3 2 4 3" xfId="47205"/>
    <cellStyle name="Comma 2 2 2 2 2 3 2 5" xfId="22589"/>
    <cellStyle name="Comma 2 2 2 2 2 3 2 6" xfId="41939"/>
    <cellStyle name="Comma 2 2 2 2 2 3 3" xfId="4860"/>
    <cellStyle name="Comma 2 2 2 2 2 3 3 2" xfId="17174"/>
    <cellStyle name="Comma 2 2 2 2 2 3 3 2 2" xfId="36644"/>
    <cellStyle name="Comma 2 2 2 2 2 3 3 2 3" xfId="55994"/>
    <cellStyle name="Comma 2 2 2 2 2 3 3 3" xfId="10145"/>
    <cellStyle name="Comma 2 2 2 2 2 3 3 3 2" xfId="29618"/>
    <cellStyle name="Comma 2 2 2 2 2 3 3 3 3" xfId="48968"/>
    <cellStyle name="Comma 2 2 2 2 2 3 3 4" xfId="24345"/>
    <cellStyle name="Comma 2 2 2 2 2 3 3 5" xfId="43695"/>
    <cellStyle name="Comma 2 2 2 2 2 3 4" xfId="13662"/>
    <cellStyle name="Comma 2 2 2 2 2 3 4 2" xfId="33132"/>
    <cellStyle name="Comma 2 2 2 2 2 3 4 3" xfId="52482"/>
    <cellStyle name="Comma 2 2 2 2 2 3 5" xfId="6626"/>
    <cellStyle name="Comma 2 2 2 2 2 3 5 2" xfId="26106"/>
    <cellStyle name="Comma 2 2 2 2 2 3 5 3" xfId="45456"/>
    <cellStyle name="Comma 2 2 2 2 2 3 6" xfId="20832"/>
    <cellStyle name="Comma 2 2 2 2 2 3 7" xfId="40182"/>
    <cellStyle name="Comma 2 2 2 2 2 4" xfId="813"/>
    <cellStyle name="Comma 2 2 2 2 2 4 2" xfId="2603"/>
    <cellStyle name="Comma 2 2 2 2 2 4 2 2" xfId="11396"/>
    <cellStyle name="Comma 2 2 2 2 2 4 2 2 2" xfId="18425"/>
    <cellStyle name="Comma 2 2 2 2 2 4 2 2 2 2" xfId="37895"/>
    <cellStyle name="Comma 2 2 2 2 2 4 2 2 2 3" xfId="57245"/>
    <cellStyle name="Comma 2 2 2 2 2 4 2 2 3" xfId="30869"/>
    <cellStyle name="Comma 2 2 2 2 2 4 2 2 4" xfId="50219"/>
    <cellStyle name="Comma 2 2 2 2 2 4 2 3" xfId="14913"/>
    <cellStyle name="Comma 2 2 2 2 2 4 2 3 2" xfId="34383"/>
    <cellStyle name="Comma 2 2 2 2 2 4 2 3 3" xfId="53733"/>
    <cellStyle name="Comma 2 2 2 2 2 4 2 4" xfId="7877"/>
    <cellStyle name="Comma 2 2 2 2 2 4 2 4 2" xfId="27357"/>
    <cellStyle name="Comma 2 2 2 2 2 4 2 4 3" xfId="46707"/>
    <cellStyle name="Comma 2 2 2 2 2 4 2 5" xfId="22091"/>
    <cellStyle name="Comma 2 2 2 2 2 4 2 6" xfId="41441"/>
    <cellStyle name="Comma 2 2 2 2 2 4 3" xfId="4362"/>
    <cellStyle name="Comma 2 2 2 2 2 4 3 2" xfId="16676"/>
    <cellStyle name="Comma 2 2 2 2 2 4 3 2 2" xfId="36146"/>
    <cellStyle name="Comma 2 2 2 2 2 4 3 2 3" xfId="55496"/>
    <cellStyle name="Comma 2 2 2 2 2 4 3 3" xfId="9647"/>
    <cellStyle name="Comma 2 2 2 2 2 4 3 3 2" xfId="29120"/>
    <cellStyle name="Comma 2 2 2 2 2 4 3 3 3" xfId="48470"/>
    <cellStyle name="Comma 2 2 2 2 2 4 3 4" xfId="23847"/>
    <cellStyle name="Comma 2 2 2 2 2 4 3 5" xfId="43197"/>
    <cellStyle name="Comma 2 2 2 2 2 4 4" xfId="13164"/>
    <cellStyle name="Comma 2 2 2 2 2 4 4 2" xfId="32634"/>
    <cellStyle name="Comma 2 2 2 2 2 4 4 3" xfId="51984"/>
    <cellStyle name="Comma 2 2 2 2 2 4 5" xfId="6128"/>
    <cellStyle name="Comma 2 2 2 2 2 4 5 2" xfId="25608"/>
    <cellStyle name="Comma 2 2 2 2 2 4 5 3" xfId="44958"/>
    <cellStyle name="Comma 2 2 2 2 2 4 6" xfId="20334"/>
    <cellStyle name="Comma 2 2 2 2 2 4 7" xfId="39684"/>
    <cellStyle name="Comma 2 2 2 2 2 5" xfId="1816"/>
    <cellStyle name="Comma 2 2 2 2 2 5 2" xfId="3601"/>
    <cellStyle name="Comma 2 2 2 2 2 5 2 2" xfId="12394"/>
    <cellStyle name="Comma 2 2 2 2 2 5 2 2 2" xfId="19423"/>
    <cellStyle name="Comma 2 2 2 2 2 5 2 2 2 2" xfId="38893"/>
    <cellStyle name="Comma 2 2 2 2 2 5 2 2 2 3" xfId="58243"/>
    <cellStyle name="Comma 2 2 2 2 2 5 2 2 3" xfId="31867"/>
    <cellStyle name="Comma 2 2 2 2 2 5 2 2 4" xfId="51217"/>
    <cellStyle name="Comma 2 2 2 2 2 5 2 3" xfId="15911"/>
    <cellStyle name="Comma 2 2 2 2 2 5 2 3 2" xfId="35381"/>
    <cellStyle name="Comma 2 2 2 2 2 5 2 3 3" xfId="54731"/>
    <cellStyle name="Comma 2 2 2 2 2 5 2 4" xfId="8875"/>
    <cellStyle name="Comma 2 2 2 2 2 5 2 4 2" xfId="28355"/>
    <cellStyle name="Comma 2 2 2 2 2 5 2 4 3" xfId="47705"/>
    <cellStyle name="Comma 2 2 2 2 2 5 2 5" xfId="23089"/>
    <cellStyle name="Comma 2 2 2 2 2 5 2 6" xfId="42439"/>
    <cellStyle name="Comma 2 2 2 2 2 5 3" xfId="5360"/>
    <cellStyle name="Comma 2 2 2 2 2 5 3 2" xfId="17674"/>
    <cellStyle name="Comma 2 2 2 2 2 5 3 2 2" xfId="37144"/>
    <cellStyle name="Comma 2 2 2 2 2 5 3 2 3" xfId="56494"/>
    <cellStyle name="Comma 2 2 2 2 2 5 3 3" xfId="10645"/>
    <cellStyle name="Comma 2 2 2 2 2 5 3 3 2" xfId="30118"/>
    <cellStyle name="Comma 2 2 2 2 2 5 3 3 3" xfId="49468"/>
    <cellStyle name="Comma 2 2 2 2 2 5 3 4" xfId="24845"/>
    <cellStyle name="Comma 2 2 2 2 2 5 3 5" xfId="44195"/>
    <cellStyle name="Comma 2 2 2 2 2 5 4" xfId="14162"/>
    <cellStyle name="Comma 2 2 2 2 2 5 4 2" xfId="33632"/>
    <cellStyle name="Comma 2 2 2 2 2 5 4 3" xfId="52982"/>
    <cellStyle name="Comma 2 2 2 2 2 5 5" xfId="7126"/>
    <cellStyle name="Comma 2 2 2 2 2 5 5 2" xfId="26606"/>
    <cellStyle name="Comma 2 2 2 2 2 5 5 3" xfId="45956"/>
    <cellStyle name="Comma 2 2 2 2 2 5 6" xfId="21332"/>
    <cellStyle name="Comma 2 2 2 2 2 5 7" xfId="40682"/>
    <cellStyle name="Comma 2 2 2 2 2 6" xfId="2093"/>
    <cellStyle name="Comma 2 2 2 2 2 6 2" xfId="10893"/>
    <cellStyle name="Comma 2 2 2 2 2 6 2 2" xfId="17922"/>
    <cellStyle name="Comma 2 2 2 2 2 6 2 2 2" xfId="37392"/>
    <cellStyle name="Comma 2 2 2 2 2 6 2 2 3" xfId="56742"/>
    <cellStyle name="Comma 2 2 2 2 2 6 2 3" xfId="30366"/>
    <cellStyle name="Comma 2 2 2 2 2 6 2 4" xfId="49716"/>
    <cellStyle name="Comma 2 2 2 2 2 6 3" xfId="14410"/>
    <cellStyle name="Comma 2 2 2 2 2 6 3 2" xfId="33880"/>
    <cellStyle name="Comma 2 2 2 2 2 6 3 3" xfId="53230"/>
    <cellStyle name="Comma 2 2 2 2 2 6 4" xfId="7374"/>
    <cellStyle name="Comma 2 2 2 2 2 6 4 2" xfId="26854"/>
    <cellStyle name="Comma 2 2 2 2 2 6 4 3" xfId="46204"/>
    <cellStyle name="Comma 2 2 2 2 2 6 5" xfId="21588"/>
    <cellStyle name="Comma 2 2 2 2 2 6 6" xfId="40938"/>
    <cellStyle name="Comma 2 2 2 2 2 7" xfId="3859"/>
    <cellStyle name="Comma 2 2 2 2 2 7 2" xfId="16173"/>
    <cellStyle name="Comma 2 2 2 2 2 7 2 2" xfId="35643"/>
    <cellStyle name="Comma 2 2 2 2 2 7 2 3" xfId="54993"/>
    <cellStyle name="Comma 2 2 2 2 2 7 3" xfId="9144"/>
    <cellStyle name="Comma 2 2 2 2 2 7 3 2" xfId="28617"/>
    <cellStyle name="Comma 2 2 2 2 2 7 3 3" xfId="47967"/>
    <cellStyle name="Comma 2 2 2 2 2 7 4" xfId="23344"/>
    <cellStyle name="Comma 2 2 2 2 2 7 5" xfId="42694"/>
    <cellStyle name="Comma 2 2 2 2 2 8" xfId="12661"/>
    <cellStyle name="Comma 2 2 2 2 2 8 2" xfId="32131"/>
    <cellStyle name="Comma 2 2 2 2 2 8 3" xfId="51481"/>
    <cellStyle name="Comma 2 2 2 2 2 9" xfId="5624"/>
    <cellStyle name="Comma 2 2 2 2 2 9 2" xfId="25105"/>
    <cellStyle name="Comma 2 2 2 2 2 9 3" xfId="44455"/>
    <cellStyle name="Comma 2 2 2 2 3" xfId="202"/>
    <cellStyle name="Comma 2 2 2 2 3 10" xfId="19739"/>
    <cellStyle name="Comma 2 2 2 2 3 11" xfId="39089"/>
    <cellStyle name="Comma 2 2 2 2 3 2" xfId="457"/>
    <cellStyle name="Comma 2 2 2 2 3 2 2" xfId="1468"/>
    <cellStyle name="Comma 2 2 2 2 3 2 2 2" xfId="3258"/>
    <cellStyle name="Comma 2 2 2 2 3 2 2 2 2" xfId="12051"/>
    <cellStyle name="Comma 2 2 2 2 3 2 2 2 2 2" xfId="19080"/>
    <cellStyle name="Comma 2 2 2 2 3 2 2 2 2 2 2" xfId="38550"/>
    <cellStyle name="Comma 2 2 2 2 3 2 2 2 2 2 3" xfId="57900"/>
    <cellStyle name="Comma 2 2 2 2 3 2 2 2 2 3" xfId="31524"/>
    <cellStyle name="Comma 2 2 2 2 3 2 2 2 2 4" xfId="50874"/>
    <cellStyle name="Comma 2 2 2 2 3 2 2 2 3" xfId="15568"/>
    <cellStyle name="Comma 2 2 2 2 3 2 2 2 3 2" xfId="35038"/>
    <cellStyle name="Comma 2 2 2 2 3 2 2 2 3 3" xfId="54388"/>
    <cellStyle name="Comma 2 2 2 2 3 2 2 2 4" xfId="8532"/>
    <cellStyle name="Comma 2 2 2 2 3 2 2 2 4 2" xfId="28012"/>
    <cellStyle name="Comma 2 2 2 2 3 2 2 2 4 3" xfId="47362"/>
    <cellStyle name="Comma 2 2 2 2 3 2 2 2 5" xfId="22746"/>
    <cellStyle name="Comma 2 2 2 2 3 2 2 2 6" xfId="42096"/>
    <cellStyle name="Comma 2 2 2 2 3 2 2 3" xfId="5017"/>
    <cellStyle name="Comma 2 2 2 2 3 2 2 3 2" xfId="17331"/>
    <cellStyle name="Comma 2 2 2 2 3 2 2 3 2 2" xfId="36801"/>
    <cellStyle name="Comma 2 2 2 2 3 2 2 3 2 3" xfId="56151"/>
    <cellStyle name="Comma 2 2 2 2 3 2 2 3 3" xfId="10302"/>
    <cellStyle name="Comma 2 2 2 2 3 2 2 3 3 2" xfId="29775"/>
    <cellStyle name="Comma 2 2 2 2 3 2 2 3 3 3" xfId="49125"/>
    <cellStyle name="Comma 2 2 2 2 3 2 2 3 4" xfId="24502"/>
    <cellStyle name="Comma 2 2 2 2 3 2 2 3 5" xfId="43852"/>
    <cellStyle name="Comma 2 2 2 2 3 2 2 4" xfId="13819"/>
    <cellStyle name="Comma 2 2 2 2 3 2 2 4 2" xfId="33289"/>
    <cellStyle name="Comma 2 2 2 2 3 2 2 4 3" xfId="52639"/>
    <cellStyle name="Comma 2 2 2 2 3 2 2 5" xfId="6783"/>
    <cellStyle name="Comma 2 2 2 2 3 2 2 5 2" xfId="26263"/>
    <cellStyle name="Comma 2 2 2 2 3 2 2 5 3" xfId="45613"/>
    <cellStyle name="Comma 2 2 2 2 3 2 2 6" xfId="20989"/>
    <cellStyle name="Comma 2 2 2 2 3 2 2 7" xfId="40339"/>
    <cellStyle name="Comma 2 2 2 2 3 2 3" xfId="970"/>
    <cellStyle name="Comma 2 2 2 2 3 2 3 2" xfId="2760"/>
    <cellStyle name="Comma 2 2 2 2 3 2 3 2 2" xfId="11553"/>
    <cellStyle name="Comma 2 2 2 2 3 2 3 2 2 2" xfId="18582"/>
    <cellStyle name="Comma 2 2 2 2 3 2 3 2 2 2 2" xfId="38052"/>
    <cellStyle name="Comma 2 2 2 2 3 2 3 2 2 2 3" xfId="57402"/>
    <cellStyle name="Comma 2 2 2 2 3 2 3 2 2 3" xfId="31026"/>
    <cellStyle name="Comma 2 2 2 2 3 2 3 2 2 4" xfId="50376"/>
    <cellStyle name="Comma 2 2 2 2 3 2 3 2 3" xfId="15070"/>
    <cellStyle name="Comma 2 2 2 2 3 2 3 2 3 2" xfId="34540"/>
    <cellStyle name="Comma 2 2 2 2 3 2 3 2 3 3" xfId="53890"/>
    <cellStyle name="Comma 2 2 2 2 3 2 3 2 4" xfId="8034"/>
    <cellStyle name="Comma 2 2 2 2 3 2 3 2 4 2" xfId="27514"/>
    <cellStyle name="Comma 2 2 2 2 3 2 3 2 4 3" xfId="46864"/>
    <cellStyle name="Comma 2 2 2 2 3 2 3 2 5" xfId="22248"/>
    <cellStyle name="Comma 2 2 2 2 3 2 3 2 6" xfId="41598"/>
    <cellStyle name="Comma 2 2 2 2 3 2 3 3" xfId="4519"/>
    <cellStyle name="Comma 2 2 2 2 3 2 3 3 2" xfId="16833"/>
    <cellStyle name="Comma 2 2 2 2 3 2 3 3 2 2" xfId="36303"/>
    <cellStyle name="Comma 2 2 2 2 3 2 3 3 2 3" xfId="55653"/>
    <cellStyle name="Comma 2 2 2 2 3 2 3 3 3" xfId="9804"/>
    <cellStyle name="Comma 2 2 2 2 3 2 3 3 3 2" xfId="29277"/>
    <cellStyle name="Comma 2 2 2 2 3 2 3 3 3 3" xfId="48627"/>
    <cellStyle name="Comma 2 2 2 2 3 2 3 3 4" xfId="24004"/>
    <cellStyle name="Comma 2 2 2 2 3 2 3 3 5" xfId="43354"/>
    <cellStyle name="Comma 2 2 2 2 3 2 3 4" xfId="13321"/>
    <cellStyle name="Comma 2 2 2 2 3 2 3 4 2" xfId="32791"/>
    <cellStyle name="Comma 2 2 2 2 3 2 3 4 3" xfId="52141"/>
    <cellStyle name="Comma 2 2 2 2 3 2 3 5" xfId="6285"/>
    <cellStyle name="Comma 2 2 2 2 3 2 3 5 2" xfId="25765"/>
    <cellStyle name="Comma 2 2 2 2 3 2 3 5 3" xfId="45115"/>
    <cellStyle name="Comma 2 2 2 2 3 2 3 6" xfId="20491"/>
    <cellStyle name="Comma 2 2 2 2 3 2 3 7" xfId="39841"/>
    <cellStyle name="Comma 2 2 2 2 3 2 4" xfId="2252"/>
    <cellStyle name="Comma 2 2 2 2 3 2 4 2" xfId="11050"/>
    <cellStyle name="Comma 2 2 2 2 3 2 4 2 2" xfId="18079"/>
    <cellStyle name="Comma 2 2 2 2 3 2 4 2 2 2" xfId="37549"/>
    <cellStyle name="Comma 2 2 2 2 3 2 4 2 2 3" xfId="56899"/>
    <cellStyle name="Comma 2 2 2 2 3 2 4 2 3" xfId="30523"/>
    <cellStyle name="Comma 2 2 2 2 3 2 4 2 4" xfId="49873"/>
    <cellStyle name="Comma 2 2 2 2 3 2 4 3" xfId="14567"/>
    <cellStyle name="Comma 2 2 2 2 3 2 4 3 2" xfId="34037"/>
    <cellStyle name="Comma 2 2 2 2 3 2 4 3 3" xfId="53387"/>
    <cellStyle name="Comma 2 2 2 2 3 2 4 4" xfId="7531"/>
    <cellStyle name="Comma 2 2 2 2 3 2 4 4 2" xfId="27011"/>
    <cellStyle name="Comma 2 2 2 2 3 2 4 4 3" xfId="46361"/>
    <cellStyle name="Comma 2 2 2 2 3 2 4 5" xfId="21745"/>
    <cellStyle name="Comma 2 2 2 2 3 2 4 6" xfId="41095"/>
    <cellStyle name="Comma 2 2 2 2 3 2 5" xfId="4016"/>
    <cellStyle name="Comma 2 2 2 2 3 2 5 2" xfId="16330"/>
    <cellStyle name="Comma 2 2 2 2 3 2 5 2 2" xfId="35800"/>
    <cellStyle name="Comma 2 2 2 2 3 2 5 2 3" xfId="55150"/>
    <cellStyle name="Comma 2 2 2 2 3 2 5 3" xfId="9301"/>
    <cellStyle name="Comma 2 2 2 2 3 2 5 3 2" xfId="28774"/>
    <cellStyle name="Comma 2 2 2 2 3 2 5 3 3" xfId="48124"/>
    <cellStyle name="Comma 2 2 2 2 3 2 5 4" xfId="23501"/>
    <cellStyle name="Comma 2 2 2 2 3 2 5 5" xfId="42851"/>
    <cellStyle name="Comma 2 2 2 2 3 2 6" xfId="12818"/>
    <cellStyle name="Comma 2 2 2 2 3 2 6 2" xfId="32288"/>
    <cellStyle name="Comma 2 2 2 2 3 2 6 3" xfId="51638"/>
    <cellStyle name="Comma 2 2 2 2 3 2 7" xfId="5782"/>
    <cellStyle name="Comma 2 2 2 2 3 2 7 2" xfId="25262"/>
    <cellStyle name="Comma 2 2 2 2 3 2 7 3" xfId="44612"/>
    <cellStyle name="Comma 2 2 2 2 3 2 8" xfId="19988"/>
    <cellStyle name="Comma 2 2 2 2 3 2 9" xfId="39338"/>
    <cellStyle name="Comma 2 2 2 2 3 3" xfId="1219"/>
    <cellStyle name="Comma 2 2 2 2 3 3 2" xfId="3009"/>
    <cellStyle name="Comma 2 2 2 2 3 3 2 2" xfId="11802"/>
    <cellStyle name="Comma 2 2 2 2 3 3 2 2 2" xfId="18831"/>
    <cellStyle name="Comma 2 2 2 2 3 3 2 2 2 2" xfId="38301"/>
    <cellStyle name="Comma 2 2 2 2 3 3 2 2 2 3" xfId="57651"/>
    <cellStyle name="Comma 2 2 2 2 3 3 2 2 3" xfId="31275"/>
    <cellStyle name="Comma 2 2 2 2 3 3 2 2 4" xfId="50625"/>
    <cellStyle name="Comma 2 2 2 2 3 3 2 3" xfId="15319"/>
    <cellStyle name="Comma 2 2 2 2 3 3 2 3 2" xfId="34789"/>
    <cellStyle name="Comma 2 2 2 2 3 3 2 3 3" xfId="54139"/>
    <cellStyle name="Comma 2 2 2 2 3 3 2 4" xfId="8283"/>
    <cellStyle name="Comma 2 2 2 2 3 3 2 4 2" xfId="27763"/>
    <cellStyle name="Comma 2 2 2 2 3 3 2 4 3" xfId="47113"/>
    <cellStyle name="Comma 2 2 2 2 3 3 2 5" xfId="22497"/>
    <cellStyle name="Comma 2 2 2 2 3 3 2 6" xfId="41847"/>
    <cellStyle name="Comma 2 2 2 2 3 3 3" xfId="4768"/>
    <cellStyle name="Comma 2 2 2 2 3 3 3 2" xfId="17082"/>
    <cellStyle name="Comma 2 2 2 2 3 3 3 2 2" xfId="36552"/>
    <cellStyle name="Comma 2 2 2 2 3 3 3 2 3" xfId="55902"/>
    <cellStyle name="Comma 2 2 2 2 3 3 3 3" xfId="10053"/>
    <cellStyle name="Comma 2 2 2 2 3 3 3 3 2" xfId="29526"/>
    <cellStyle name="Comma 2 2 2 2 3 3 3 3 3" xfId="48876"/>
    <cellStyle name="Comma 2 2 2 2 3 3 3 4" xfId="24253"/>
    <cellStyle name="Comma 2 2 2 2 3 3 3 5" xfId="43603"/>
    <cellStyle name="Comma 2 2 2 2 3 3 4" xfId="13570"/>
    <cellStyle name="Comma 2 2 2 2 3 3 4 2" xfId="33040"/>
    <cellStyle name="Comma 2 2 2 2 3 3 4 3" xfId="52390"/>
    <cellStyle name="Comma 2 2 2 2 3 3 5" xfId="6534"/>
    <cellStyle name="Comma 2 2 2 2 3 3 5 2" xfId="26014"/>
    <cellStyle name="Comma 2 2 2 2 3 3 5 3" xfId="45364"/>
    <cellStyle name="Comma 2 2 2 2 3 3 6" xfId="20740"/>
    <cellStyle name="Comma 2 2 2 2 3 3 7" xfId="40090"/>
    <cellStyle name="Comma 2 2 2 2 3 4" xfId="721"/>
    <cellStyle name="Comma 2 2 2 2 3 4 2" xfId="2511"/>
    <cellStyle name="Comma 2 2 2 2 3 4 2 2" xfId="11304"/>
    <cellStyle name="Comma 2 2 2 2 3 4 2 2 2" xfId="18333"/>
    <cellStyle name="Comma 2 2 2 2 3 4 2 2 2 2" xfId="37803"/>
    <cellStyle name="Comma 2 2 2 2 3 4 2 2 2 3" xfId="57153"/>
    <cellStyle name="Comma 2 2 2 2 3 4 2 2 3" xfId="30777"/>
    <cellStyle name="Comma 2 2 2 2 3 4 2 2 4" xfId="50127"/>
    <cellStyle name="Comma 2 2 2 2 3 4 2 3" xfId="14821"/>
    <cellStyle name="Comma 2 2 2 2 3 4 2 3 2" xfId="34291"/>
    <cellStyle name="Comma 2 2 2 2 3 4 2 3 3" xfId="53641"/>
    <cellStyle name="Comma 2 2 2 2 3 4 2 4" xfId="7785"/>
    <cellStyle name="Comma 2 2 2 2 3 4 2 4 2" xfId="27265"/>
    <cellStyle name="Comma 2 2 2 2 3 4 2 4 3" xfId="46615"/>
    <cellStyle name="Comma 2 2 2 2 3 4 2 5" xfId="21999"/>
    <cellStyle name="Comma 2 2 2 2 3 4 2 6" xfId="41349"/>
    <cellStyle name="Comma 2 2 2 2 3 4 3" xfId="4270"/>
    <cellStyle name="Comma 2 2 2 2 3 4 3 2" xfId="16584"/>
    <cellStyle name="Comma 2 2 2 2 3 4 3 2 2" xfId="36054"/>
    <cellStyle name="Comma 2 2 2 2 3 4 3 2 3" xfId="55404"/>
    <cellStyle name="Comma 2 2 2 2 3 4 3 3" xfId="9555"/>
    <cellStyle name="Comma 2 2 2 2 3 4 3 3 2" xfId="29028"/>
    <cellStyle name="Comma 2 2 2 2 3 4 3 3 3" xfId="48378"/>
    <cellStyle name="Comma 2 2 2 2 3 4 3 4" xfId="23755"/>
    <cellStyle name="Comma 2 2 2 2 3 4 3 5" xfId="43105"/>
    <cellStyle name="Comma 2 2 2 2 3 4 4" xfId="13072"/>
    <cellStyle name="Comma 2 2 2 2 3 4 4 2" xfId="32542"/>
    <cellStyle name="Comma 2 2 2 2 3 4 4 3" xfId="51892"/>
    <cellStyle name="Comma 2 2 2 2 3 4 5" xfId="6036"/>
    <cellStyle name="Comma 2 2 2 2 3 4 5 2" xfId="25516"/>
    <cellStyle name="Comma 2 2 2 2 3 4 5 3" xfId="44866"/>
    <cellStyle name="Comma 2 2 2 2 3 4 6" xfId="20242"/>
    <cellStyle name="Comma 2 2 2 2 3 4 7" xfId="39592"/>
    <cellStyle name="Comma 2 2 2 2 3 5" xfId="1724"/>
    <cellStyle name="Comma 2 2 2 2 3 5 2" xfId="3509"/>
    <cellStyle name="Comma 2 2 2 2 3 5 2 2" xfId="12302"/>
    <cellStyle name="Comma 2 2 2 2 3 5 2 2 2" xfId="19331"/>
    <cellStyle name="Comma 2 2 2 2 3 5 2 2 2 2" xfId="38801"/>
    <cellStyle name="Comma 2 2 2 2 3 5 2 2 2 3" xfId="58151"/>
    <cellStyle name="Comma 2 2 2 2 3 5 2 2 3" xfId="31775"/>
    <cellStyle name="Comma 2 2 2 2 3 5 2 2 4" xfId="51125"/>
    <cellStyle name="Comma 2 2 2 2 3 5 2 3" xfId="15819"/>
    <cellStyle name="Comma 2 2 2 2 3 5 2 3 2" xfId="35289"/>
    <cellStyle name="Comma 2 2 2 2 3 5 2 3 3" xfId="54639"/>
    <cellStyle name="Comma 2 2 2 2 3 5 2 4" xfId="8783"/>
    <cellStyle name="Comma 2 2 2 2 3 5 2 4 2" xfId="28263"/>
    <cellStyle name="Comma 2 2 2 2 3 5 2 4 3" xfId="47613"/>
    <cellStyle name="Comma 2 2 2 2 3 5 2 5" xfId="22997"/>
    <cellStyle name="Comma 2 2 2 2 3 5 2 6" xfId="42347"/>
    <cellStyle name="Comma 2 2 2 2 3 5 3" xfId="5268"/>
    <cellStyle name="Comma 2 2 2 2 3 5 3 2" xfId="17582"/>
    <cellStyle name="Comma 2 2 2 2 3 5 3 2 2" xfId="37052"/>
    <cellStyle name="Comma 2 2 2 2 3 5 3 2 3" xfId="56402"/>
    <cellStyle name="Comma 2 2 2 2 3 5 3 3" xfId="10553"/>
    <cellStyle name="Comma 2 2 2 2 3 5 3 3 2" xfId="30026"/>
    <cellStyle name="Comma 2 2 2 2 3 5 3 3 3" xfId="49376"/>
    <cellStyle name="Comma 2 2 2 2 3 5 3 4" xfId="24753"/>
    <cellStyle name="Comma 2 2 2 2 3 5 3 5" xfId="44103"/>
    <cellStyle name="Comma 2 2 2 2 3 5 4" xfId="14070"/>
    <cellStyle name="Comma 2 2 2 2 3 5 4 2" xfId="33540"/>
    <cellStyle name="Comma 2 2 2 2 3 5 4 3" xfId="52890"/>
    <cellStyle name="Comma 2 2 2 2 3 5 5" xfId="7034"/>
    <cellStyle name="Comma 2 2 2 2 3 5 5 2" xfId="26514"/>
    <cellStyle name="Comma 2 2 2 2 3 5 5 3" xfId="45864"/>
    <cellStyle name="Comma 2 2 2 2 3 5 6" xfId="21240"/>
    <cellStyle name="Comma 2 2 2 2 3 5 7" xfId="40590"/>
    <cellStyle name="Comma 2 2 2 2 3 6" xfId="2001"/>
    <cellStyle name="Comma 2 2 2 2 3 6 2" xfId="10802"/>
    <cellStyle name="Comma 2 2 2 2 3 6 2 2" xfId="17831"/>
    <cellStyle name="Comma 2 2 2 2 3 6 2 2 2" xfId="37301"/>
    <cellStyle name="Comma 2 2 2 2 3 6 2 2 3" xfId="56651"/>
    <cellStyle name="Comma 2 2 2 2 3 6 2 3" xfId="30275"/>
    <cellStyle name="Comma 2 2 2 2 3 6 2 4" xfId="49625"/>
    <cellStyle name="Comma 2 2 2 2 3 6 3" xfId="14319"/>
    <cellStyle name="Comma 2 2 2 2 3 6 3 2" xfId="33789"/>
    <cellStyle name="Comma 2 2 2 2 3 6 3 3" xfId="53139"/>
    <cellStyle name="Comma 2 2 2 2 3 6 4" xfId="7283"/>
    <cellStyle name="Comma 2 2 2 2 3 6 4 2" xfId="26763"/>
    <cellStyle name="Comma 2 2 2 2 3 6 4 3" xfId="46113"/>
    <cellStyle name="Comma 2 2 2 2 3 6 5" xfId="21496"/>
    <cellStyle name="Comma 2 2 2 2 3 6 6" xfId="40846"/>
    <cellStyle name="Comma 2 2 2 2 3 7" xfId="3767"/>
    <cellStyle name="Comma 2 2 2 2 3 7 2" xfId="16081"/>
    <cellStyle name="Comma 2 2 2 2 3 7 2 2" xfId="35551"/>
    <cellStyle name="Comma 2 2 2 2 3 7 2 3" xfId="54901"/>
    <cellStyle name="Comma 2 2 2 2 3 7 3" xfId="9052"/>
    <cellStyle name="Comma 2 2 2 2 3 7 3 2" xfId="28525"/>
    <cellStyle name="Comma 2 2 2 2 3 7 3 3" xfId="47875"/>
    <cellStyle name="Comma 2 2 2 2 3 7 4" xfId="23252"/>
    <cellStyle name="Comma 2 2 2 2 3 7 5" xfId="42602"/>
    <cellStyle name="Comma 2 2 2 2 3 8" xfId="12569"/>
    <cellStyle name="Comma 2 2 2 2 3 8 2" xfId="32039"/>
    <cellStyle name="Comma 2 2 2 2 3 8 3" xfId="51389"/>
    <cellStyle name="Comma 2 2 2 2 3 9" xfId="5532"/>
    <cellStyle name="Comma 2 2 2 2 3 9 2" xfId="25013"/>
    <cellStyle name="Comma 2 2 2 2 3 9 3" xfId="44363"/>
    <cellStyle name="Comma 2 2 2 2 4" xfId="393"/>
    <cellStyle name="Comma 2 2 2 2 4 2" xfId="1404"/>
    <cellStyle name="Comma 2 2 2 2 4 2 2" xfId="3194"/>
    <cellStyle name="Comma 2 2 2 2 4 2 2 2" xfId="11987"/>
    <cellStyle name="Comma 2 2 2 2 4 2 2 2 2" xfId="19016"/>
    <cellStyle name="Comma 2 2 2 2 4 2 2 2 2 2" xfId="38486"/>
    <cellStyle name="Comma 2 2 2 2 4 2 2 2 2 3" xfId="57836"/>
    <cellStyle name="Comma 2 2 2 2 4 2 2 2 3" xfId="31460"/>
    <cellStyle name="Comma 2 2 2 2 4 2 2 2 4" xfId="50810"/>
    <cellStyle name="Comma 2 2 2 2 4 2 2 3" xfId="15504"/>
    <cellStyle name="Comma 2 2 2 2 4 2 2 3 2" xfId="34974"/>
    <cellStyle name="Comma 2 2 2 2 4 2 2 3 3" xfId="54324"/>
    <cellStyle name="Comma 2 2 2 2 4 2 2 4" xfId="8468"/>
    <cellStyle name="Comma 2 2 2 2 4 2 2 4 2" xfId="27948"/>
    <cellStyle name="Comma 2 2 2 2 4 2 2 4 3" xfId="47298"/>
    <cellStyle name="Comma 2 2 2 2 4 2 2 5" xfId="22682"/>
    <cellStyle name="Comma 2 2 2 2 4 2 2 6" xfId="42032"/>
    <cellStyle name="Comma 2 2 2 2 4 2 3" xfId="4953"/>
    <cellStyle name="Comma 2 2 2 2 4 2 3 2" xfId="17267"/>
    <cellStyle name="Comma 2 2 2 2 4 2 3 2 2" xfId="36737"/>
    <cellStyle name="Comma 2 2 2 2 4 2 3 2 3" xfId="56087"/>
    <cellStyle name="Comma 2 2 2 2 4 2 3 3" xfId="10238"/>
    <cellStyle name="Comma 2 2 2 2 4 2 3 3 2" xfId="29711"/>
    <cellStyle name="Comma 2 2 2 2 4 2 3 3 3" xfId="49061"/>
    <cellStyle name="Comma 2 2 2 2 4 2 3 4" xfId="24438"/>
    <cellStyle name="Comma 2 2 2 2 4 2 3 5" xfId="43788"/>
    <cellStyle name="Comma 2 2 2 2 4 2 4" xfId="13755"/>
    <cellStyle name="Comma 2 2 2 2 4 2 4 2" xfId="33225"/>
    <cellStyle name="Comma 2 2 2 2 4 2 4 3" xfId="52575"/>
    <cellStyle name="Comma 2 2 2 2 4 2 5" xfId="6719"/>
    <cellStyle name="Comma 2 2 2 2 4 2 5 2" xfId="26199"/>
    <cellStyle name="Comma 2 2 2 2 4 2 5 3" xfId="45549"/>
    <cellStyle name="Comma 2 2 2 2 4 2 6" xfId="20925"/>
    <cellStyle name="Comma 2 2 2 2 4 2 7" xfId="40275"/>
    <cellStyle name="Comma 2 2 2 2 4 3" xfId="906"/>
    <cellStyle name="Comma 2 2 2 2 4 3 2" xfId="2696"/>
    <cellStyle name="Comma 2 2 2 2 4 3 2 2" xfId="11489"/>
    <cellStyle name="Comma 2 2 2 2 4 3 2 2 2" xfId="18518"/>
    <cellStyle name="Comma 2 2 2 2 4 3 2 2 2 2" xfId="37988"/>
    <cellStyle name="Comma 2 2 2 2 4 3 2 2 2 3" xfId="57338"/>
    <cellStyle name="Comma 2 2 2 2 4 3 2 2 3" xfId="30962"/>
    <cellStyle name="Comma 2 2 2 2 4 3 2 2 4" xfId="50312"/>
    <cellStyle name="Comma 2 2 2 2 4 3 2 3" xfId="15006"/>
    <cellStyle name="Comma 2 2 2 2 4 3 2 3 2" xfId="34476"/>
    <cellStyle name="Comma 2 2 2 2 4 3 2 3 3" xfId="53826"/>
    <cellStyle name="Comma 2 2 2 2 4 3 2 4" xfId="7970"/>
    <cellStyle name="Comma 2 2 2 2 4 3 2 4 2" xfId="27450"/>
    <cellStyle name="Comma 2 2 2 2 4 3 2 4 3" xfId="46800"/>
    <cellStyle name="Comma 2 2 2 2 4 3 2 5" xfId="22184"/>
    <cellStyle name="Comma 2 2 2 2 4 3 2 6" xfId="41534"/>
    <cellStyle name="Comma 2 2 2 2 4 3 3" xfId="4455"/>
    <cellStyle name="Comma 2 2 2 2 4 3 3 2" xfId="16769"/>
    <cellStyle name="Comma 2 2 2 2 4 3 3 2 2" xfId="36239"/>
    <cellStyle name="Comma 2 2 2 2 4 3 3 2 3" xfId="55589"/>
    <cellStyle name="Comma 2 2 2 2 4 3 3 3" xfId="9740"/>
    <cellStyle name="Comma 2 2 2 2 4 3 3 3 2" xfId="29213"/>
    <cellStyle name="Comma 2 2 2 2 4 3 3 3 3" xfId="48563"/>
    <cellStyle name="Comma 2 2 2 2 4 3 3 4" xfId="23940"/>
    <cellStyle name="Comma 2 2 2 2 4 3 3 5" xfId="43290"/>
    <cellStyle name="Comma 2 2 2 2 4 3 4" xfId="13257"/>
    <cellStyle name="Comma 2 2 2 2 4 3 4 2" xfId="32727"/>
    <cellStyle name="Comma 2 2 2 2 4 3 4 3" xfId="52077"/>
    <cellStyle name="Comma 2 2 2 2 4 3 5" xfId="6221"/>
    <cellStyle name="Comma 2 2 2 2 4 3 5 2" xfId="25701"/>
    <cellStyle name="Comma 2 2 2 2 4 3 5 3" xfId="45051"/>
    <cellStyle name="Comma 2 2 2 2 4 3 6" xfId="20427"/>
    <cellStyle name="Comma 2 2 2 2 4 3 7" xfId="39777"/>
    <cellStyle name="Comma 2 2 2 2 4 4" xfId="2188"/>
    <cellStyle name="Comma 2 2 2 2 4 4 2" xfId="10986"/>
    <cellStyle name="Comma 2 2 2 2 4 4 2 2" xfId="18015"/>
    <cellStyle name="Comma 2 2 2 2 4 4 2 2 2" xfId="37485"/>
    <cellStyle name="Comma 2 2 2 2 4 4 2 2 3" xfId="56835"/>
    <cellStyle name="Comma 2 2 2 2 4 4 2 3" xfId="30459"/>
    <cellStyle name="Comma 2 2 2 2 4 4 2 4" xfId="49809"/>
    <cellStyle name="Comma 2 2 2 2 4 4 3" xfId="14503"/>
    <cellStyle name="Comma 2 2 2 2 4 4 3 2" xfId="33973"/>
    <cellStyle name="Comma 2 2 2 2 4 4 3 3" xfId="53323"/>
    <cellStyle name="Comma 2 2 2 2 4 4 4" xfId="7467"/>
    <cellStyle name="Comma 2 2 2 2 4 4 4 2" xfId="26947"/>
    <cellStyle name="Comma 2 2 2 2 4 4 4 3" xfId="46297"/>
    <cellStyle name="Comma 2 2 2 2 4 4 5" xfId="21681"/>
    <cellStyle name="Comma 2 2 2 2 4 4 6" xfId="41031"/>
    <cellStyle name="Comma 2 2 2 2 4 5" xfId="3952"/>
    <cellStyle name="Comma 2 2 2 2 4 5 2" xfId="16266"/>
    <cellStyle name="Comma 2 2 2 2 4 5 2 2" xfId="35736"/>
    <cellStyle name="Comma 2 2 2 2 4 5 2 3" xfId="55086"/>
    <cellStyle name="Comma 2 2 2 2 4 5 3" xfId="9237"/>
    <cellStyle name="Comma 2 2 2 2 4 5 3 2" xfId="28710"/>
    <cellStyle name="Comma 2 2 2 2 4 5 3 3" xfId="48060"/>
    <cellStyle name="Comma 2 2 2 2 4 5 4" xfId="23437"/>
    <cellStyle name="Comma 2 2 2 2 4 5 5" xfId="42787"/>
    <cellStyle name="Comma 2 2 2 2 4 6" xfId="12754"/>
    <cellStyle name="Comma 2 2 2 2 4 6 2" xfId="32224"/>
    <cellStyle name="Comma 2 2 2 2 4 6 3" xfId="51574"/>
    <cellStyle name="Comma 2 2 2 2 4 7" xfId="5718"/>
    <cellStyle name="Comma 2 2 2 2 4 7 2" xfId="25198"/>
    <cellStyle name="Comma 2 2 2 2 4 7 3" xfId="44548"/>
    <cellStyle name="Comma 2 2 2 2 4 8" xfId="19924"/>
    <cellStyle name="Comma 2 2 2 2 4 9" xfId="39274"/>
    <cellStyle name="Comma 2 2 2 2 5" xfId="1155"/>
    <cellStyle name="Comma 2 2 2 2 5 2" xfId="2945"/>
    <cellStyle name="Comma 2 2 2 2 5 2 2" xfId="11738"/>
    <cellStyle name="Comma 2 2 2 2 5 2 2 2" xfId="18767"/>
    <cellStyle name="Comma 2 2 2 2 5 2 2 2 2" xfId="38237"/>
    <cellStyle name="Comma 2 2 2 2 5 2 2 2 3" xfId="57587"/>
    <cellStyle name="Comma 2 2 2 2 5 2 2 3" xfId="31211"/>
    <cellStyle name="Comma 2 2 2 2 5 2 2 4" xfId="50561"/>
    <cellStyle name="Comma 2 2 2 2 5 2 3" xfId="15255"/>
    <cellStyle name="Comma 2 2 2 2 5 2 3 2" xfId="34725"/>
    <cellStyle name="Comma 2 2 2 2 5 2 3 3" xfId="54075"/>
    <cellStyle name="Comma 2 2 2 2 5 2 4" xfId="8219"/>
    <cellStyle name="Comma 2 2 2 2 5 2 4 2" xfId="27699"/>
    <cellStyle name="Comma 2 2 2 2 5 2 4 3" xfId="47049"/>
    <cellStyle name="Comma 2 2 2 2 5 2 5" xfId="22433"/>
    <cellStyle name="Comma 2 2 2 2 5 2 6" xfId="41783"/>
    <cellStyle name="Comma 2 2 2 2 5 3" xfId="4704"/>
    <cellStyle name="Comma 2 2 2 2 5 3 2" xfId="17018"/>
    <cellStyle name="Comma 2 2 2 2 5 3 2 2" xfId="36488"/>
    <cellStyle name="Comma 2 2 2 2 5 3 2 3" xfId="55838"/>
    <cellStyle name="Comma 2 2 2 2 5 3 3" xfId="9989"/>
    <cellStyle name="Comma 2 2 2 2 5 3 3 2" xfId="29462"/>
    <cellStyle name="Comma 2 2 2 2 5 3 3 3" xfId="48812"/>
    <cellStyle name="Comma 2 2 2 2 5 3 4" xfId="24189"/>
    <cellStyle name="Comma 2 2 2 2 5 3 5" xfId="43539"/>
    <cellStyle name="Comma 2 2 2 2 5 4" xfId="13506"/>
    <cellStyle name="Comma 2 2 2 2 5 4 2" xfId="32976"/>
    <cellStyle name="Comma 2 2 2 2 5 4 3" xfId="52326"/>
    <cellStyle name="Comma 2 2 2 2 5 5" xfId="6470"/>
    <cellStyle name="Comma 2 2 2 2 5 5 2" xfId="25950"/>
    <cellStyle name="Comma 2 2 2 2 5 5 3" xfId="45300"/>
    <cellStyle name="Comma 2 2 2 2 5 6" xfId="20676"/>
    <cellStyle name="Comma 2 2 2 2 5 7" xfId="40026"/>
    <cellStyle name="Comma 2 2 2 2 6" xfId="657"/>
    <cellStyle name="Comma 2 2 2 2 6 2" xfId="2447"/>
    <cellStyle name="Comma 2 2 2 2 6 2 2" xfId="11240"/>
    <cellStyle name="Comma 2 2 2 2 6 2 2 2" xfId="18269"/>
    <cellStyle name="Comma 2 2 2 2 6 2 2 2 2" xfId="37739"/>
    <cellStyle name="Comma 2 2 2 2 6 2 2 2 3" xfId="57089"/>
    <cellStyle name="Comma 2 2 2 2 6 2 2 3" xfId="30713"/>
    <cellStyle name="Comma 2 2 2 2 6 2 2 4" xfId="50063"/>
    <cellStyle name="Comma 2 2 2 2 6 2 3" xfId="14757"/>
    <cellStyle name="Comma 2 2 2 2 6 2 3 2" xfId="34227"/>
    <cellStyle name="Comma 2 2 2 2 6 2 3 3" xfId="53577"/>
    <cellStyle name="Comma 2 2 2 2 6 2 4" xfId="7721"/>
    <cellStyle name="Comma 2 2 2 2 6 2 4 2" xfId="27201"/>
    <cellStyle name="Comma 2 2 2 2 6 2 4 3" xfId="46551"/>
    <cellStyle name="Comma 2 2 2 2 6 2 5" xfId="21935"/>
    <cellStyle name="Comma 2 2 2 2 6 2 6" xfId="41285"/>
    <cellStyle name="Comma 2 2 2 2 6 3" xfId="4206"/>
    <cellStyle name="Comma 2 2 2 2 6 3 2" xfId="16520"/>
    <cellStyle name="Comma 2 2 2 2 6 3 2 2" xfId="35990"/>
    <cellStyle name="Comma 2 2 2 2 6 3 2 3" xfId="55340"/>
    <cellStyle name="Comma 2 2 2 2 6 3 3" xfId="9491"/>
    <cellStyle name="Comma 2 2 2 2 6 3 3 2" xfId="28964"/>
    <cellStyle name="Comma 2 2 2 2 6 3 3 3" xfId="48314"/>
    <cellStyle name="Comma 2 2 2 2 6 3 4" xfId="23691"/>
    <cellStyle name="Comma 2 2 2 2 6 3 5" xfId="43041"/>
    <cellStyle name="Comma 2 2 2 2 6 4" xfId="13008"/>
    <cellStyle name="Comma 2 2 2 2 6 4 2" xfId="32478"/>
    <cellStyle name="Comma 2 2 2 2 6 4 3" xfId="51828"/>
    <cellStyle name="Comma 2 2 2 2 6 5" xfId="5972"/>
    <cellStyle name="Comma 2 2 2 2 6 5 2" xfId="25452"/>
    <cellStyle name="Comma 2 2 2 2 6 5 3" xfId="44802"/>
    <cellStyle name="Comma 2 2 2 2 6 6" xfId="20178"/>
    <cellStyle name="Comma 2 2 2 2 6 7" xfId="39528"/>
    <cellStyle name="Comma 2 2 2 2 7" xfId="1660"/>
    <cellStyle name="Comma 2 2 2 2 7 2" xfId="3445"/>
    <cellStyle name="Comma 2 2 2 2 7 2 2" xfId="12238"/>
    <cellStyle name="Comma 2 2 2 2 7 2 2 2" xfId="19267"/>
    <cellStyle name="Comma 2 2 2 2 7 2 2 2 2" xfId="38737"/>
    <cellStyle name="Comma 2 2 2 2 7 2 2 2 3" xfId="58087"/>
    <cellStyle name="Comma 2 2 2 2 7 2 2 3" xfId="31711"/>
    <cellStyle name="Comma 2 2 2 2 7 2 2 4" xfId="51061"/>
    <cellStyle name="Comma 2 2 2 2 7 2 3" xfId="15755"/>
    <cellStyle name="Comma 2 2 2 2 7 2 3 2" xfId="35225"/>
    <cellStyle name="Comma 2 2 2 2 7 2 3 3" xfId="54575"/>
    <cellStyle name="Comma 2 2 2 2 7 2 4" xfId="8719"/>
    <cellStyle name="Comma 2 2 2 2 7 2 4 2" xfId="28199"/>
    <cellStyle name="Comma 2 2 2 2 7 2 4 3" xfId="47549"/>
    <cellStyle name="Comma 2 2 2 2 7 2 5" xfId="22933"/>
    <cellStyle name="Comma 2 2 2 2 7 2 6" xfId="42283"/>
    <cellStyle name="Comma 2 2 2 2 7 3" xfId="5204"/>
    <cellStyle name="Comma 2 2 2 2 7 3 2" xfId="17518"/>
    <cellStyle name="Comma 2 2 2 2 7 3 2 2" xfId="36988"/>
    <cellStyle name="Comma 2 2 2 2 7 3 2 3" xfId="56338"/>
    <cellStyle name="Comma 2 2 2 2 7 3 3" xfId="10489"/>
    <cellStyle name="Comma 2 2 2 2 7 3 3 2" xfId="29962"/>
    <cellStyle name="Comma 2 2 2 2 7 3 3 3" xfId="49312"/>
    <cellStyle name="Comma 2 2 2 2 7 3 4" xfId="24689"/>
    <cellStyle name="Comma 2 2 2 2 7 3 5" xfId="44039"/>
    <cellStyle name="Comma 2 2 2 2 7 4" xfId="14006"/>
    <cellStyle name="Comma 2 2 2 2 7 4 2" xfId="33476"/>
    <cellStyle name="Comma 2 2 2 2 7 4 3" xfId="52826"/>
    <cellStyle name="Comma 2 2 2 2 7 5" xfId="6970"/>
    <cellStyle name="Comma 2 2 2 2 7 5 2" xfId="26450"/>
    <cellStyle name="Comma 2 2 2 2 7 5 3" xfId="45800"/>
    <cellStyle name="Comma 2 2 2 2 7 6" xfId="21176"/>
    <cellStyle name="Comma 2 2 2 2 7 7" xfId="40526"/>
    <cellStyle name="Comma 2 2 2 2 8" xfId="1937"/>
    <cellStyle name="Comma 2 2 2 2 8 2" xfId="10738"/>
    <cellStyle name="Comma 2 2 2 2 8 2 2" xfId="17767"/>
    <cellStyle name="Comma 2 2 2 2 8 2 2 2" xfId="37237"/>
    <cellStyle name="Comma 2 2 2 2 8 2 2 3" xfId="56587"/>
    <cellStyle name="Comma 2 2 2 2 8 2 3" xfId="30211"/>
    <cellStyle name="Comma 2 2 2 2 8 2 4" xfId="49561"/>
    <cellStyle name="Comma 2 2 2 2 8 3" xfId="14255"/>
    <cellStyle name="Comma 2 2 2 2 8 3 2" xfId="33725"/>
    <cellStyle name="Comma 2 2 2 2 8 3 3" xfId="53075"/>
    <cellStyle name="Comma 2 2 2 2 8 4" xfId="7219"/>
    <cellStyle name="Comma 2 2 2 2 8 4 2" xfId="26699"/>
    <cellStyle name="Comma 2 2 2 2 8 4 3" xfId="46049"/>
    <cellStyle name="Comma 2 2 2 2 8 5" xfId="21432"/>
    <cellStyle name="Comma 2 2 2 2 8 6" xfId="40782"/>
    <cellStyle name="Comma 2 2 2 2 9" xfId="3703"/>
    <cellStyle name="Comma 2 2 2 2 9 2" xfId="16017"/>
    <cellStyle name="Comma 2 2 2 2 9 2 2" xfId="35487"/>
    <cellStyle name="Comma 2 2 2 2 9 2 3" xfId="54837"/>
    <cellStyle name="Comma 2 2 2 2 9 3" xfId="8988"/>
    <cellStyle name="Comma 2 2 2 2 9 3 2" xfId="28461"/>
    <cellStyle name="Comma 2 2 2 2 9 3 3" xfId="47811"/>
    <cellStyle name="Comma 2 2 2 2 9 4" xfId="23188"/>
    <cellStyle name="Comma 2 2 2 2 9 5" xfId="42538"/>
    <cellStyle name="Comma 2 2 2 3" xfId="110"/>
    <cellStyle name="Comma 2 2 2 3 10" xfId="5440"/>
    <cellStyle name="Comma 2 2 2 3 10 2" xfId="24921"/>
    <cellStyle name="Comma 2 2 2 3 10 3" xfId="44271"/>
    <cellStyle name="Comma 2 2 2 3 11" xfId="19647"/>
    <cellStyle name="Comma 2 2 2 3 12" xfId="38997"/>
    <cellStyle name="Comma 2 2 2 3 2" xfId="266"/>
    <cellStyle name="Comma 2 2 2 3 2 10" xfId="19803"/>
    <cellStyle name="Comma 2 2 2 3 2 11" xfId="39153"/>
    <cellStyle name="Comma 2 2 2 3 2 2" xfId="521"/>
    <cellStyle name="Comma 2 2 2 3 2 2 2" xfId="1532"/>
    <cellStyle name="Comma 2 2 2 3 2 2 2 2" xfId="3322"/>
    <cellStyle name="Comma 2 2 2 3 2 2 2 2 2" xfId="12115"/>
    <cellStyle name="Comma 2 2 2 3 2 2 2 2 2 2" xfId="19144"/>
    <cellStyle name="Comma 2 2 2 3 2 2 2 2 2 2 2" xfId="38614"/>
    <cellStyle name="Comma 2 2 2 3 2 2 2 2 2 2 3" xfId="57964"/>
    <cellStyle name="Comma 2 2 2 3 2 2 2 2 2 3" xfId="31588"/>
    <cellStyle name="Comma 2 2 2 3 2 2 2 2 2 4" xfId="50938"/>
    <cellStyle name="Comma 2 2 2 3 2 2 2 2 3" xfId="15632"/>
    <cellStyle name="Comma 2 2 2 3 2 2 2 2 3 2" xfId="35102"/>
    <cellStyle name="Comma 2 2 2 3 2 2 2 2 3 3" xfId="54452"/>
    <cellStyle name="Comma 2 2 2 3 2 2 2 2 4" xfId="8596"/>
    <cellStyle name="Comma 2 2 2 3 2 2 2 2 4 2" xfId="28076"/>
    <cellStyle name="Comma 2 2 2 3 2 2 2 2 4 3" xfId="47426"/>
    <cellStyle name="Comma 2 2 2 3 2 2 2 2 5" xfId="22810"/>
    <cellStyle name="Comma 2 2 2 3 2 2 2 2 6" xfId="42160"/>
    <cellStyle name="Comma 2 2 2 3 2 2 2 3" xfId="5081"/>
    <cellStyle name="Comma 2 2 2 3 2 2 2 3 2" xfId="17395"/>
    <cellStyle name="Comma 2 2 2 3 2 2 2 3 2 2" xfId="36865"/>
    <cellStyle name="Comma 2 2 2 3 2 2 2 3 2 3" xfId="56215"/>
    <cellStyle name="Comma 2 2 2 3 2 2 2 3 3" xfId="10366"/>
    <cellStyle name="Comma 2 2 2 3 2 2 2 3 3 2" xfId="29839"/>
    <cellStyle name="Comma 2 2 2 3 2 2 2 3 3 3" xfId="49189"/>
    <cellStyle name="Comma 2 2 2 3 2 2 2 3 4" xfId="24566"/>
    <cellStyle name="Comma 2 2 2 3 2 2 2 3 5" xfId="43916"/>
    <cellStyle name="Comma 2 2 2 3 2 2 2 4" xfId="13883"/>
    <cellStyle name="Comma 2 2 2 3 2 2 2 4 2" xfId="33353"/>
    <cellStyle name="Comma 2 2 2 3 2 2 2 4 3" xfId="52703"/>
    <cellStyle name="Comma 2 2 2 3 2 2 2 5" xfId="6847"/>
    <cellStyle name="Comma 2 2 2 3 2 2 2 5 2" xfId="26327"/>
    <cellStyle name="Comma 2 2 2 3 2 2 2 5 3" xfId="45677"/>
    <cellStyle name="Comma 2 2 2 3 2 2 2 6" xfId="21053"/>
    <cellStyle name="Comma 2 2 2 3 2 2 2 7" xfId="40403"/>
    <cellStyle name="Comma 2 2 2 3 2 2 3" xfId="1034"/>
    <cellStyle name="Comma 2 2 2 3 2 2 3 2" xfId="2824"/>
    <cellStyle name="Comma 2 2 2 3 2 2 3 2 2" xfId="11617"/>
    <cellStyle name="Comma 2 2 2 3 2 2 3 2 2 2" xfId="18646"/>
    <cellStyle name="Comma 2 2 2 3 2 2 3 2 2 2 2" xfId="38116"/>
    <cellStyle name="Comma 2 2 2 3 2 2 3 2 2 2 3" xfId="57466"/>
    <cellStyle name="Comma 2 2 2 3 2 2 3 2 2 3" xfId="31090"/>
    <cellStyle name="Comma 2 2 2 3 2 2 3 2 2 4" xfId="50440"/>
    <cellStyle name="Comma 2 2 2 3 2 2 3 2 3" xfId="15134"/>
    <cellStyle name="Comma 2 2 2 3 2 2 3 2 3 2" xfId="34604"/>
    <cellStyle name="Comma 2 2 2 3 2 2 3 2 3 3" xfId="53954"/>
    <cellStyle name="Comma 2 2 2 3 2 2 3 2 4" xfId="8098"/>
    <cellStyle name="Comma 2 2 2 3 2 2 3 2 4 2" xfId="27578"/>
    <cellStyle name="Comma 2 2 2 3 2 2 3 2 4 3" xfId="46928"/>
    <cellStyle name="Comma 2 2 2 3 2 2 3 2 5" xfId="22312"/>
    <cellStyle name="Comma 2 2 2 3 2 2 3 2 6" xfId="41662"/>
    <cellStyle name="Comma 2 2 2 3 2 2 3 3" xfId="4583"/>
    <cellStyle name="Comma 2 2 2 3 2 2 3 3 2" xfId="16897"/>
    <cellStyle name="Comma 2 2 2 3 2 2 3 3 2 2" xfId="36367"/>
    <cellStyle name="Comma 2 2 2 3 2 2 3 3 2 3" xfId="55717"/>
    <cellStyle name="Comma 2 2 2 3 2 2 3 3 3" xfId="9868"/>
    <cellStyle name="Comma 2 2 2 3 2 2 3 3 3 2" xfId="29341"/>
    <cellStyle name="Comma 2 2 2 3 2 2 3 3 3 3" xfId="48691"/>
    <cellStyle name="Comma 2 2 2 3 2 2 3 3 4" xfId="24068"/>
    <cellStyle name="Comma 2 2 2 3 2 2 3 3 5" xfId="43418"/>
    <cellStyle name="Comma 2 2 2 3 2 2 3 4" xfId="13385"/>
    <cellStyle name="Comma 2 2 2 3 2 2 3 4 2" xfId="32855"/>
    <cellStyle name="Comma 2 2 2 3 2 2 3 4 3" xfId="52205"/>
    <cellStyle name="Comma 2 2 2 3 2 2 3 5" xfId="6349"/>
    <cellStyle name="Comma 2 2 2 3 2 2 3 5 2" xfId="25829"/>
    <cellStyle name="Comma 2 2 2 3 2 2 3 5 3" xfId="45179"/>
    <cellStyle name="Comma 2 2 2 3 2 2 3 6" xfId="20555"/>
    <cellStyle name="Comma 2 2 2 3 2 2 3 7" xfId="39905"/>
    <cellStyle name="Comma 2 2 2 3 2 2 4" xfId="2316"/>
    <cellStyle name="Comma 2 2 2 3 2 2 4 2" xfId="11114"/>
    <cellStyle name="Comma 2 2 2 3 2 2 4 2 2" xfId="18143"/>
    <cellStyle name="Comma 2 2 2 3 2 2 4 2 2 2" xfId="37613"/>
    <cellStyle name="Comma 2 2 2 3 2 2 4 2 2 3" xfId="56963"/>
    <cellStyle name="Comma 2 2 2 3 2 2 4 2 3" xfId="30587"/>
    <cellStyle name="Comma 2 2 2 3 2 2 4 2 4" xfId="49937"/>
    <cellStyle name="Comma 2 2 2 3 2 2 4 3" xfId="14631"/>
    <cellStyle name="Comma 2 2 2 3 2 2 4 3 2" xfId="34101"/>
    <cellStyle name="Comma 2 2 2 3 2 2 4 3 3" xfId="53451"/>
    <cellStyle name="Comma 2 2 2 3 2 2 4 4" xfId="7595"/>
    <cellStyle name="Comma 2 2 2 3 2 2 4 4 2" xfId="27075"/>
    <cellStyle name="Comma 2 2 2 3 2 2 4 4 3" xfId="46425"/>
    <cellStyle name="Comma 2 2 2 3 2 2 4 5" xfId="21809"/>
    <cellStyle name="Comma 2 2 2 3 2 2 4 6" xfId="41159"/>
    <cellStyle name="Comma 2 2 2 3 2 2 5" xfId="4080"/>
    <cellStyle name="Comma 2 2 2 3 2 2 5 2" xfId="16394"/>
    <cellStyle name="Comma 2 2 2 3 2 2 5 2 2" xfId="35864"/>
    <cellStyle name="Comma 2 2 2 3 2 2 5 2 3" xfId="55214"/>
    <cellStyle name="Comma 2 2 2 3 2 2 5 3" xfId="9365"/>
    <cellStyle name="Comma 2 2 2 3 2 2 5 3 2" xfId="28838"/>
    <cellStyle name="Comma 2 2 2 3 2 2 5 3 3" xfId="48188"/>
    <cellStyle name="Comma 2 2 2 3 2 2 5 4" xfId="23565"/>
    <cellStyle name="Comma 2 2 2 3 2 2 5 5" xfId="42915"/>
    <cellStyle name="Comma 2 2 2 3 2 2 6" xfId="12882"/>
    <cellStyle name="Comma 2 2 2 3 2 2 6 2" xfId="32352"/>
    <cellStyle name="Comma 2 2 2 3 2 2 6 3" xfId="51702"/>
    <cellStyle name="Comma 2 2 2 3 2 2 7" xfId="5846"/>
    <cellStyle name="Comma 2 2 2 3 2 2 7 2" xfId="25326"/>
    <cellStyle name="Comma 2 2 2 3 2 2 7 3" xfId="44676"/>
    <cellStyle name="Comma 2 2 2 3 2 2 8" xfId="20052"/>
    <cellStyle name="Comma 2 2 2 3 2 2 9" xfId="39402"/>
    <cellStyle name="Comma 2 2 2 3 2 3" xfId="1283"/>
    <cellStyle name="Comma 2 2 2 3 2 3 2" xfId="3073"/>
    <cellStyle name="Comma 2 2 2 3 2 3 2 2" xfId="11866"/>
    <cellStyle name="Comma 2 2 2 3 2 3 2 2 2" xfId="18895"/>
    <cellStyle name="Comma 2 2 2 3 2 3 2 2 2 2" xfId="38365"/>
    <cellStyle name="Comma 2 2 2 3 2 3 2 2 2 3" xfId="57715"/>
    <cellStyle name="Comma 2 2 2 3 2 3 2 2 3" xfId="31339"/>
    <cellStyle name="Comma 2 2 2 3 2 3 2 2 4" xfId="50689"/>
    <cellStyle name="Comma 2 2 2 3 2 3 2 3" xfId="15383"/>
    <cellStyle name="Comma 2 2 2 3 2 3 2 3 2" xfId="34853"/>
    <cellStyle name="Comma 2 2 2 3 2 3 2 3 3" xfId="54203"/>
    <cellStyle name="Comma 2 2 2 3 2 3 2 4" xfId="8347"/>
    <cellStyle name="Comma 2 2 2 3 2 3 2 4 2" xfId="27827"/>
    <cellStyle name="Comma 2 2 2 3 2 3 2 4 3" xfId="47177"/>
    <cellStyle name="Comma 2 2 2 3 2 3 2 5" xfId="22561"/>
    <cellStyle name="Comma 2 2 2 3 2 3 2 6" xfId="41911"/>
    <cellStyle name="Comma 2 2 2 3 2 3 3" xfId="4832"/>
    <cellStyle name="Comma 2 2 2 3 2 3 3 2" xfId="17146"/>
    <cellStyle name="Comma 2 2 2 3 2 3 3 2 2" xfId="36616"/>
    <cellStyle name="Comma 2 2 2 3 2 3 3 2 3" xfId="55966"/>
    <cellStyle name="Comma 2 2 2 3 2 3 3 3" xfId="10117"/>
    <cellStyle name="Comma 2 2 2 3 2 3 3 3 2" xfId="29590"/>
    <cellStyle name="Comma 2 2 2 3 2 3 3 3 3" xfId="48940"/>
    <cellStyle name="Comma 2 2 2 3 2 3 3 4" xfId="24317"/>
    <cellStyle name="Comma 2 2 2 3 2 3 3 5" xfId="43667"/>
    <cellStyle name="Comma 2 2 2 3 2 3 4" xfId="13634"/>
    <cellStyle name="Comma 2 2 2 3 2 3 4 2" xfId="33104"/>
    <cellStyle name="Comma 2 2 2 3 2 3 4 3" xfId="52454"/>
    <cellStyle name="Comma 2 2 2 3 2 3 5" xfId="6598"/>
    <cellStyle name="Comma 2 2 2 3 2 3 5 2" xfId="26078"/>
    <cellStyle name="Comma 2 2 2 3 2 3 5 3" xfId="45428"/>
    <cellStyle name="Comma 2 2 2 3 2 3 6" xfId="20804"/>
    <cellStyle name="Comma 2 2 2 3 2 3 7" xfId="40154"/>
    <cellStyle name="Comma 2 2 2 3 2 4" xfId="785"/>
    <cellStyle name="Comma 2 2 2 3 2 4 2" xfId="2575"/>
    <cellStyle name="Comma 2 2 2 3 2 4 2 2" xfId="11368"/>
    <cellStyle name="Comma 2 2 2 3 2 4 2 2 2" xfId="18397"/>
    <cellStyle name="Comma 2 2 2 3 2 4 2 2 2 2" xfId="37867"/>
    <cellStyle name="Comma 2 2 2 3 2 4 2 2 2 3" xfId="57217"/>
    <cellStyle name="Comma 2 2 2 3 2 4 2 2 3" xfId="30841"/>
    <cellStyle name="Comma 2 2 2 3 2 4 2 2 4" xfId="50191"/>
    <cellStyle name="Comma 2 2 2 3 2 4 2 3" xfId="14885"/>
    <cellStyle name="Comma 2 2 2 3 2 4 2 3 2" xfId="34355"/>
    <cellStyle name="Comma 2 2 2 3 2 4 2 3 3" xfId="53705"/>
    <cellStyle name="Comma 2 2 2 3 2 4 2 4" xfId="7849"/>
    <cellStyle name="Comma 2 2 2 3 2 4 2 4 2" xfId="27329"/>
    <cellStyle name="Comma 2 2 2 3 2 4 2 4 3" xfId="46679"/>
    <cellStyle name="Comma 2 2 2 3 2 4 2 5" xfId="22063"/>
    <cellStyle name="Comma 2 2 2 3 2 4 2 6" xfId="41413"/>
    <cellStyle name="Comma 2 2 2 3 2 4 3" xfId="4334"/>
    <cellStyle name="Comma 2 2 2 3 2 4 3 2" xfId="16648"/>
    <cellStyle name="Comma 2 2 2 3 2 4 3 2 2" xfId="36118"/>
    <cellStyle name="Comma 2 2 2 3 2 4 3 2 3" xfId="55468"/>
    <cellStyle name="Comma 2 2 2 3 2 4 3 3" xfId="9619"/>
    <cellStyle name="Comma 2 2 2 3 2 4 3 3 2" xfId="29092"/>
    <cellStyle name="Comma 2 2 2 3 2 4 3 3 3" xfId="48442"/>
    <cellStyle name="Comma 2 2 2 3 2 4 3 4" xfId="23819"/>
    <cellStyle name="Comma 2 2 2 3 2 4 3 5" xfId="43169"/>
    <cellStyle name="Comma 2 2 2 3 2 4 4" xfId="13136"/>
    <cellStyle name="Comma 2 2 2 3 2 4 4 2" xfId="32606"/>
    <cellStyle name="Comma 2 2 2 3 2 4 4 3" xfId="51956"/>
    <cellStyle name="Comma 2 2 2 3 2 4 5" xfId="6100"/>
    <cellStyle name="Comma 2 2 2 3 2 4 5 2" xfId="25580"/>
    <cellStyle name="Comma 2 2 2 3 2 4 5 3" xfId="44930"/>
    <cellStyle name="Comma 2 2 2 3 2 4 6" xfId="20306"/>
    <cellStyle name="Comma 2 2 2 3 2 4 7" xfId="39656"/>
    <cellStyle name="Comma 2 2 2 3 2 5" xfId="1788"/>
    <cellStyle name="Comma 2 2 2 3 2 5 2" xfId="3573"/>
    <cellStyle name="Comma 2 2 2 3 2 5 2 2" xfId="12366"/>
    <cellStyle name="Comma 2 2 2 3 2 5 2 2 2" xfId="19395"/>
    <cellStyle name="Comma 2 2 2 3 2 5 2 2 2 2" xfId="38865"/>
    <cellStyle name="Comma 2 2 2 3 2 5 2 2 2 3" xfId="58215"/>
    <cellStyle name="Comma 2 2 2 3 2 5 2 2 3" xfId="31839"/>
    <cellStyle name="Comma 2 2 2 3 2 5 2 2 4" xfId="51189"/>
    <cellStyle name="Comma 2 2 2 3 2 5 2 3" xfId="15883"/>
    <cellStyle name="Comma 2 2 2 3 2 5 2 3 2" xfId="35353"/>
    <cellStyle name="Comma 2 2 2 3 2 5 2 3 3" xfId="54703"/>
    <cellStyle name="Comma 2 2 2 3 2 5 2 4" xfId="8847"/>
    <cellStyle name="Comma 2 2 2 3 2 5 2 4 2" xfId="28327"/>
    <cellStyle name="Comma 2 2 2 3 2 5 2 4 3" xfId="47677"/>
    <cellStyle name="Comma 2 2 2 3 2 5 2 5" xfId="23061"/>
    <cellStyle name="Comma 2 2 2 3 2 5 2 6" xfId="42411"/>
    <cellStyle name="Comma 2 2 2 3 2 5 3" xfId="5332"/>
    <cellStyle name="Comma 2 2 2 3 2 5 3 2" xfId="17646"/>
    <cellStyle name="Comma 2 2 2 3 2 5 3 2 2" xfId="37116"/>
    <cellStyle name="Comma 2 2 2 3 2 5 3 2 3" xfId="56466"/>
    <cellStyle name="Comma 2 2 2 3 2 5 3 3" xfId="10617"/>
    <cellStyle name="Comma 2 2 2 3 2 5 3 3 2" xfId="30090"/>
    <cellStyle name="Comma 2 2 2 3 2 5 3 3 3" xfId="49440"/>
    <cellStyle name="Comma 2 2 2 3 2 5 3 4" xfId="24817"/>
    <cellStyle name="Comma 2 2 2 3 2 5 3 5" xfId="44167"/>
    <cellStyle name="Comma 2 2 2 3 2 5 4" xfId="14134"/>
    <cellStyle name="Comma 2 2 2 3 2 5 4 2" xfId="33604"/>
    <cellStyle name="Comma 2 2 2 3 2 5 4 3" xfId="52954"/>
    <cellStyle name="Comma 2 2 2 3 2 5 5" xfId="7098"/>
    <cellStyle name="Comma 2 2 2 3 2 5 5 2" xfId="26578"/>
    <cellStyle name="Comma 2 2 2 3 2 5 5 3" xfId="45928"/>
    <cellStyle name="Comma 2 2 2 3 2 5 6" xfId="21304"/>
    <cellStyle name="Comma 2 2 2 3 2 5 7" xfId="40654"/>
    <cellStyle name="Comma 2 2 2 3 2 6" xfId="2065"/>
    <cellStyle name="Comma 2 2 2 3 2 6 2" xfId="10865"/>
    <cellStyle name="Comma 2 2 2 3 2 6 2 2" xfId="17894"/>
    <cellStyle name="Comma 2 2 2 3 2 6 2 2 2" xfId="37364"/>
    <cellStyle name="Comma 2 2 2 3 2 6 2 2 3" xfId="56714"/>
    <cellStyle name="Comma 2 2 2 3 2 6 2 3" xfId="30338"/>
    <cellStyle name="Comma 2 2 2 3 2 6 2 4" xfId="49688"/>
    <cellStyle name="Comma 2 2 2 3 2 6 3" xfId="14382"/>
    <cellStyle name="Comma 2 2 2 3 2 6 3 2" xfId="33852"/>
    <cellStyle name="Comma 2 2 2 3 2 6 3 3" xfId="53202"/>
    <cellStyle name="Comma 2 2 2 3 2 6 4" xfId="7346"/>
    <cellStyle name="Comma 2 2 2 3 2 6 4 2" xfId="26826"/>
    <cellStyle name="Comma 2 2 2 3 2 6 4 3" xfId="46176"/>
    <cellStyle name="Comma 2 2 2 3 2 6 5" xfId="21560"/>
    <cellStyle name="Comma 2 2 2 3 2 6 6" xfId="40910"/>
    <cellStyle name="Comma 2 2 2 3 2 7" xfId="3831"/>
    <cellStyle name="Comma 2 2 2 3 2 7 2" xfId="16145"/>
    <cellStyle name="Comma 2 2 2 3 2 7 2 2" xfId="35615"/>
    <cellStyle name="Comma 2 2 2 3 2 7 2 3" xfId="54965"/>
    <cellStyle name="Comma 2 2 2 3 2 7 3" xfId="9116"/>
    <cellStyle name="Comma 2 2 2 3 2 7 3 2" xfId="28589"/>
    <cellStyle name="Comma 2 2 2 3 2 7 3 3" xfId="47939"/>
    <cellStyle name="Comma 2 2 2 3 2 7 4" xfId="23316"/>
    <cellStyle name="Comma 2 2 2 3 2 7 5" xfId="42666"/>
    <cellStyle name="Comma 2 2 2 3 2 8" xfId="12633"/>
    <cellStyle name="Comma 2 2 2 3 2 8 2" xfId="32103"/>
    <cellStyle name="Comma 2 2 2 3 2 8 3" xfId="51453"/>
    <cellStyle name="Comma 2 2 2 3 2 9" xfId="5596"/>
    <cellStyle name="Comma 2 2 2 3 2 9 2" xfId="25077"/>
    <cellStyle name="Comma 2 2 2 3 2 9 3" xfId="44427"/>
    <cellStyle name="Comma 2 2 2 3 3" xfId="365"/>
    <cellStyle name="Comma 2 2 2 3 3 2" xfId="1376"/>
    <cellStyle name="Comma 2 2 2 3 3 2 2" xfId="3166"/>
    <cellStyle name="Comma 2 2 2 3 3 2 2 2" xfId="11959"/>
    <cellStyle name="Comma 2 2 2 3 3 2 2 2 2" xfId="18988"/>
    <cellStyle name="Comma 2 2 2 3 3 2 2 2 2 2" xfId="38458"/>
    <cellStyle name="Comma 2 2 2 3 3 2 2 2 2 3" xfId="57808"/>
    <cellStyle name="Comma 2 2 2 3 3 2 2 2 3" xfId="31432"/>
    <cellStyle name="Comma 2 2 2 3 3 2 2 2 4" xfId="50782"/>
    <cellStyle name="Comma 2 2 2 3 3 2 2 3" xfId="15476"/>
    <cellStyle name="Comma 2 2 2 3 3 2 2 3 2" xfId="34946"/>
    <cellStyle name="Comma 2 2 2 3 3 2 2 3 3" xfId="54296"/>
    <cellStyle name="Comma 2 2 2 3 3 2 2 4" xfId="8440"/>
    <cellStyle name="Comma 2 2 2 3 3 2 2 4 2" xfId="27920"/>
    <cellStyle name="Comma 2 2 2 3 3 2 2 4 3" xfId="47270"/>
    <cellStyle name="Comma 2 2 2 3 3 2 2 5" xfId="22654"/>
    <cellStyle name="Comma 2 2 2 3 3 2 2 6" xfId="42004"/>
    <cellStyle name="Comma 2 2 2 3 3 2 3" xfId="4925"/>
    <cellStyle name="Comma 2 2 2 3 3 2 3 2" xfId="17239"/>
    <cellStyle name="Comma 2 2 2 3 3 2 3 2 2" xfId="36709"/>
    <cellStyle name="Comma 2 2 2 3 3 2 3 2 3" xfId="56059"/>
    <cellStyle name="Comma 2 2 2 3 3 2 3 3" xfId="10210"/>
    <cellStyle name="Comma 2 2 2 3 3 2 3 3 2" xfId="29683"/>
    <cellStyle name="Comma 2 2 2 3 3 2 3 3 3" xfId="49033"/>
    <cellStyle name="Comma 2 2 2 3 3 2 3 4" xfId="24410"/>
    <cellStyle name="Comma 2 2 2 3 3 2 3 5" xfId="43760"/>
    <cellStyle name="Comma 2 2 2 3 3 2 4" xfId="13727"/>
    <cellStyle name="Comma 2 2 2 3 3 2 4 2" xfId="33197"/>
    <cellStyle name="Comma 2 2 2 3 3 2 4 3" xfId="52547"/>
    <cellStyle name="Comma 2 2 2 3 3 2 5" xfId="6691"/>
    <cellStyle name="Comma 2 2 2 3 3 2 5 2" xfId="26171"/>
    <cellStyle name="Comma 2 2 2 3 3 2 5 3" xfId="45521"/>
    <cellStyle name="Comma 2 2 2 3 3 2 6" xfId="20897"/>
    <cellStyle name="Comma 2 2 2 3 3 2 7" xfId="40247"/>
    <cellStyle name="Comma 2 2 2 3 3 3" xfId="878"/>
    <cellStyle name="Comma 2 2 2 3 3 3 2" xfId="2668"/>
    <cellStyle name="Comma 2 2 2 3 3 3 2 2" xfId="11461"/>
    <cellStyle name="Comma 2 2 2 3 3 3 2 2 2" xfId="18490"/>
    <cellStyle name="Comma 2 2 2 3 3 3 2 2 2 2" xfId="37960"/>
    <cellStyle name="Comma 2 2 2 3 3 3 2 2 2 3" xfId="57310"/>
    <cellStyle name="Comma 2 2 2 3 3 3 2 2 3" xfId="30934"/>
    <cellStyle name="Comma 2 2 2 3 3 3 2 2 4" xfId="50284"/>
    <cellStyle name="Comma 2 2 2 3 3 3 2 3" xfId="14978"/>
    <cellStyle name="Comma 2 2 2 3 3 3 2 3 2" xfId="34448"/>
    <cellStyle name="Comma 2 2 2 3 3 3 2 3 3" xfId="53798"/>
    <cellStyle name="Comma 2 2 2 3 3 3 2 4" xfId="7942"/>
    <cellStyle name="Comma 2 2 2 3 3 3 2 4 2" xfId="27422"/>
    <cellStyle name="Comma 2 2 2 3 3 3 2 4 3" xfId="46772"/>
    <cellStyle name="Comma 2 2 2 3 3 3 2 5" xfId="22156"/>
    <cellStyle name="Comma 2 2 2 3 3 3 2 6" xfId="41506"/>
    <cellStyle name="Comma 2 2 2 3 3 3 3" xfId="4427"/>
    <cellStyle name="Comma 2 2 2 3 3 3 3 2" xfId="16741"/>
    <cellStyle name="Comma 2 2 2 3 3 3 3 2 2" xfId="36211"/>
    <cellStyle name="Comma 2 2 2 3 3 3 3 2 3" xfId="55561"/>
    <cellStyle name="Comma 2 2 2 3 3 3 3 3" xfId="9712"/>
    <cellStyle name="Comma 2 2 2 3 3 3 3 3 2" xfId="29185"/>
    <cellStyle name="Comma 2 2 2 3 3 3 3 3 3" xfId="48535"/>
    <cellStyle name="Comma 2 2 2 3 3 3 3 4" xfId="23912"/>
    <cellStyle name="Comma 2 2 2 3 3 3 3 5" xfId="43262"/>
    <cellStyle name="Comma 2 2 2 3 3 3 4" xfId="13229"/>
    <cellStyle name="Comma 2 2 2 3 3 3 4 2" xfId="32699"/>
    <cellStyle name="Comma 2 2 2 3 3 3 4 3" xfId="52049"/>
    <cellStyle name="Comma 2 2 2 3 3 3 5" xfId="6193"/>
    <cellStyle name="Comma 2 2 2 3 3 3 5 2" xfId="25673"/>
    <cellStyle name="Comma 2 2 2 3 3 3 5 3" xfId="45023"/>
    <cellStyle name="Comma 2 2 2 3 3 3 6" xfId="20399"/>
    <cellStyle name="Comma 2 2 2 3 3 3 7" xfId="39749"/>
    <cellStyle name="Comma 2 2 2 3 3 4" xfId="2160"/>
    <cellStyle name="Comma 2 2 2 3 3 4 2" xfId="10958"/>
    <cellStyle name="Comma 2 2 2 3 3 4 2 2" xfId="17987"/>
    <cellStyle name="Comma 2 2 2 3 3 4 2 2 2" xfId="37457"/>
    <cellStyle name="Comma 2 2 2 3 3 4 2 2 3" xfId="56807"/>
    <cellStyle name="Comma 2 2 2 3 3 4 2 3" xfId="30431"/>
    <cellStyle name="Comma 2 2 2 3 3 4 2 4" xfId="49781"/>
    <cellStyle name="Comma 2 2 2 3 3 4 3" xfId="14475"/>
    <cellStyle name="Comma 2 2 2 3 3 4 3 2" xfId="33945"/>
    <cellStyle name="Comma 2 2 2 3 3 4 3 3" xfId="53295"/>
    <cellStyle name="Comma 2 2 2 3 3 4 4" xfId="7439"/>
    <cellStyle name="Comma 2 2 2 3 3 4 4 2" xfId="26919"/>
    <cellStyle name="Comma 2 2 2 3 3 4 4 3" xfId="46269"/>
    <cellStyle name="Comma 2 2 2 3 3 4 5" xfId="21653"/>
    <cellStyle name="Comma 2 2 2 3 3 4 6" xfId="41003"/>
    <cellStyle name="Comma 2 2 2 3 3 5" xfId="3924"/>
    <cellStyle name="Comma 2 2 2 3 3 5 2" xfId="16238"/>
    <cellStyle name="Comma 2 2 2 3 3 5 2 2" xfId="35708"/>
    <cellStyle name="Comma 2 2 2 3 3 5 2 3" xfId="55058"/>
    <cellStyle name="Comma 2 2 2 3 3 5 3" xfId="9209"/>
    <cellStyle name="Comma 2 2 2 3 3 5 3 2" xfId="28682"/>
    <cellStyle name="Comma 2 2 2 3 3 5 3 3" xfId="48032"/>
    <cellStyle name="Comma 2 2 2 3 3 5 4" xfId="23409"/>
    <cellStyle name="Comma 2 2 2 3 3 5 5" xfId="42759"/>
    <cellStyle name="Comma 2 2 2 3 3 6" xfId="12726"/>
    <cellStyle name="Comma 2 2 2 3 3 6 2" xfId="32196"/>
    <cellStyle name="Comma 2 2 2 3 3 6 3" xfId="51546"/>
    <cellStyle name="Comma 2 2 2 3 3 7" xfId="5690"/>
    <cellStyle name="Comma 2 2 2 3 3 7 2" xfId="25170"/>
    <cellStyle name="Comma 2 2 2 3 3 7 3" xfId="44520"/>
    <cellStyle name="Comma 2 2 2 3 3 8" xfId="19896"/>
    <cellStyle name="Comma 2 2 2 3 3 9" xfId="39246"/>
    <cellStyle name="Comma 2 2 2 3 4" xfId="1127"/>
    <cellStyle name="Comma 2 2 2 3 4 2" xfId="2917"/>
    <cellStyle name="Comma 2 2 2 3 4 2 2" xfId="11710"/>
    <cellStyle name="Comma 2 2 2 3 4 2 2 2" xfId="18739"/>
    <cellStyle name="Comma 2 2 2 3 4 2 2 2 2" xfId="38209"/>
    <cellStyle name="Comma 2 2 2 3 4 2 2 2 3" xfId="57559"/>
    <cellStyle name="Comma 2 2 2 3 4 2 2 3" xfId="31183"/>
    <cellStyle name="Comma 2 2 2 3 4 2 2 4" xfId="50533"/>
    <cellStyle name="Comma 2 2 2 3 4 2 3" xfId="15227"/>
    <cellStyle name="Comma 2 2 2 3 4 2 3 2" xfId="34697"/>
    <cellStyle name="Comma 2 2 2 3 4 2 3 3" xfId="54047"/>
    <cellStyle name="Comma 2 2 2 3 4 2 4" xfId="8191"/>
    <cellStyle name="Comma 2 2 2 3 4 2 4 2" xfId="27671"/>
    <cellStyle name="Comma 2 2 2 3 4 2 4 3" xfId="47021"/>
    <cellStyle name="Comma 2 2 2 3 4 2 5" xfId="22405"/>
    <cellStyle name="Comma 2 2 2 3 4 2 6" xfId="41755"/>
    <cellStyle name="Comma 2 2 2 3 4 3" xfId="4676"/>
    <cellStyle name="Comma 2 2 2 3 4 3 2" xfId="16990"/>
    <cellStyle name="Comma 2 2 2 3 4 3 2 2" xfId="36460"/>
    <cellStyle name="Comma 2 2 2 3 4 3 2 3" xfId="55810"/>
    <cellStyle name="Comma 2 2 2 3 4 3 3" xfId="9961"/>
    <cellStyle name="Comma 2 2 2 3 4 3 3 2" xfId="29434"/>
    <cellStyle name="Comma 2 2 2 3 4 3 3 3" xfId="48784"/>
    <cellStyle name="Comma 2 2 2 3 4 3 4" xfId="24161"/>
    <cellStyle name="Comma 2 2 2 3 4 3 5" xfId="43511"/>
    <cellStyle name="Comma 2 2 2 3 4 4" xfId="13478"/>
    <cellStyle name="Comma 2 2 2 3 4 4 2" xfId="32948"/>
    <cellStyle name="Comma 2 2 2 3 4 4 3" xfId="52298"/>
    <cellStyle name="Comma 2 2 2 3 4 5" xfId="6442"/>
    <cellStyle name="Comma 2 2 2 3 4 5 2" xfId="25922"/>
    <cellStyle name="Comma 2 2 2 3 4 5 3" xfId="45272"/>
    <cellStyle name="Comma 2 2 2 3 4 6" xfId="20648"/>
    <cellStyle name="Comma 2 2 2 3 4 7" xfId="39998"/>
    <cellStyle name="Comma 2 2 2 3 5" xfId="629"/>
    <cellStyle name="Comma 2 2 2 3 5 2" xfId="2419"/>
    <cellStyle name="Comma 2 2 2 3 5 2 2" xfId="11212"/>
    <cellStyle name="Comma 2 2 2 3 5 2 2 2" xfId="18241"/>
    <cellStyle name="Comma 2 2 2 3 5 2 2 2 2" xfId="37711"/>
    <cellStyle name="Comma 2 2 2 3 5 2 2 2 3" xfId="57061"/>
    <cellStyle name="Comma 2 2 2 3 5 2 2 3" xfId="30685"/>
    <cellStyle name="Comma 2 2 2 3 5 2 2 4" xfId="50035"/>
    <cellStyle name="Comma 2 2 2 3 5 2 3" xfId="14729"/>
    <cellStyle name="Comma 2 2 2 3 5 2 3 2" xfId="34199"/>
    <cellStyle name="Comma 2 2 2 3 5 2 3 3" xfId="53549"/>
    <cellStyle name="Comma 2 2 2 3 5 2 4" xfId="7693"/>
    <cellStyle name="Comma 2 2 2 3 5 2 4 2" xfId="27173"/>
    <cellStyle name="Comma 2 2 2 3 5 2 4 3" xfId="46523"/>
    <cellStyle name="Comma 2 2 2 3 5 2 5" xfId="21907"/>
    <cellStyle name="Comma 2 2 2 3 5 2 6" xfId="41257"/>
    <cellStyle name="Comma 2 2 2 3 5 3" xfId="4178"/>
    <cellStyle name="Comma 2 2 2 3 5 3 2" xfId="16492"/>
    <cellStyle name="Comma 2 2 2 3 5 3 2 2" xfId="35962"/>
    <cellStyle name="Comma 2 2 2 3 5 3 2 3" xfId="55312"/>
    <cellStyle name="Comma 2 2 2 3 5 3 3" xfId="9463"/>
    <cellStyle name="Comma 2 2 2 3 5 3 3 2" xfId="28936"/>
    <cellStyle name="Comma 2 2 2 3 5 3 3 3" xfId="48286"/>
    <cellStyle name="Comma 2 2 2 3 5 3 4" xfId="23663"/>
    <cellStyle name="Comma 2 2 2 3 5 3 5" xfId="43013"/>
    <cellStyle name="Comma 2 2 2 3 5 4" xfId="12980"/>
    <cellStyle name="Comma 2 2 2 3 5 4 2" xfId="32450"/>
    <cellStyle name="Comma 2 2 2 3 5 4 3" xfId="51800"/>
    <cellStyle name="Comma 2 2 2 3 5 5" xfId="5944"/>
    <cellStyle name="Comma 2 2 2 3 5 5 2" xfId="25424"/>
    <cellStyle name="Comma 2 2 2 3 5 5 3" xfId="44774"/>
    <cellStyle name="Comma 2 2 2 3 5 6" xfId="20150"/>
    <cellStyle name="Comma 2 2 2 3 5 7" xfId="39500"/>
    <cellStyle name="Comma 2 2 2 3 6" xfId="1632"/>
    <cellStyle name="Comma 2 2 2 3 6 2" xfId="3417"/>
    <cellStyle name="Comma 2 2 2 3 6 2 2" xfId="12210"/>
    <cellStyle name="Comma 2 2 2 3 6 2 2 2" xfId="19239"/>
    <cellStyle name="Comma 2 2 2 3 6 2 2 2 2" xfId="38709"/>
    <cellStyle name="Comma 2 2 2 3 6 2 2 2 3" xfId="58059"/>
    <cellStyle name="Comma 2 2 2 3 6 2 2 3" xfId="31683"/>
    <cellStyle name="Comma 2 2 2 3 6 2 2 4" xfId="51033"/>
    <cellStyle name="Comma 2 2 2 3 6 2 3" xfId="15727"/>
    <cellStyle name="Comma 2 2 2 3 6 2 3 2" xfId="35197"/>
    <cellStyle name="Comma 2 2 2 3 6 2 3 3" xfId="54547"/>
    <cellStyle name="Comma 2 2 2 3 6 2 4" xfId="8691"/>
    <cellStyle name="Comma 2 2 2 3 6 2 4 2" xfId="28171"/>
    <cellStyle name="Comma 2 2 2 3 6 2 4 3" xfId="47521"/>
    <cellStyle name="Comma 2 2 2 3 6 2 5" xfId="22905"/>
    <cellStyle name="Comma 2 2 2 3 6 2 6" xfId="42255"/>
    <cellStyle name="Comma 2 2 2 3 6 3" xfId="5176"/>
    <cellStyle name="Comma 2 2 2 3 6 3 2" xfId="17490"/>
    <cellStyle name="Comma 2 2 2 3 6 3 2 2" xfId="36960"/>
    <cellStyle name="Comma 2 2 2 3 6 3 2 3" xfId="56310"/>
    <cellStyle name="Comma 2 2 2 3 6 3 3" xfId="10461"/>
    <cellStyle name="Comma 2 2 2 3 6 3 3 2" xfId="29934"/>
    <cellStyle name="Comma 2 2 2 3 6 3 3 3" xfId="49284"/>
    <cellStyle name="Comma 2 2 2 3 6 3 4" xfId="24661"/>
    <cellStyle name="Comma 2 2 2 3 6 3 5" xfId="44011"/>
    <cellStyle name="Comma 2 2 2 3 6 4" xfId="13978"/>
    <cellStyle name="Comma 2 2 2 3 6 4 2" xfId="33448"/>
    <cellStyle name="Comma 2 2 2 3 6 4 3" xfId="52798"/>
    <cellStyle name="Comma 2 2 2 3 6 5" xfId="6942"/>
    <cellStyle name="Comma 2 2 2 3 6 5 2" xfId="26422"/>
    <cellStyle name="Comma 2 2 2 3 6 5 3" xfId="45772"/>
    <cellStyle name="Comma 2 2 2 3 6 6" xfId="21148"/>
    <cellStyle name="Comma 2 2 2 3 6 7" xfId="40498"/>
    <cellStyle name="Comma 2 2 2 3 7" xfId="1909"/>
    <cellStyle name="Comma 2 2 2 3 7 2" xfId="10710"/>
    <cellStyle name="Comma 2 2 2 3 7 2 2" xfId="17739"/>
    <cellStyle name="Comma 2 2 2 3 7 2 2 2" xfId="37209"/>
    <cellStyle name="Comma 2 2 2 3 7 2 2 3" xfId="56559"/>
    <cellStyle name="Comma 2 2 2 3 7 2 3" xfId="30183"/>
    <cellStyle name="Comma 2 2 2 3 7 2 4" xfId="49533"/>
    <cellStyle name="Comma 2 2 2 3 7 3" xfId="14227"/>
    <cellStyle name="Comma 2 2 2 3 7 3 2" xfId="33697"/>
    <cellStyle name="Comma 2 2 2 3 7 3 3" xfId="53047"/>
    <cellStyle name="Comma 2 2 2 3 7 4" xfId="7191"/>
    <cellStyle name="Comma 2 2 2 3 7 4 2" xfId="26671"/>
    <cellStyle name="Comma 2 2 2 3 7 4 3" xfId="46021"/>
    <cellStyle name="Comma 2 2 2 3 7 5" xfId="21404"/>
    <cellStyle name="Comma 2 2 2 3 7 6" xfId="40754"/>
    <cellStyle name="Comma 2 2 2 3 8" xfId="3675"/>
    <cellStyle name="Comma 2 2 2 3 8 2" xfId="15989"/>
    <cellStyle name="Comma 2 2 2 3 8 2 2" xfId="35459"/>
    <cellStyle name="Comma 2 2 2 3 8 2 3" xfId="54809"/>
    <cellStyle name="Comma 2 2 2 3 8 3" xfId="8960"/>
    <cellStyle name="Comma 2 2 2 3 8 3 2" xfId="28433"/>
    <cellStyle name="Comma 2 2 2 3 8 3 3" xfId="47783"/>
    <cellStyle name="Comma 2 2 2 3 8 4" xfId="23160"/>
    <cellStyle name="Comma 2 2 2 3 8 5" xfId="42510"/>
    <cellStyle name="Comma 2 2 2 3 9" xfId="12477"/>
    <cellStyle name="Comma 2 2 2 3 9 2" xfId="31947"/>
    <cellStyle name="Comma 2 2 2 3 9 3" xfId="51297"/>
    <cellStyle name="Comma 2 2 2 4" xfId="230"/>
    <cellStyle name="Comma 2 2 2 4 10" xfId="19767"/>
    <cellStyle name="Comma 2 2 2 4 11" xfId="39117"/>
    <cellStyle name="Comma 2 2 2 4 2" xfId="485"/>
    <cellStyle name="Comma 2 2 2 4 2 2" xfId="1496"/>
    <cellStyle name="Comma 2 2 2 4 2 2 2" xfId="3286"/>
    <cellStyle name="Comma 2 2 2 4 2 2 2 2" xfId="12079"/>
    <cellStyle name="Comma 2 2 2 4 2 2 2 2 2" xfId="19108"/>
    <cellStyle name="Comma 2 2 2 4 2 2 2 2 2 2" xfId="38578"/>
    <cellStyle name="Comma 2 2 2 4 2 2 2 2 2 3" xfId="57928"/>
    <cellStyle name="Comma 2 2 2 4 2 2 2 2 3" xfId="31552"/>
    <cellStyle name="Comma 2 2 2 4 2 2 2 2 4" xfId="50902"/>
    <cellStyle name="Comma 2 2 2 4 2 2 2 3" xfId="15596"/>
    <cellStyle name="Comma 2 2 2 4 2 2 2 3 2" xfId="35066"/>
    <cellStyle name="Comma 2 2 2 4 2 2 2 3 3" xfId="54416"/>
    <cellStyle name="Comma 2 2 2 4 2 2 2 4" xfId="8560"/>
    <cellStyle name="Comma 2 2 2 4 2 2 2 4 2" xfId="28040"/>
    <cellStyle name="Comma 2 2 2 4 2 2 2 4 3" xfId="47390"/>
    <cellStyle name="Comma 2 2 2 4 2 2 2 5" xfId="22774"/>
    <cellStyle name="Comma 2 2 2 4 2 2 2 6" xfId="42124"/>
    <cellStyle name="Comma 2 2 2 4 2 2 3" xfId="5045"/>
    <cellStyle name="Comma 2 2 2 4 2 2 3 2" xfId="17359"/>
    <cellStyle name="Comma 2 2 2 4 2 2 3 2 2" xfId="36829"/>
    <cellStyle name="Comma 2 2 2 4 2 2 3 2 3" xfId="56179"/>
    <cellStyle name="Comma 2 2 2 4 2 2 3 3" xfId="10330"/>
    <cellStyle name="Comma 2 2 2 4 2 2 3 3 2" xfId="29803"/>
    <cellStyle name="Comma 2 2 2 4 2 2 3 3 3" xfId="49153"/>
    <cellStyle name="Comma 2 2 2 4 2 2 3 4" xfId="24530"/>
    <cellStyle name="Comma 2 2 2 4 2 2 3 5" xfId="43880"/>
    <cellStyle name="Comma 2 2 2 4 2 2 4" xfId="13847"/>
    <cellStyle name="Comma 2 2 2 4 2 2 4 2" xfId="33317"/>
    <cellStyle name="Comma 2 2 2 4 2 2 4 3" xfId="52667"/>
    <cellStyle name="Comma 2 2 2 4 2 2 5" xfId="6811"/>
    <cellStyle name="Comma 2 2 2 4 2 2 5 2" xfId="26291"/>
    <cellStyle name="Comma 2 2 2 4 2 2 5 3" xfId="45641"/>
    <cellStyle name="Comma 2 2 2 4 2 2 6" xfId="21017"/>
    <cellStyle name="Comma 2 2 2 4 2 2 7" xfId="40367"/>
    <cellStyle name="Comma 2 2 2 4 2 3" xfId="998"/>
    <cellStyle name="Comma 2 2 2 4 2 3 2" xfId="2788"/>
    <cellStyle name="Comma 2 2 2 4 2 3 2 2" xfId="11581"/>
    <cellStyle name="Comma 2 2 2 4 2 3 2 2 2" xfId="18610"/>
    <cellStyle name="Comma 2 2 2 4 2 3 2 2 2 2" xfId="38080"/>
    <cellStyle name="Comma 2 2 2 4 2 3 2 2 2 3" xfId="57430"/>
    <cellStyle name="Comma 2 2 2 4 2 3 2 2 3" xfId="31054"/>
    <cellStyle name="Comma 2 2 2 4 2 3 2 2 4" xfId="50404"/>
    <cellStyle name="Comma 2 2 2 4 2 3 2 3" xfId="15098"/>
    <cellStyle name="Comma 2 2 2 4 2 3 2 3 2" xfId="34568"/>
    <cellStyle name="Comma 2 2 2 4 2 3 2 3 3" xfId="53918"/>
    <cellStyle name="Comma 2 2 2 4 2 3 2 4" xfId="8062"/>
    <cellStyle name="Comma 2 2 2 4 2 3 2 4 2" xfId="27542"/>
    <cellStyle name="Comma 2 2 2 4 2 3 2 4 3" xfId="46892"/>
    <cellStyle name="Comma 2 2 2 4 2 3 2 5" xfId="22276"/>
    <cellStyle name="Comma 2 2 2 4 2 3 2 6" xfId="41626"/>
    <cellStyle name="Comma 2 2 2 4 2 3 3" xfId="4547"/>
    <cellStyle name="Comma 2 2 2 4 2 3 3 2" xfId="16861"/>
    <cellStyle name="Comma 2 2 2 4 2 3 3 2 2" xfId="36331"/>
    <cellStyle name="Comma 2 2 2 4 2 3 3 2 3" xfId="55681"/>
    <cellStyle name="Comma 2 2 2 4 2 3 3 3" xfId="9832"/>
    <cellStyle name="Comma 2 2 2 4 2 3 3 3 2" xfId="29305"/>
    <cellStyle name="Comma 2 2 2 4 2 3 3 3 3" xfId="48655"/>
    <cellStyle name="Comma 2 2 2 4 2 3 3 4" xfId="24032"/>
    <cellStyle name="Comma 2 2 2 4 2 3 3 5" xfId="43382"/>
    <cellStyle name="Comma 2 2 2 4 2 3 4" xfId="13349"/>
    <cellStyle name="Comma 2 2 2 4 2 3 4 2" xfId="32819"/>
    <cellStyle name="Comma 2 2 2 4 2 3 4 3" xfId="52169"/>
    <cellStyle name="Comma 2 2 2 4 2 3 5" xfId="6313"/>
    <cellStyle name="Comma 2 2 2 4 2 3 5 2" xfId="25793"/>
    <cellStyle name="Comma 2 2 2 4 2 3 5 3" xfId="45143"/>
    <cellStyle name="Comma 2 2 2 4 2 3 6" xfId="20519"/>
    <cellStyle name="Comma 2 2 2 4 2 3 7" xfId="39869"/>
    <cellStyle name="Comma 2 2 2 4 2 4" xfId="2280"/>
    <cellStyle name="Comma 2 2 2 4 2 4 2" xfId="11078"/>
    <cellStyle name="Comma 2 2 2 4 2 4 2 2" xfId="18107"/>
    <cellStyle name="Comma 2 2 2 4 2 4 2 2 2" xfId="37577"/>
    <cellStyle name="Comma 2 2 2 4 2 4 2 2 3" xfId="56927"/>
    <cellStyle name="Comma 2 2 2 4 2 4 2 3" xfId="30551"/>
    <cellStyle name="Comma 2 2 2 4 2 4 2 4" xfId="49901"/>
    <cellStyle name="Comma 2 2 2 4 2 4 3" xfId="14595"/>
    <cellStyle name="Comma 2 2 2 4 2 4 3 2" xfId="34065"/>
    <cellStyle name="Comma 2 2 2 4 2 4 3 3" xfId="53415"/>
    <cellStyle name="Comma 2 2 2 4 2 4 4" xfId="7559"/>
    <cellStyle name="Comma 2 2 2 4 2 4 4 2" xfId="27039"/>
    <cellStyle name="Comma 2 2 2 4 2 4 4 3" xfId="46389"/>
    <cellStyle name="Comma 2 2 2 4 2 4 5" xfId="21773"/>
    <cellStyle name="Comma 2 2 2 4 2 4 6" xfId="41123"/>
    <cellStyle name="Comma 2 2 2 4 2 5" xfId="4044"/>
    <cellStyle name="Comma 2 2 2 4 2 5 2" xfId="16358"/>
    <cellStyle name="Comma 2 2 2 4 2 5 2 2" xfId="35828"/>
    <cellStyle name="Comma 2 2 2 4 2 5 2 3" xfId="55178"/>
    <cellStyle name="Comma 2 2 2 4 2 5 3" xfId="9329"/>
    <cellStyle name="Comma 2 2 2 4 2 5 3 2" xfId="28802"/>
    <cellStyle name="Comma 2 2 2 4 2 5 3 3" xfId="48152"/>
    <cellStyle name="Comma 2 2 2 4 2 5 4" xfId="23529"/>
    <cellStyle name="Comma 2 2 2 4 2 5 5" xfId="42879"/>
    <cellStyle name="Comma 2 2 2 4 2 6" xfId="12846"/>
    <cellStyle name="Comma 2 2 2 4 2 6 2" xfId="32316"/>
    <cellStyle name="Comma 2 2 2 4 2 6 3" xfId="51666"/>
    <cellStyle name="Comma 2 2 2 4 2 7" xfId="5810"/>
    <cellStyle name="Comma 2 2 2 4 2 7 2" xfId="25290"/>
    <cellStyle name="Comma 2 2 2 4 2 7 3" xfId="44640"/>
    <cellStyle name="Comma 2 2 2 4 2 8" xfId="20016"/>
    <cellStyle name="Comma 2 2 2 4 2 9" xfId="39366"/>
    <cellStyle name="Comma 2 2 2 4 3" xfId="1247"/>
    <cellStyle name="Comma 2 2 2 4 3 2" xfId="3037"/>
    <cellStyle name="Comma 2 2 2 4 3 2 2" xfId="11830"/>
    <cellStyle name="Comma 2 2 2 4 3 2 2 2" xfId="18859"/>
    <cellStyle name="Comma 2 2 2 4 3 2 2 2 2" xfId="38329"/>
    <cellStyle name="Comma 2 2 2 4 3 2 2 2 3" xfId="57679"/>
    <cellStyle name="Comma 2 2 2 4 3 2 2 3" xfId="31303"/>
    <cellStyle name="Comma 2 2 2 4 3 2 2 4" xfId="50653"/>
    <cellStyle name="Comma 2 2 2 4 3 2 3" xfId="15347"/>
    <cellStyle name="Comma 2 2 2 4 3 2 3 2" xfId="34817"/>
    <cellStyle name="Comma 2 2 2 4 3 2 3 3" xfId="54167"/>
    <cellStyle name="Comma 2 2 2 4 3 2 4" xfId="8311"/>
    <cellStyle name="Comma 2 2 2 4 3 2 4 2" xfId="27791"/>
    <cellStyle name="Comma 2 2 2 4 3 2 4 3" xfId="47141"/>
    <cellStyle name="Comma 2 2 2 4 3 2 5" xfId="22525"/>
    <cellStyle name="Comma 2 2 2 4 3 2 6" xfId="41875"/>
    <cellStyle name="Comma 2 2 2 4 3 3" xfId="4796"/>
    <cellStyle name="Comma 2 2 2 4 3 3 2" xfId="17110"/>
    <cellStyle name="Comma 2 2 2 4 3 3 2 2" xfId="36580"/>
    <cellStyle name="Comma 2 2 2 4 3 3 2 3" xfId="55930"/>
    <cellStyle name="Comma 2 2 2 4 3 3 3" xfId="10081"/>
    <cellStyle name="Comma 2 2 2 4 3 3 3 2" xfId="29554"/>
    <cellStyle name="Comma 2 2 2 4 3 3 3 3" xfId="48904"/>
    <cellStyle name="Comma 2 2 2 4 3 3 4" xfId="24281"/>
    <cellStyle name="Comma 2 2 2 4 3 3 5" xfId="43631"/>
    <cellStyle name="Comma 2 2 2 4 3 4" xfId="13598"/>
    <cellStyle name="Comma 2 2 2 4 3 4 2" xfId="33068"/>
    <cellStyle name="Comma 2 2 2 4 3 4 3" xfId="52418"/>
    <cellStyle name="Comma 2 2 2 4 3 5" xfId="6562"/>
    <cellStyle name="Comma 2 2 2 4 3 5 2" xfId="26042"/>
    <cellStyle name="Comma 2 2 2 4 3 5 3" xfId="45392"/>
    <cellStyle name="Comma 2 2 2 4 3 6" xfId="20768"/>
    <cellStyle name="Comma 2 2 2 4 3 7" xfId="40118"/>
    <cellStyle name="Comma 2 2 2 4 4" xfId="749"/>
    <cellStyle name="Comma 2 2 2 4 4 2" xfId="2539"/>
    <cellStyle name="Comma 2 2 2 4 4 2 2" xfId="11332"/>
    <cellStyle name="Comma 2 2 2 4 4 2 2 2" xfId="18361"/>
    <cellStyle name="Comma 2 2 2 4 4 2 2 2 2" xfId="37831"/>
    <cellStyle name="Comma 2 2 2 4 4 2 2 2 3" xfId="57181"/>
    <cellStyle name="Comma 2 2 2 4 4 2 2 3" xfId="30805"/>
    <cellStyle name="Comma 2 2 2 4 4 2 2 4" xfId="50155"/>
    <cellStyle name="Comma 2 2 2 4 4 2 3" xfId="14849"/>
    <cellStyle name="Comma 2 2 2 4 4 2 3 2" xfId="34319"/>
    <cellStyle name="Comma 2 2 2 4 4 2 3 3" xfId="53669"/>
    <cellStyle name="Comma 2 2 2 4 4 2 4" xfId="7813"/>
    <cellStyle name="Comma 2 2 2 4 4 2 4 2" xfId="27293"/>
    <cellStyle name="Comma 2 2 2 4 4 2 4 3" xfId="46643"/>
    <cellStyle name="Comma 2 2 2 4 4 2 5" xfId="22027"/>
    <cellStyle name="Comma 2 2 2 4 4 2 6" xfId="41377"/>
    <cellStyle name="Comma 2 2 2 4 4 3" xfId="4298"/>
    <cellStyle name="Comma 2 2 2 4 4 3 2" xfId="16612"/>
    <cellStyle name="Comma 2 2 2 4 4 3 2 2" xfId="36082"/>
    <cellStyle name="Comma 2 2 2 4 4 3 2 3" xfId="55432"/>
    <cellStyle name="Comma 2 2 2 4 4 3 3" xfId="9583"/>
    <cellStyle name="Comma 2 2 2 4 4 3 3 2" xfId="29056"/>
    <cellStyle name="Comma 2 2 2 4 4 3 3 3" xfId="48406"/>
    <cellStyle name="Comma 2 2 2 4 4 3 4" xfId="23783"/>
    <cellStyle name="Comma 2 2 2 4 4 3 5" xfId="43133"/>
    <cellStyle name="Comma 2 2 2 4 4 4" xfId="13100"/>
    <cellStyle name="Comma 2 2 2 4 4 4 2" xfId="32570"/>
    <cellStyle name="Comma 2 2 2 4 4 4 3" xfId="51920"/>
    <cellStyle name="Comma 2 2 2 4 4 5" xfId="6064"/>
    <cellStyle name="Comma 2 2 2 4 4 5 2" xfId="25544"/>
    <cellStyle name="Comma 2 2 2 4 4 5 3" xfId="44894"/>
    <cellStyle name="Comma 2 2 2 4 4 6" xfId="20270"/>
    <cellStyle name="Comma 2 2 2 4 4 7" xfId="39620"/>
    <cellStyle name="Comma 2 2 2 4 5" xfId="1752"/>
    <cellStyle name="Comma 2 2 2 4 5 2" xfId="3537"/>
    <cellStyle name="Comma 2 2 2 4 5 2 2" xfId="12330"/>
    <cellStyle name="Comma 2 2 2 4 5 2 2 2" xfId="19359"/>
    <cellStyle name="Comma 2 2 2 4 5 2 2 2 2" xfId="38829"/>
    <cellStyle name="Comma 2 2 2 4 5 2 2 2 3" xfId="58179"/>
    <cellStyle name="Comma 2 2 2 4 5 2 2 3" xfId="31803"/>
    <cellStyle name="Comma 2 2 2 4 5 2 2 4" xfId="51153"/>
    <cellStyle name="Comma 2 2 2 4 5 2 3" xfId="15847"/>
    <cellStyle name="Comma 2 2 2 4 5 2 3 2" xfId="35317"/>
    <cellStyle name="Comma 2 2 2 4 5 2 3 3" xfId="54667"/>
    <cellStyle name="Comma 2 2 2 4 5 2 4" xfId="8811"/>
    <cellStyle name="Comma 2 2 2 4 5 2 4 2" xfId="28291"/>
    <cellStyle name="Comma 2 2 2 4 5 2 4 3" xfId="47641"/>
    <cellStyle name="Comma 2 2 2 4 5 2 5" xfId="23025"/>
    <cellStyle name="Comma 2 2 2 4 5 2 6" xfId="42375"/>
    <cellStyle name="Comma 2 2 2 4 5 3" xfId="5296"/>
    <cellStyle name="Comma 2 2 2 4 5 3 2" xfId="17610"/>
    <cellStyle name="Comma 2 2 2 4 5 3 2 2" xfId="37080"/>
    <cellStyle name="Comma 2 2 2 4 5 3 2 3" xfId="56430"/>
    <cellStyle name="Comma 2 2 2 4 5 3 3" xfId="10581"/>
    <cellStyle name="Comma 2 2 2 4 5 3 3 2" xfId="30054"/>
    <cellStyle name="Comma 2 2 2 4 5 3 3 3" xfId="49404"/>
    <cellStyle name="Comma 2 2 2 4 5 3 4" xfId="24781"/>
    <cellStyle name="Comma 2 2 2 4 5 3 5" xfId="44131"/>
    <cellStyle name="Comma 2 2 2 4 5 4" xfId="14098"/>
    <cellStyle name="Comma 2 2 2 4 5 4 2" xfId="33568"/>
    <cellStyle name="Comma 2 2 2 4 5 4 3" xfId="52918"/>
    <cellStyle name="Comma 2 2 2 4 5 5" xfId="7062"/>
    <cellStyle name="Comma 2 2 2 4 5 5 2" xfId="26542"/>
    <cellStyle name="Comma 2 2 2 4 5 5 3" xfId="45892"/>
    <cellStyle name="Comma 2 2 2 4 5 6" xfId="21268"/>
    <cellStyle name="Comma 2 2 2 4 5 7" xfId="40618"/>
    <cellStyle name="Comma 2 2 2 4 6" xfId="2029"/>
    <cellStyle name="Comma 2 2 2 4 6 2" xfId="10830"/>
    <cellStyle name="Comma 2 2 2 4 6 2 2" xfId="17859"/>
    <cellStyle name="Comma 2 2 2 4 6 2 2 2" xfId="37329"/>
    <cellStyle name="Comma 2 2 2 4 6 2 2 3" xfId="56679"/>
    <cellStyle name="Comma 2 2 2 4 6 2 3" xfId="30303"/>
    <cellStyle name="Comma 2 2 2 4 6 2 4" xfId="49653"/>
    <cellStyle name="Comma 2 2 2 4 6 3" xfId="14347"/>
    <cellStyle name="Comma 2 2 2 4 6 3 2" xfId="33817"/>
    <cellStyle name="Comma 2 2 2 4 6 3 3" xfId="53167"/>
    <cellStyle name="Comma 2 2 2 4 6 4" xfId="7311"/>
    <cellStyle name="Comma 2 2 2 4 6 4 2" xfId="26791"/>
    <cellStyle name="Comma 2 2 2 4 6 4 3" xfId="46141"/>
    <cellStyle name="Comma 2 2 2 4 6 5" xfId="21524"/>
    <cellStyle name="Comma 2 2 2 4 6 6" xfId="40874"/>
    <cellStyle name="Comma 2 2 2 4 7" xfId="3795"/>
    <cellStyle name="Comma 2 2 2 4 7 2" xfId="16109"/>
    <cellStyle name="Comma 2 2 2 4 7 2 2" xfId="35579"/>
    <cellStyle name="Comma 2 2 2 4 7 2 3" xfId="54929"/>
    <cellStyle name="Comma 2 2 2 4 7 3" xfId="9080"/>
    <cellStyle name="Comma 2 2 2 4 7 3 2" xfId="28553"/>
    <cellStyle name="Comma 2 2 2 4 7 3 3" xfId="47903"/>
    <cellStyle name="Comma 2 2 2 4 7 4" xfId="23280"/>
    <cellStyle name="Comma 2 2 2 4 7 5" xfId="42630"/>
    <cellStyle name="Comma 2 2 2 4 8" xfId="12597"/>
    <cellStyle name="Comma 2 2 2 4 8 2" xfId="32067"/>
    <cellStyle name="Comma 2 2 2 4 8 3" xfId="51417"/>
    <cellStyle name="Comma 2 2 2 4 9" xfId="5560"/>
    <cellStyle name="Comma 2 2 2 4 9 2" xfId="25041"/>
    <cellStyle name="Comma 2 2 2 4 9 3" xfId="44391"/>
    <cellStyle name="Comma 2 2 2 5" xfId="174"/>
    <cellStyle name="Comma 2 2 2 5 10" xfId="19711"/>
    <cellStyle name="Comma 2 2 2 5 11" xfId="39061"/>
    <cellStyle name="Comma 2 2 2 5 2" xfId="429"/>
    <cellStyle name="Comma 2 2 2 5 2 2" xfId="1440"/>
    <cellStyle name="Comma 2 2 2 5 2 2 2" xfId="3230"/>
    <cellStyle name="Comma 2 2 2 5 2 2 2 2" xfId="12023"/>
    <cellStyle name="Comma 2 2 2 5 2 2 2 2 2" xfId="19052"/>
    <cellStyle name="Comma 2 2 2 5 2 2 2 2 2 2" xfId="38522"/>
    <cellStyle name="Comma 2 2 2 5 2 2 2 2 2 3" xfId="57872"/>
    <cellStyle name="Comma 2 2 2 5 2 2 2 2 3" xfId="31496"/>
    <cellStyle name="Comma 2 2 2 5 2 2 2 2 4" xfId="50846"/>
    <cellStyle name="Comma 2 2 2 5 2 2 2 3" xfId="15540"/>
    <cellStyle name="Comma 2 2 2 5 2 2 2 3 2" xfId="35010"/>
    <cellStyle name="Comma 2 2 2 5 2 2 2 3 3" xfId="54360"/>
    <cellStyle name="Comma 2 2 2 5 2 2 2 4" xfId="8504"/>
    <cellStyle name="Comma 2 2 2 5 2 2 2 4 2" xfId="27984"/>
    <cellStyle name="Comma 2 2 2 5 2 2 2 4 3" xfId="47334"/>
    <cellStyle name="Comma 2 2 2 5 2 2 2 5" xfId="22718"/>
    <cellStyle name="Comma 2 2 2 5 2 2 2 6" xfId="42068"/>
    <cellStyle name="Comma 2 2 2 5 2 2 3" xfId="4989"/>
    <cellStyle name="Comma 2 2 2 5 2 2 3 2" xfId="17303"/>
    <cellStyle name="Comma 2 2 2 5 2 2 3 2 2" xfId="36773"/>
    <cellStyle name="Comma 2 2 2 5 2 2 3 2 3" xfId="56123"/>
    <cellStyle name="Comma 2 2 2 5 2 2 3 3" xfId="10274"/>
    <cellStyle name="Comma 2 2 2 5 2 2 3 3 2" xfId="29747"/>
    <cellStyle name="Comma 2 2 2 5 2 2 3 3 3" xfId="49097"/>
    <cellStyle name="Comma 2 2 2 5 2 2 3 4" xfId="24474"/>
    <cellStyle name="Comma 2 2 2 5 2 2 3 5" xfId="43824"/>
    <cellStyle name="Comma 2 2 2 5 2 2 4" xfId="13791"/>
    <cellStyle name="Comma 2 2 2 5 2 2 4 2" xfId="33261"/>
    <cellStyle name="Comma 2 2 2 5 2 2 4 3" xfId="52611"/>
    <cellStyle name="Comma 2 2 2 5 2 2 5" xfId="6755"/>
    <cellStyle name="Comma 2 2 2 5 2 2 5 2" xfId="26235"/>
    <cellStyle name="Comma 2 2 2 5 2 2 5 3" xfId="45585"/>
    <cellStyle name="Comma 2 2 2 5 2 2 6" xfId="20961"/>
    <cellStyle name="Comma 2 2 2 5 2 2 7" xfId="40311"/>
    <cellStyle name="Comma 2 2 2 5 2 3" xfId="942"/>
    <cellStyle name="Comma 2 2 2 5 2 3 2" xfId="2732"/>
    <cellStyle name="Comma 2 2 2 5 2 3 2 2" xfId="11525"/>
    <cellStyle name="Comma 2 2 2 5 2 3 2 2 2" xfId="18554"/>
    <cellStyle name="Comma 2 2 2 5 2 3 2 2 2 2" xfId="38024"/>
    <cellStyle name="Comma 2 2 2 5 2 3 2 2 2 3" xfId="57374"/>
    <cellStyle name="Comma 2 2 2 5 2 3 2 2 3" xfId="30998"/>
    <cellStyle name="Comma 2 2 2 5 2 3 2 2 4" xfId="50348"/>
    <cellStyle name="Comma 2 2 2 5 2 3 2 3" xfId="15042"/>
    <cellStyle name="Comma 2 2 2 5 2 3 2 3 2" xfId="34512"/>
    <cellStyle name="Comma 2 2 2 5 2 3 2 3 3" xfId="53862"/>
    <cellStyle name="Comma 2 2 2 5 2 3 2 4" xfId="8006"/>
    <cellStyle name="Comma 2 2 2 5 2 3 2 4 2" xfId="27486"/>
    <cellStyle name="Comma 2 2 2 5 2 3 2 4 3" xfId="46836"/>
    <cellStyle name="Comma 2 2 2 5 2 3 2 5" xfId="22220"/>
    <cellStyle name="Comma 2 2 2 5 2 3 2 6" xfId="41570"/>
    <cellStyle name="Comma 2 2 2 5 2 3 3" xfId="4491"/>
    <cellStyle name="Comma 2 2 2 5 2 3 3 2" xfId="16805"/>
    <cellStyle name="Comma 2 2 2 5 2 3 3 2 2" xfId="36275"/>
    <cellStyle name="Comma 2 2 2 5 2 3 3 2 3" xfId="55625"/>
    <cellStyle name="Comma 2 2 2 5 2 3 3 3" xfId="9776"/>
    <cellStyle name="Comma 2 2 2 5 2 3 3 3 2" xfId="29249"/>
    <cellStyle name="Comma 2 2 2 5 2 3 3 3 3" xfId="48599"/>
    <cellStyle name="Comma 2 2 2 5 2 3 3 4" xfId="23976"/>
    <cellStyle name="Comma 2 2 2 5 2 3 3 5" xfId="43326"/>
    <cellStyle name="Comma 2 2 2 5 2 3 4" xfId="13293"/>
    <cellStyle name="Comma 2 2 2 5 2 3 4 2" xfId="32763"/>
    <cellStyle name="Comma 2 2 2 5 2 3 4 3" xfId="52113"/>
    <cellStyle name="Comma 2 2 2 5 2 3 5" xfId="6257"/>
    <cellStyle name="Comma 2 2 2 5 2 3 5 2" xfId="25737"/>
    <cellStyle name="Comma 2 2 2 5 2 3 5 3" xfId="45087"/>
    <cellStyle name="Comma 2 2 2 5 2 3 6" xfId="20463"/>
    <cellStyle name="Comma 2 2 2 5 2 3 7" xfId="39813"/>
    <cellStyle name="Comma 2 2 2 5 2 4" xfId="2224"/>
    <cellStyle name="Comma 2 2 2 5 2 4 2" xfId="11022"/>
    <cellStyle name="Comma 2 2 2 5 2 4 2 2" xfId="18051"/>
    <cellStyle name="Comma 2 2 2 5 2 4 2 2 2" xfId="37521"/>
    <cellStyle name="Comma 2 2 2 5 2 4 2 2 3" xfId="56871"/>
    <cellStyle name="Comma 2 2 2 5 2 4 2 3" xfId="30495"/>
    <cellStyle name="Comma 2 2 2 5 2 4 2 4" xfId="49845"/>
    <cellStyle name="Comma 2 2 2 5 2 4 3" xfId="14539"/>
    <cellStyle name="Comma 2 2 2 5 2 4 3 2" xfId="34009"/>
    <cellStyle name="Comma 2 2 2 5 2 4 3 3" xfId="53359"/>
    <cellStyle name="Comma 2 2 2 5 2 4 4" xfId="7503"/>
    <cellStyle name="Comma 2 2 2 5 2 4 4 2" xfId="26983"/>
    <cellStyle name="Comma 2 2 2 5 2 4 4 3" xfId="46333"/>
    <cellStyle name="Comma 2 2 2 5 2 4 5" xfId="21717"/>
    <cellStyle name="Comma 2 2 2 5 2 4 6" xfId="41067"/>
    <cellStyle name="Comma 2 2 2 5 2 5" xfId="3988"/>
    <cellStyle name="Comma 2 2 2 5 2 5 2" xfId="16302"/>
    <cellStyle name="Comma 2 2 2 5 2 5 2 2" xfId="35772"/>
    <cellStyle name="Comma 2 2 2 5 2 5 2 3" xfId="55122"/>
    <cellStyle name="Comma 2 2 2 5 2 5 3" xfId="9273"/>
    <cellStyle name="Comma 2 2 2 5 2 5 3 2" xfId="28746"/>
    <cellStyle name="Comma 2 2 2 5 2 5 3 3" xfId="48096"/>
    <cellStyle name="Comma 2 2 2 5 2 5 4" xfId="23473"/>
    <cellStyle name="Comma 2 2 2 5 2 5 5" xfId="42823"/>
    <cellStyle name="Comma 2 2 2 5 2 6" xfId="12790"/>
    <cellStyle name="Comma 2 2 2 5 2 6 2" xfId="32260"/>
    <cellStyle name="Comma 2 2 2 5 2 6 3" xfId="51610"/>
    <cellStyle name="Comma 2 2 2 5 2 7" xfId="5754"/>
    <cellStyle name="Comma 2 2 2 5 2 7 2" xfId="25234"/>
    <cellStyle name="Comma 2 2 2 5 2 7 3" xfId="44584"/>
    <cellStyle name="Comma 2 2 2 5 2 8" xfId="19960"/>
    <cellStyle name="Comma 2 2 2 5 2 9" xfId="39310"/>
    <cellStyle name="Comma 2 2 2 5 3" xfId="1191"/>
    <cellStyle name="Comma 2 2 2 5 3 2" xfId="2981"/>
    <cellStyle name="Comma 2 2 2 5 3 2 2" xfId="11774"/>
    <cellStyle name="Comma 2 2 2 5 3 2 2 2" xfId="18803"/>
    <cellStyle name="Comma 2 2 2 5 3 2 2 2 2" xfId="38273"/>
    <cellStyle name="Comma 2 2 2 5 3 2 2 2 3" xfId="57623"/>
    <cellStyle name="Comma 2 2 2 5 3 2 2 3" xfId="31247"/>
    <cellStyle name="Comma 2 2 2 5 3 2 2 4" xfId="50597"/>
    <cellStyle name="Comma 2 2 2 5 3 2 3" xfId="15291"/>
    <cellStyle name="Comma 2 2 2 5 3 2 3 2" xfId="34761"/>
    <cellStyle name="Comma 2 2 2 5 3 2 3 3" xfId="54111"/>
    <cellStyle name="Comma 2 2 2 5 3 2 4" xfId="8255"/>
    <cellStyle name="Comma 2 2 2 5 3 2 4 2" xfId="27735"/>
    <cellStyle name="Comma 2 2 2 5 3 2 4 3" xfId="47085"/>
    <cellStyle name="Comma 2 2 2 5 3 2 5" xfId="22469"/>
    <cellStyle name="Comma 2 2 2 5 3 2 6" xfId="41819"/>
    <cellStyle name="Comma 2 2 2 5 3 3" xfId="4740"/>
    <cellStyle name="Comma 2 2 2 5 3 3 2" xfId="17054"/>
    <cellStyle name="Comma 2 2 2 5 3 3 2 2" xfId="36524"/>
    <cellStyle name="Comma 2 2 2 5 3 3 2 3" xfId="55874"/>
    <cellStyle name="Comma 2 2 2 5 3 3 3" xfId="10025"/>
    <cellStyle name="Comma 2 2 2 5 3 3 3 2" xfId="29498"/>
    <cellStyle name="Comma 2 2 2 5 3 3 3 3" xfId="48848"/>
    <cellStyle name="Comma 2 2 2 5 3 3 4" xfId="24225"/>
    <cellStyle name="Comma 2 2 2 5 3 3 5" xfId="43575"/>
    <cellStyle name="Comma 2 2 2 5 3 4" xfId="13542"/>
    <cellStyle name="Comma 2 2 2 5 3 4 2" xfId="33012"/>
    <cellStyle name="Comma 2 2 2 5 3 4 3" xfId="52362"/>
    <cellStyle name="Comma 2 2 2 5 3 5" xfId="6506"/>
    <cellStyle name="Comma 2 2 2 5 3 5 2" xfId="25986"/>
    <cellStyle name="Comma 2 2 2 5 3 5 3" xfId="45336"/>
    <cellStyle name="Comma 2 2 2 5 3 6" xfId="20712"/>
    <cellStyle name="Comma 2 2 2 5 3 7" xfId="40062"/>
    <cellStyle name="Comma 2 2 2 5 4" xfId="693"/>
    <cellStyle name="Comma 2 2 2 5 4 2" xfId="2483"/>
    <cellStyle name="Comma 2 2 2 5 4 2 2" xfId="11276"/>
    <cellStyle name="Comma 2 2 2 5 4 2 2 2" xfId="18305"/>
    <cellStyle name="Comma 2 2 2 5 4 2 2 2 2" xfId="37775"/>
    <cellStyle name="Comma 2 2 2 5 4 2 2 2 3" xfId="57125"/>
    <cellStyle name="Comma 2 2 2 5 4 2 2 3" xfId="30749"/>
    <cellStyle name="Comma 2 2 2 5 4 2 2 4" xfId="50099"/>
    <cellStyle name="Comma 2 2 2 5 4 2 3" xfId="14793"/>
    <cellStyle name="Comma 2 2 2 5 4 2 3 2" xfId="34263"/>
    <cellStyle name="Comma 2 2 2 5 4 2 3 3" xfId="53613"/>
    <cellStyle name="Comma 2 2 2 5 4 2 4" xfId="7757"/>
    <cellStyle name="Comma 2 2 2 5 4 2 4 2" xfId="27237"/>
    <cellStyle name="Comma 2 2 2 5 4 2 4 3" xfId="46587"/>
    <cellStyle name="Comma 2 2 2 5 4 2 5" xfId="21971"/>
    <cellStyle name="Comma 2 2 2 5 4 2 6" xfId="41321"/>
    <cellStyle name="Comma 2 2 2 5 4 3" xfId="4242"/>
    <cellStyle name="Comma 2 2 2 5 4 3 2" xfId="16556"/>
    <cellStyle name="Comma 2 2 2 5 4 3 2 2" xfId="36026"/>
    <cellStyle name="Comma 2 2 2 5 4 3 2 3" xfId="55376"/>
    <cellStyle name="Comma 2 2 2 5 4 3 3" xfId="9527"/>
    <cellStyle name="Comma 2 2 2 5 4 3 3 2" xfId="29000"/>
    <cellStyle name="Comma 2 2 2 5 4 3 3 3" xfId="48350"/>
    <cellStyle name="Comma 2 2 2 5 4 3 4" xfId="23727"/>
    <cellStyle name="Comma 2 2 2 5 4 3 5" xfId="43077"/>
    <cellStyle name="Comma 2 2 2 5 4 4" xfId="13044"/>
    <cellStyle name="Comma 2 2 2 5 4 4 2" xfId="32514"/>
    <cellStyle name="Comma 2 2 2 5 4 4 3" xfId="51864"/>
    <cellStyle name="Comma 2 2 2 5 4 5" xfId="6008"/>
    <cellStyle name="Comma 2 2 2 5 4 5 2" xfId="25488"/>
    <cellStyle name="Comma 2 2 2 5 4 5 3" xfId="44838"/>
    <cellStyle name="Comma 2 2 2 5 4 6" xfId="20214"/>
    <cellStyle name="Comma 2 2 2 5 4 7" xfId="39564"/>
    <cellStyle name="Comma 2 2 2 5 5" xfId="1696"/>
    <cellStyle name="Comma 2 2 2 5 5 2" xfId="3481"/>
    <cellStyle name="Comma 2 2 2 5 5 2 2" xfId="12274"/>
    <cellStyle name="Comma 2 2 2 5 5 2 2 2" xfId="19303"/>
    <cellStyle name="Comma 2 2 2 5 5 2 2 2 2" xfId="38773"/>
    <cellStyle name="Comma 2 2 2 5 5 2 2 2 3" xfId="58123"/>
    <cellStyle name="Comma 2 2 2 5 5 2 2 3" xfId="31747"/>
    <cellStyle name="Comma 2 2 2 5 5 2 2 4" xfId="51097"/>
    <cellStyle name="Comma 2 2 2 5 5 2 3" xfId="15791"/>
    <cellStyle name="Comma 2 2 2 5 5 2 3 2" xfId="35261"/>
    <cellStyle name="Comma 2 2 2 5 5 2 3 3" xfId="54611"/>
    <cellStyle name="Comma 2 2 2 5 5 2 4" xfId="8755"/>
    <cellStyle name="Comma 2 2 2 5 5 2 4 2" xfId="28235"/>
    <cellStyle name="Comma 2 2 2 5 5 2 4 3" xfId="47585"/>
    <cellStyle name="Comma 2 2 2 5 5 2 5" xfId="22969"/>
    <cellStyle name="Comma 2 2 2 5 5 2 6" xfId="42319"/>
    <cellStyle name="Comma 2 2 2 5 5 3" xfId="5240"/>
    <cellStyle name="Comma 2 2 2 5 5 3 2" xfId="17554"/>
    <cellStyle name="Comma 2 2 2 5 5 3 2 2" xfId="37024"/>
    <cellStyle name="Comma 2 2 2 5 5 3 2 3" xfId="56374"/>
    <cellStyle name="Comma 2 2 2 5 5 3 3" xfId="10525"/>
    <cellStyle name="Comma 2 2 2 5 5 3 3 2" xfId="29998"/>
    <cellStyle name="Comma 2 2 2 5 5 3 3 3" xfId="49348"/>
    <cellStyle name="Comma 2 2 2 5 5 3 4" xfId="24725"/>
    <cellStyle name="Comma 2 2 2 5 5 3 5" xfId="44075"/>
    <cellStyle name="Comma 2 2 2 5 5 4" xfId="14042"/>
    <cellStyle name="Comma 2 2 2 5 5 4 2" xfId="33512"/>
    <cellStyle name="Comma 2 2 2 5 5 4 3" xfId="52862"/>
    <cellStyle name="Comma 2 2 2 5 5 5" xfId="7006"/>
    <cellStyle name="Comma 2 2 2 5 5 5 2" xfId="26486"/>
    <cellStyle name="Comma 2 2 2 5 5 5 3" xfId="45836"/>
    <cellStyle name="Comma 2 2 2 5 5 6" xfId="21212"/>
    <cellStyle name="Comma 2 2 2 5 5 7" xfId="40562"/>
    <cellStyle name="Comma 2 2 2 5 6" xfId="1973"/>
    <cellStyle name="Comma 2 2 2 5 6 2" xfId="10774"/>
    <cellStyle name="Comma 2 2 2 5 6 2 2" xfId="17803"/>
    <cellStyle name="Comma 2 2 2 5 6 2 2 2" xfId="37273"/>
    <cellStyle name="Comma 2 2 2 5 6 2 2 3" xfId="56623"/>
    <cellStyle name="Comma 2 2 2 5 6 2 3" xfId="30247"/>
    <cellStyle name="Comma 2 2 2 5 6 2 4" xfId="49597"/>
    <cellStyle name="Comma 2 2 2 5 6 3" xfId="14291"/>
    <cellStyle name="Comma 2 2 2 5 6 3 2" xfId="33761"/>
    <cellStyle name="Comma 2 2 2 5 6 3 3" xfId="53111"/>
    <cellStyle name="Comma 2 2 2 5 6 4" xfId="7255"/>
    <cellStyle name="Comma 2 2 2 5 6 4 2" xfId="26735"/>
    <cellStyle name="Comma 2 2 2 5 6 4 3" xfId="46085"/>
    <cellStyle name="Comma 2 2 2 5 6 5" xfId="21468"/>
    <cellStyle name="Comma 2 2 2 5 6 6" xfId="40818"/>
    <cellStyle name="Comma 2 2 2 5 7" xfId="3739"/>
    <cellStyle name="Comma 2 2 2 5 7 2" xfId="16053"/>
    <cellStyle name="Comma 2 2 2 5 7 2 2" xfId="35523"/>
    <cellStyle name="Comma 2 2 2 5 7 2 3" xfId="54873"/>
    <cellStyle name="Comma 2 2 2 5 7 3" xfId="9024"/>
    <cellStyle name="Comma 2 2 2 5 7 3 2" xfId="28497"/>
    <cellStyle name="Comma 2 2 2 5 7 3 3" xfId="47847"/>
    <cellStyle name="Comma 2 2 2 5 7 4" xfId="23224"/>
    <cellStyle name="Comma 2 2 2 5 7 5" xfId="42574"/>
    <cellStyle name="Comma 2 2 2 5 8" xfId="12541"/>
    <cellStyle name="Comma 2 2 2 5 8 2" xfId="32011"/>
    <cellStyle name="Comma 2 2 2 5 8 3" xfId="51361"/>
    <cellStyle name="Comma 2 2 2 5 9" xfId="5504"/>
    <cellStyle name="Comma 2 2 2 5 9 2" xfId="24985"/>
    <cellStyle name="Comma 2 2 2 5 9 3" xfId="44335"/>
    <cellStyle name="Comma 2 2 2 6" xfId="329"/>
    <cellStyle name="Comma 2 2 2 6 2" xfId="1340"/>
    <cellStyle name="Comma 2 2 2 6 2 2" xfId="3130"/>
    <cellStyle name="Comma 2 2 2 6 2 2 2" xfId="11923"/>
    <cellStyle name="Comma 2 2 2 6 2 2 2 2" xfId="18952"/>
    <cellStyle name="Comma 2 2 2 6 2 2 2 2 2" xfId="38422"/>
    <cellStyle name="Comma 2 2 2 6 2 2 2 2 3" xfId="57772"/>
    <cellStyle name="Comma 2 2 2 6 2 2 2 3" xfId="31396"/>
    <cellStyle name="Comma 2 2 2 6 2 2 2 4" xfId="50746"/>
    <cellStyle name="Comma 2 2 2 6 2 2 3" xfId="15440"/>
    <cellStyle name="Comma 2 2 2 6 2 2 3 2" xfId="34910"/>
    <cellStyle name="Comma 2 2 2 6 2 2 3 3" xfId="54260"/>
    <cellStyle name="Comma 2 2 2 6 2 2 4" xfId="8404"/>
    <cellStyle name="Comma 2 2 2 6 2 2 4 2" xfId="27884"/>
    <cellStyle name="Comma 2 2 2 6 2 2 4 3" xfId="47234"/>
    <cellStyle name="Comma 2 2 2 6 2 2 5" xfId="22618"/>
    <cellStyle name="Comma 2 2 2 6 2 2 6" xfId="41968"/>
    <cellStyle name="Comma 2 2 2 6 2 3" xfId="4889"/>
    <cellStyle name="Comma 2 2 2 6 2 3 2" xfId="17203"/>
    <cellStyle name="Comma 2 2 2 6 2 3 2 2" xfId="36673"/>
    <cellStyle name="Comma 2 2 2 6 2 3 2 3" xfId="56023"/>
    <cellStyle name="Comma 2 2 2 6 2 3 3" xfId="10174"/>
    <cellStyle name="Comma 2 2 2 6 2 3 3 2" xfId="29647"/>
    <cellStyle name="Comma 2 2 2 6 2 3 3 3" xfId="48997"/>
    <cellStyle name="Comma 2 2 2 6 2 3 4" xfId="24374"/>
    <cellStyle name="Comma 2 2 2 6 2 3 5" xfId="43724"/>
    <cellStyle name="Comma 2 2 2 6 2 4" xfId="13691"/>
    <cellStyle name="Comma 2 2 2 6 2 4 2" xfId="33161"/>
    <cellStyle name="Comma 2 2 2 6 2 4 3" xfId="52511"/>
    <cellStyle name="Comma 2 2 2 6 2 5" xfId="6655"/>
    <cellStyle name="Comma 2 2 2 6 2 5 2" xfId="26135"/>
    <cellStyle name="Comma 2 2 2 6 2 5 3" xfId="45485"/>
    <cellStyle name="Comma 2 2 2 6 2 6" xfId="20861"/>
    <cellStyle name="Comma 2 2 2 6 2 7" xfId="40211"/>
    <cellStyle name="Comma 2 2 2 6 3" xfId="842"/>
    <cellStyle name="Comma 2 2 2 6 3 2" xfId="2632"/>
    <cellStyle name="Comma 2 2 2 6 3 2 2" xfId="11425"/>
    <cellStyle name="Comma 2 2 2 6 3 2 2 2" xfId="18454"/>
    <cellStyle name="Comma 2 2 2 6 3 2 2 2 2" xfId="37924"/>
    <cellStyle name="Comma 2 2 2 6 3 2 2 2 3" xfId="57274"/>
    <cellStyle name="Comma 2 2 2 6 3 2 2 3" xfId="30898"/>
    <cellStyle name="Comma 2 2 2 6 3 2 2 4" xfId="50248"/>
    <cellStyle name="Comma 2 2 2 6 3 2 3" xfId="14942"/>
    <cellStyle name="Comma 2 2 2 6 3 2 3 2" xfId="34412"/>
    <cellStyle name="Comma 2 2 2 6 3 2 3 3" xfId="53762"/>
    <cellStyle name="Comma 2 2 2 6 3 2 4" xfId="7906"/>
    <cellStyle name="Comma 2 2 2 6 3 2 4 2" xfId="27386"/>
    <cellStyle name="Comma 2 2 2 6 3 2 4 3" xfId="46736"/>
    <cellStyle name="Comma 2 2 2 6 3 2 5" xfId="22120"/>
    <cellStyle name="Comma 2 2 2 6 3 2 6" xfId="41470"/>
    <cellStyle name="Comma 2 2 2 6 3 3" xfId="4391"/>
    <cellStyle name="Comma 2 2 2 6 3 3 2" xfId="16705"/>
    <cellStyle name="Comma 2 2 2 6 3 3 2 2" xfId="36175"/>
    <cellStyle name="Comma 2 2 2 6 3 3 2 3" xfId="55525"/>
    <cellStyle name="Comma 2 2 2 6 3 3 3" xfId="9676"/>
    <cellStyle name="Comma 2 2 2 6 3 3 3 2" xfId="29149"/>
    <cellStyle name="Comma 2 2 2 6 3 3 3 3" xfId="48499"/>
    <cellStyle name="Comma 2 2 2 6 3 3 4" xfId="23876"/>
    <cellStyle name="Comma 2 2 2 6 3 3 5" xfId="43226"/>
    <cellStyle name="Comma 2 2 2 6 3 4" xfId="13193"/>
    <cellStyle name="Comma 2 2 2 6 3 4 2" xfId="32663"/>
    <cellStyle name="Comma 2 2 2 6 3 4 3" xfId="52013"/>
    <cellStyle name="Comma 2 2 2 6 3 5" xfId="6157"/>
    <cellStyle name="Comma 2 2 2 6 3 5 2" xfId="25637"/>
    <cellStyle name="Comma 2 2 2 6 3 5 3" xfId="44987"/>
    <cellStyle name="Comma 2 2 2 6 3 6" xfId="20363"/>
    <cellStyle name="Comma 2 2 2 6 3 7" xfId="39713"/>
    <cellStyle name="Comma 2 2 2 6 4" xfId="2124"/>
    <cellStyle name="Comma 2 2 2 6 4 2" xfId="10922"/>
    <cellStyle name="Comma 2 2 2 6 4 2 2" xfId="17951"/>
    <cellStyle name="Comma 2 2 2 6 4 2 2 2" xfId="37421"/>
    <cellStyle name="Comma 2 2 2 6 4 2 2 3" xfId="56771"/>
    <cellStyle name="Comma 2 2 2 6 4 2 3" xfId="30395"/>
    <cellStyle name="Comma 2 2 2 6 4 2 4" xfId="49745"/>
    <cellStyle name="Comma 2 2 2 6 4 3" xfId="14439"/>
    <cellStyle name="Comma 2 2 2 6 4 3 2" xfId="33909"/>
    <cellStyle name="Comma 2 2 2 6 4 3 3" xfId="53259"/>
    <cellStyle name="Comma 2 2 2 6 4 4" xfId="7403"/>
    <cellStyle name="Comma 2 2 2 6 4 4 2" xfId="26883"/>
    <cellStyle name="Comma 2 2 2 6 4 4 3" xfId="46233"/>
    <cellStyle name="Comma 2 2 2 6 4 5" xfId="21617"/>
    <cellStyle name="Comma 2 2 2 6 4 6" xfId="40967"/>
    <cellStyle name="Comma 2 2 2 6 5" xfId="3888"/>
    <cellStyle name="Comma 2 2 2 6 5 2" xfId="16202"/>
    <cellStyle name="Comma 2 2 2 6 5 2 2" xfId="35672"/>
    <cellStyle name="Comma 2 2 2 6 5 2 3" xfId="55022"/>
    <cellStyle name="Comma 2 2 2 6 5 3" xfId="9173"/>
    <cellStyle name="Comma 2 2 2 6 5 3 2" xfId="28646"/>
    <cellStyle name="Comma 2 2 2 6 5 3 3" xfId="47996"/>
    <cellStyle name="Comma 2 2 2 6 5 4" xfId="23373"/>
    <cellStyle name="Comma 2 2 2 6 5 5" xfId="42723"/>
    <cellStyle name="Comma 2 2 2 6 6" xfId="12690"/>
    <cellStyle name="Comma 2 2 2 6 6 2" xfId="32160"/>
    <cellStyle name="Comma 2 2 2 6 6 3" xfId="51510"/>
    <cellStyle name="Comma 2 2 2 6 7" xfId="5654"/>
    <cellStyle name="Comma 2 2 2 6 7 2" xfId="25134"/>
    <cellStyle name="Comma 2 2 2 6 7 3" xfId="44484"/>
    <cellStyle name="Comma 2 2 2 6 8" xfId="19860"/>
    <cellStyle name="Comma 2 2 2 6 9" xfId="39210"/>
    <cellStyle name="Comma 2 2 2 7" xfId="1091"/>
    <cellStyle name="Comma 2 2 2 7 2" xfId="2881"/>
    <cellStyle name="Comma 2 2 2 7 2 2" xfId="11674"/>
    <cellStyle name="Comma 2 2 2 7 2 2 2" xfId="18703"/>
    <cellStyle name="Comma 2 2 2 7 2 2 2 2" xfId="38173"/>
    <cellStyle name="Comma 2 2 2 7 2 2 2 3" xfId="57523"/>
    <cellStyle name="Comma 2 2 2 7 2 2 3" xfId="31147"/>
    <cellStyle name="Comma 2 2 2 7 2 2 4" xfId="50497"/>
    <cellStyle name="Comma 2 2 2 7 2 3" xfId="15191"/>
    <cellStyle name="Comma 2 2 2 7 2 3 2" xfId="34661"/>
    <cellStyle name="Comma 2 2 2 7 2 3 3" xfId="54011"/>
    <cellStyle name="Comma 2 2 2 7 2 4" xfId="8155"/>
    <cellStyle name="Comma 2 2 2 7 2 4 2" xfId="27635"/>
    <cellStyle name="Comma 2 2 2 7 2 4 3" xfId="46985"/>
    <cellStyle name="Comma 2 2 2 7 2 5" xfId="22369"/>
    <cellStyle name="Comma 2 2 2 7 2 6" xfId="41719"/>
    <cellStyle name="Comma 2 2 2 7 3" xfId="4640"/>
    <cellStyle name="Comma 2 2 2 7 3 2" xfId="16954"/>
    <cellStyle name="Comma 2 2 2 7 3 2 2" xfId="36424"/>
    <cellStyle name="Comma 2 2 2 7 3 2 3" xfId="55774"/>
    <cellStyle name="Comma 2 2 2 7 3 3" xfId="9925"/>
    <cellStyle name="Comma 2 2 2 7 3 3 2" xfId="29398"/>
    <cellStyle name="Comma 2 2 2 7 3 3 3" xfId="48748"/>
    <cellStyle name="Comma 2 2 2 7 3 4" xfId="24125"/>
    <cellStyle name="Comma 2 2 2 7 3 5" xfId="43475"/>
    <cellStyle name="Comma 2 2 2 7 4" xfId="13442"/>
    <cellStyle name="Comma 2 2 2 7 4 2" xfId="32912"/>
    <cellStyle name="Comma 2 2 2 7 4 3" xfId="52262"/>
    <cellStyle name="Comma 2 2 2 7 5" xfId="6406"/>
    <cellStyle name="Comma 2 2 2 7 5 2" xfId="25886"/>
    <cellStyle name="Comma 2 2 2 7 5 3" xfId="45236"/>
    <cellStyle name="Comma 2 2 2 7 6" xfId="20612"/>
    <cellStyle name="Comma 2 2 2 7 7" xfId="39962"/>
    <cellStyle name="Comma 2 2 2 8" xfId="593"/>
    <cellStyle name="Comma 2 2 2 8 2" xfId="2383"/>
    <cellStyle name="Comma 2 2 2 8 2 2" xfId="11176"/>
    <cellStyle name="Comma 2 2 2 8 2 2 2" xfId="18205"/>
    <cellStyle name="Comma 2 2 2 8 2 2 2 2" xfId="37675"/>
    <cellStyle name="Comma 2 2 2 8 2 2 2 3" xfId="57025"/>
    <cellStyle name="Comma 2 2 2 8 2 2 3" xfId="30649"/>
    <cellStyle name="Comma 2 2 2 8 2 2 4" xfId="49999"/>
    <cellStyle name="Comma 2 2 2 8 2 3" xfId="14693"/>
    <cellStyle name="Comma 2 2 2 8 2 3 2" xfId="34163"/>
    <cellStyle name="Comma 2 2 2 8 2 3 3" xfId="53513"/>
    <cellStyle name="Comma 2 2 2 8 2 4" xfId="7657"/>
    <cellStyle name="Comma 2 2 2 8 2 4 2" xfId="27137"/>
    <cellStyle name="Comma 2 2 2 8 2 4 3" xfId="46487"/>
    <cellStyle name="Comma 2 2 2 8 2 5" xfId="21871"/>
    <cellStyle name="Comma 2 2 2 8 2 6" xfId="41221"/>
    <cellStyle name="Comma 2 2 2 8 3" xfId="4142"/>
    <cellStyle name="Comma 2 2 2 8 3 2" xfId="16456"/>
    <cellStyle name="Comma 2 2 2 8 3 2 2" xfId="35926"/>
    <cellStyle name="Comma 2 2 2 8 3 2 3" xfId="55276"/>
    <cellStyle name="Comma 2 2 2 8 3 3" xfId="9427"/>
    <cellStyle name="Comma 2 2 2 8 3 3 2" xfId="28900"/>
    <cellStyle name="Comma 2 2 2 8 3 3 3" xfId="48250"/>
    <cellStyle name="Comma 2 2 2 8 3 4" xfId="23627"/>
    <cellStyle name="Comma 2 2 2 8 3 5" xfId="42977"/>
    <cellStyle name="Comma 2 2 2 8 4" xfId="12944"/>
    <cellStyle name="Comma 2 2 2 8 4 2" xfId="32414"/>
    <cellStyle name="Comma 2 2 2 8 4 3" xfId="51764"/>
    <cellStyle name="Comma 2 2 2 8 5" xfId="5908"/>
    <cellStyle name="Comma 2 2 2 8 5 2" xfId="25388"/>
    <cellStyle name="Comma 2 2 2 8 5 3" xfId="44738"/>
    <cellStyle name="Comma 2 2 2 8 6" xfId="20114"/>
    <cellStyle name="Comma 2 2 2 8 7" xfId="39464"/>
    <cellStyle name="Comma 2 2 2 9" xfId="1596"/>
    <cellStyle name="Comma 2 2 2 9 2" xfId="3381"/>
    <cellStyle name="Comma 2 2 2 9 2 2" xfId="12174"/>
    <cellStyle name="Comma 2 2 2 9 2 2 2" xfId="19203"/>
    <cellStyle name="Comma 2 2 2 9 2 2 2 2" xfId="38673"/>
    <cellStyle name="Comma 2 2 2 9 2 2 2 3" xfId="58023"/>
    <cellStyle name="Comma 2 2 2 9 2 2 3" xfId="31647"/>
    <cellStyle name="Comma 2 2 2 9 2 2 4" xfId="50997"/>
    <cellStyle name="Comma 2 2 2 9 2 3" xfId="15691"/>
    <cellStyle name="Comma 2 2 2 9 2 3 2" xfId="35161"/>
    <cellStyle name="Comma 2 2 2 9 2 3 3" xfId="54511"/>
    <cellStyle name="Comma 2 2 2 9 2 4" xfId="8655"/>
    <cellStyle name="Comma 2 2 2 9 2 4 2" xfId="28135"/>
    <cellStyle name="Comma 2 2 2 9 2 4 3" xfId="47485"/>
    <cellStyle name="Comma 2 2 2 9 2 5" xfId="22869"/>
    <cellStyle name="Comma 2 2 2 9 2 6" xfId="42219"/>
    <cellStyle name="Comma 2 2 2 9 3" xfId="5140"/>
    <cellStyle name="Comma 2 2 2 9 3 2" xfId="17454"/>
    <cellStyle name="Comma 2 2 2 9 3 2 2" xfId="36924"/>
    <cellStyle name="Comma 2 2 2 9 3 2 3" xfId="56274"/>
    <cellStyle name="Comma 2 2 2 9 3 3" xfId="10425"/>
    <cellStyle name="Comma 2 2 2 9 3 3 2" xfId="29898"/>
    <cellStyle name="Comma 2 2 2 9 3 3 3" xfId="49248"/>
    <cellStyle name="Comma 2 2 2 9 3 4" xfId="24625"/>
    <cellStyle name="Comma 2 2 2 9 3 5" xfId="43975"/>
    <cellStyle name="Comma 2 2 2 9 4" xfId="13942"/>
    <cellStyle name="Comma 2 2 2 9 4 2" xfId="33412"/>
    <cellStyle name="Comma 2 2 2 9 4 3" xfId="52762"/>
    <cellStyle name="Comma 2 2 2 9 5" xfId="6906"/>
    <cellStyle name="Comma 2 2 2 9 5 2" xfId="26386"/>
    <cellStyle name="Comma 2 2 2 9 5 3" xfId="45736"/>
    <cellStyle name="Comma 2 2 2 9 6" xfId="21112"/>
    <cellStyle name="Comma 2 2 2 9 7" xfId="40462"/>
    <cellStyle name="Comma 2 2 3" xfId="124"/>
    <cellStyle name="Comma 2 2 3 10" xfId="12491"/>
    <cellStyle name="Comma 2 2 3 10 2" xfId="31961"/>
    <cellStyle name="Comma 2 2 3 10 3" xfId="51311"/>
    <cellStyle name="Comma 2 2 3 11" xfId="5454"/>
    <cellStyle name="Comma 2 2 3 11 2" xfId="24935"/>
    <cellStyle name="Comma 2 2 3 11 3" xfId="44285"/>
    <cellStyle name="Comma 2 2 3 12" xfId="19661"/>
    <cellStyle name="Comma 2 2 3 13" xfId="39011"/>
    <cellStyle name="Comma 2 2 3 2" xfId="280"/>
    <cellStyle name="Comma 2 2 3 2 10" xfId="19817"/>
    <cellStyle name="Comma 2 2 3 2 11" xfId="39167"/>
    <cellStyle name="Comma 2 2 3 2 2" xfId="535"/>
    <cellStyle name="Comma 2 2 3 2 2 2" xfId="1546"/>
    <cellStyle name="Comma 2 2 3 2 2 2 2" xfId="3336"/>
    <cellStyle name="Comma 2 2 3 2 2 2 2 2" xfId="12129"/>
    <cellStyle name="Comma 2 2 3 2 2 2 2 2 2" xfId="19158"/>
    <cellStyle name="Comma 2 2 3 2 2 2 2 2 2 2" xfId="38628"/>
    <cellStyle name="Comma 2 2 3 2 2 2 2 2 2 3" xfId="57978"/>
    <cellStyle name="Comma 2 2 3 2 2 2 2 2 3" xfId="31602"/>
    <cellStyle name="Comma 2 2 3 2 2 2 2 2 4" xfId="50952"/>
    <cellStyle name="Comma 2 2 3 2 2 2 2 3" xfId="15646"/>
    <cellStyle name="Comma 2 2 3 2 2 2 2 3 2" xfId="35116"/>
    <cellStyle name="Comma 2 2 3 2 2 2 2 3 3" xfId="54466"/>
    <cellStyle name="Comma 2 2 3 2 2 2 2 4" xfId="8610"/>
    <cellStyle name="Comma 2 2 3 2 2 2 2 4 2" xfId="28090"/>
    <cellStyle name="Comma 2 2 3 2 2 2 2 4 3" xfId="47440"/>
    <cellStyle name="Comma 2 2 3 2 2 2 2 5" xfId="22824"/>
    <cellStyle name="Comma 2 2 3 2 2 2 2 6" xfId="42174"/>
    <cellStyle name="Comma 2 2 3 2 2 2 3" xfId="5095"/>
    <cellStyle name="Comma 2 2 3 2 2 2 3 2" xfId="17409"/>
    <cellStyle name="Comma 2 2 3 2 2 2 3 2 2" xfId="36879"/>
    <cellStyle name="Comma 2 2 3 2 2 2 3 2 3" xfId="56229"/>
    <cellStyle name="Comma 2 2 3 2 2 2 3 3" xfId="10380"/>
    <cellStyle name="Comma 2 2 3 2 2 2 3 3 2" xfId="29853"/>
    <cellStyle name="Comma 2 2 3 2 2 2 3 3 3" xfId="49203"/>
    <cellStyle name="Comma 2 2 3 2 2 2 3 4" xfId="24580"/>
    <cellStyle name="Comma 2 2 3 2 2 2 3 5" xfId="43930"/>
    <cellStyle name="Comma 2 2 3 2 2 2 4" xfId="13897"/>
    <cellStyle name="Comma 2 2 3 2 2 2 4 2" xfId="33367"/>
    <cellStyle name="Comma 2 2 3 2 2 2 4 3" xfId="52717"/>
    <cellStyle name="Comma 2 2 3 2 2 2 5" xfId="6861"/>
    <cellStyle name="Comma 2 2 3 2 2 2 5 2" xfId="26341"/>
    <cellStyle name="Comma 2 2 3 2 2 2 5 3" xfId="45691"/>
    <cellStyle name="Comma 2 2 3 2 2 2 6" xfId="21067"/>
    <cellStyle name="Comma 2 2 3 2 2 2 7" xfId="40417"/>
    <cellStyle name="Comma 2 2 3 2 2 3" xfId="1048"/>
    <cellStyle name="Comma 2 2 3 2 2 3 2" xfId="2838"/>
    <cellStyle name="Comma 2 2 3 2 2 3 2 2" xfId="11631"/>
    <cellStyle name="Comma 2 2 3 2 2 3 2 2 2" xfId="18660"/>
    <cellStyle name="Comma 2 2 3 2 2 3 2 2 2 2" xfId="38130"/>
    <cellStyle name="Comma 2 2 3 2 2 3 2 2 2 3" xfId="57480"/>
    <cellStyle name="Comma 2 2 3 2 2 3 2 2 3" xfId="31104"/>
    <cellStyle name="Comma 2 2 3 2 2 3 2 2 4" xfId="50454"/>
    <cellStyle name="Comma 2 2 3 2 2 3 2 3" xfId="15148"/>
    <cellStyle name="Comma 2 2 3 2 2 3 2 3 2" xfId="34618"/>
    <cellStyle name="Comma 2 2 3 2 2 3 2 3 3" xfId="53968"/>
    <cellStyle name="Comma 2 2 3 2 2 3 2 4" xfId="8112"/>
    <cellStyle name="Comma 2 2 3 2 2 3 2 4 2" xfId="27592"/>
    <cellStyle name="Comma 2 2 3 2 2 3 2 4 3" xfId="46942"/>
    <cellStyle name="Comma 2 2 3 2 2 3 2 5" xfId="22326"/>
    <cellStyle name="Comma 2 2 3 2 2 3 2 6" xfId="41676"/>
    <cellStyle name="Comma 2 2 3 2 2 3 3" xfId="4597"/>
    <cellStyle name="Comma 2 2 3 2 2 3 3 2" xfId="16911"/>
    <cellStyle name="Comma 2 2 3 2 2 3 3 2 2" xfId="36381"/>
    <cellStyle name="Comma 2 2 3 2 2 3 3 2 3" xfId="55731"/>
    <cellStyle name="Comma 2 2 3 2 2 3 3 3" xfId="9882"/>
    <cellStyle name="Comma 2 2 3 2 2 3 3 3 2" xfId="29355"/>
    <cellStyle name="Comma 2 2 3 2 2 3 3 3 3" xfId="48705"/>
    <cellStyle name="Comma 2 2 3 2 2 3 3 4" xfId="24082"/>
    <cellStyle name="Comma 2 2 3 2 2 3 3 5" xfId="43432"/>
    <cellStyle name="Comma 2 2 3 2 2 3 4" xfId="13399"/>
    <cellStyle name="Comma 2 2 3 2 2 3 4 2" xfId="32869"/>
    <cellStyle name="Comma 2 2 3 2 2 3 4 3" xfId="52219"/>
    <cellStyle name="Comma 2 2 3 2 2 3 5" xfId="6363"/>
    <cellStyle name="Comma 2 2 3 2 2 3 5 2" xfId="25843"/>
    <cellStyle name="Comma 2 2 3 2 2 3 5 3" xfId="45193"/>
    <cellStyle name="Comma 2 2 3 2 2 3 6" xfId="20569"/>
    <cellStyle name="Comma 2 2 3 2 2 3 7" xfId="39919"/>
    <cellStyle name="Comma 2 2 3 2 2 4" xfId="2330"/>
    <cellStyle name="Comma 2 2 3 2 2 4 2" xfId="11128"/>
    <cellStyle name="Comma 2 2 3 2 2 4 2 2" xfId="18157"/>
    <cellStyle name="Comma 2 2 3 2 2 4 2 2 2" xfId="37627"/>
    <cellStyle name="Comma 2 2 3 2 2 4 2 2 3" xfId="56977"/>
    <cellStyle name="Comma 2 2 3 2 2 4 2 3" xfId="30601"/>
    <cellStyle name="Comma 2 2 3 2 2 4 2 4" xfId="49951"/>
    <cellStyle name="Comma 2 2 3 2 2 4 3" xfId="14645"/>
    <cellStyle name="Comma 2 2 3 2 2 4 3 2" xfId="34115"/>
    <cellStyle name="Comma 2 2 3 2 2 4 3 3" xfId="53465"/>
    <cellStyle name="Comma 2 2 3 2 2 4 4" xfId="7609"/>
    <cellStyle name="Comma 2 2 3 2 2 4 4 2" xfId="27089"/>
    <cellStyle name="Comma 2 2 3 2 2 4 4 3" xfId="46439"/>
    <cellStyle name="Comma 2 2 3 2 2 4 5" xfId="21823"/>
    <cellStyle name="Comma 2 2 3 2 2 4 6" xfId="41173"/>
    <cellStyle name="Comma 2 2 3 2 2 5" xfId="4094"/>
    <cellStyle name="Comma 2 2 3 2 2 5 2" xfId="16408"/>
    <cellStyle name="Comma 2 2 3 2 2 5 2 2" xfId="35878"/>
    <cellStyle name="Comma 2 2 3 2 2 5 2 3" xfId="55228"/>
    <cellStyle name="Comma 2 2 3 2 2 5 3" xfId="9379"/>
    <cellStyle name="Comma 2 2 3 2 2 5 3 2" xfId="28852"/>
    <cellStyle name="Comma 2 2 3 2 2 5 3 3" xfId="48202"/>
    <cellStyle name="Comma 2 2 3 2 2 5 4" xfId="23579"/>
    <cellStyle name="Comma 2 2 3 2 2 5 5" xfId="42929"/>
    <cellStyle name="Comma 2 2 3 2 2 6" xfId="12896"/>
    <cellStyle name="Comma 2 2 3 2 2 6 2" xfId="32366"/>
    <cellStyle name="Comma 2 2 3 2 2 6 3" xfId="51716"/>
    <cellStyle name="Comma 2 2 3 2 2 7" xfId="5860"/>
    <cellStyle name="Comma 2 2 3 2 2 7 2" xfId="25340"/>
    <cellStyle name="Comma 2 2 3 2 2 7 3" xfId="44690"/>
    <cellStyle name="Comma 2 2 3 2 2 8" xfId="20066"/>
    <cellStyle name="Comma 2 2 3 2 2 9" xfId="39416"/>
    <cellStyle name="Comma 2 2 3 2 3" xfId="1297"/>
    <cellStyle name="Comma 2 2 3 2 3 2" xfId="3087"/>
    <cellStyle name="Comma 2 2 3 2 3 2 2" xfId="11880"/>
    <cellStyle name="Comma 2 2 3 2 3 2 2 2" xfId="18909"/>
    <cellStyle name="Comma 2 2 3 2 3 2 2 2 2" xfId="38379"/>
    <cellStyle name="Comma 2 2 3 2 3 2 2 2 3" xfId="57729"/>
    <cellStyle name="Comma 2 2 3 2 3 2 2 3" xfId="31353"/>
    <cellStyle name="Comma 2 2 3 2 3 2 2 4" xfId="50703"/>
    <cellStyle name="Comma 2 2 3 2 3 2 3" xfId="15397"/>
    <cellStyle name="Comma 2 2 3 2 3 2 3 2" xfId="34867"/>
    <cellStyle name="Comma 2 2 3 2 3 2 3 3" xfId="54217"/>
    <cellStyle name="Comma 2 2 3 2 3 2 4" xfId="8361"/>
    <cellStyle name="Comma 2 2 3 2 3 2 4 2" xfId="27841"/>
    <cellStyle name="Comma 2 2 3 2 3 2 4 3" xfId="47191"/>
    <cellStyle name="Comma 2 2 3 2 3 2 5" xfId="22575"/>
    <cellStyle name="Comma 2 2 3 2 3 2 6" xfId="41925"/>
    <cellStyle name="Comma 2 2 3 2 3 3" xfId="4846"/>
    <cellStyle name="Comma 2 2 3 2 3 3 2" xfId="17160"/>
    <cellStyle name="Comma 2 2 3 2 3 3 2 2" xfId="36630"/>
    <cellStyle name="Comma 2 2 3 2 3 3 2 3" xfId="55980"/>
    <cellStyle name="Comma 2 2 3 2 3 3 3" xfId="10131"/>
    <cellStyle name="Comma 2 2 3 2 3 3 3 2" xfId="29604"/>
    <cellStyle name="Comma 2 2 3 2 3 3 3 3" xfId="48954"/>
    <cellStyle name="Comma 2 2 3 2 3 3 4" xfId="24331"/>
    <cellStyle name="Comma 2 2 3 2 3 3 5" xfId="43681"/>
    <cellStyle name="Comma 2 2 3 2 3 4" xfId="13648"/>
    <cellStyle name="Comma 2 2 3 2 3 4 2" xfId="33118"/>
    <cellStyle name="Comma 2 2 3 2 3 4 3" xfId="52468"/>
    <cellStyle name="Comma 2 2 3 2 3 5" xfId="6612"/>
    <cellStyle name="Comma 2 2 3 2 3 5 2" xfId="26092"/>
    <cellStyle name="Comma 2 2 3 2 3 5 3" xfId="45442"/>
    <cellStyle name="Comma 2 2 3 2 3 6" xfId="20818"/>
    <cellStyle name="Comma 2 2 3 2 3 7" xfId="40168"/>
    <cellStyle name="Comma 2 2 3 2 4" xfId="799"/>
    <cellStyle name="Comma 2 2 3 2 4 2" xfId="2589"/>
    <cellStyle name="Comma 2 2 3 2 4 2 2" xfId="11382"/>
    <cellStyle name="Comma 2 2 3 2 4 2 2 2" xfId="18411"/>
    <cellStyle name="Comma 2 2 3 2 4 2 2 2 2" xfId="37881"/>
    <cellStyle name="Comma 2 2 3 2 4 2 2 2 3" xfId="57231"/>
    <cellStyle name="Comma 2 2 3 2 4 2 2 3" xfId="30855"/>
    <cellStyle name="Comma 2 2 3 2 4 2 2 4" xfId="50205"/>
    <cellStyle name="Comma 2 2 3 2 4 2 3" xfId="14899"/>
    <cellStyle name="Comma 2 2 3 2 4 2 3 2" xfId="34369"/>
    <cellStyle name="Comma 2 2 3 2 4 2 3 3" xfId="53719"/>
    <cellStyle name="Comma 2 2 3 2 4 2 4" xfId="7863"/>
    <cellStyle name="Comma 2 2 3 2 4 2 4 2" xfId="27343"/>
    <cellStyle name="Comma 2 2 3 2 4 2 4 3" xfId="46693"/>
    <cellStyle name="Comma 2 2 3 2 4 2 5" xfId="22077"/>
    <cellStyle name="Comma 2 2 3 2 4 2 6" xfId="41427"/>
    <cellStyle name="Comma 2 2 3 2 4 3" xfId="4348"/>
    <cellStyle name="Comma 2 2 3 2 4 3 2" xfId="16662"/>
    <cellStyle name="Comma 2 2 3 2 4 3 2 2" xfId="36132"/>
    <cellStyle name="Comma 2 2 3 2 4 3 2 3" xfId="55482"/>
    <cellStyle name="Comma 2 2 3 2 4 3 3" xfId="9633"/>
    <cellStyle name="Comma 2 2 3 2 4 3 3 2" xfId="29106"/>
    <cellStyle name="Comma 2 2 3 2 4 3 3 3" xfId="48456"/>
    <cellStyle name="Comma 2 2 3 2 4 3 4" xfId="23833"/>
    <cellStyle name="Comma 2 2 3 2 4 3 5" xfId="43183"/>
    <cellStyle name="Comma 2 2 3 2 4 4" xfId="13150"/>
    <cellStyle name="Comma 2 2 3 2 4 4 2" xfId="32620"/>
    <cellStyle name="Comma 2 2 3 2 4 4 3" xfId="51970"/>
    <cellStyle name="Comma 2 2 3 2 4 5" xfId="6114"/>
    <cellStyle name="Comma 2 2 3 2 4 5 2" xfId="25594"/>
    <cellStyle name="Comma 2 2 3 2 4 5 3" xfId="44944"/>
    <cellStyle name="Comma 2 2 3 2 4 6" xfId="20320"/>
    <cellStyle name="Comma 2 2 3 2 4 7" xfId="39670"/>
    <cellStyle name="Comma 2 2 3 2 5" xfId="1802"/>
    <cellStyle name="Comma 2 2 3 2 5 2" xfId="3587"/>
    <cellStyle name="Comma 2 2 3 2 5 2 2" xfId="12380"/>
    <cellStyle name="Comma 2 2 3 2 5 2 2 2" xfId="19409"/>
    <cellStyle name="Comma 2 2 3 2 5 2 2 2 2" xfId="38879"/>
    <cellStyle name="Comma 2 2 3 2 5 2 2 2 3" xfId="58229"/>
    <cellStyle name="Comma 2 2 3 2 5 2 2 3" xfId="31853"/>
    <cellStyle name="Comma 2 2 3 2 5 2 2 4" xfId="51203"/>
    <cellStyle name="Comma 2 2 3 2 5 2 3" xfId="15897"/>
    <cellStyle name="Comma 2 2 3 2 5 2 3 2" xfId="35367"/>
    <cellStyle name="Comma 2 2 3 2 5 2 3 3" xfId="54717"/>
    <cellStyle name="Comma 2 2 3 2 5 2 4" xfId="8861"/>
    <cellStyle name="Comma 2 2 3 2 5 2 4 2" xfId="28341"/>
    <cellStyle name="Comma 2 2 3 2 5 2 4 3" xfId="47691"/>
    <cellStyle name="Comma 2 2 3 2 5 2 5" xfId="23075"/>
    <cellStyle name="Comma 2 2 3 2 5 2 6" xfId="42425"/>
    <cellStyle name="Comma 2 2 3 2 5 3" xfId="5346"/>
    <cellStyle name="Comma 2 2 3 2 5 3 2" xfId="17660"/>
    <cellStyle name="Comma 2 2 3 2 5 3 2 2" xfId="37130"/>
    <cellStyle name="Comma 2 2 3 2 5 3 2 3" xfId="56480"/>
    <cellStyle name="Comma 2 2 3 2 5 3 3" xfId="10631"/>
    <cellStyle name="Comma 2 2 3 2 5 3 3 2" xfId="30104"/>
    <cellStyle name="Comma 2 2 3 2 5 3 3 3" xfId="49454"/>
    <cellStyle name="Comma 2 2 3 2 5 3 4" xfId="24831"/>
    <cellStyle name="Comma 2 2 3 2 5 3 5" xfId="44181"/>
    <cellStyle name="Comma 2 2 3 2 5 4" xfId="14148"/>
    <cellStyle name="Comma 2 2 3 2 5 4 2" xfId="33618"/>
    <cellStyle name="Comma 2 2 3 2 5 4 3" xfId="52968"/>
    <cellStyle name="Comma 2 2 3 2 5 5" xfId="7112"/>
    <cellStyle name="Comma 2 2 3 2 5 5 2" xfId="26592"/>
    <cellStyle name="Comma 2 2 3 2 5 5 3" xfId="45942"/>
    <cellStyle name="Comma 2 2 3 2 5 6" xfId="21318"/>
    <cellStyle name="Comma 2 2 3 2 5 7" xfId="40668"/>
    <cellStyle name="Comma 2 2 3 2 6" xfId="2079"/>
    <cellStyle name="Comma 2 2 3 2 6 2" xfId="10879"/>
    <cellStyle name="Comma 2 2 3 2 6 2 2" xfId="17908"/>
    <cellStyle name="Comma 2 2 3 2 6 2 2 2" xfId="37378"/>
    <cellStyle name="Comma 2 2 3 2 6 2 2 3" xfId="56728"/>
    <cellStyle name="Comma 2 2 3 2 6 2 3" xfId="30352"/>
    <cellStyle name="Comma 2 2 3 2 6 2 4" xfId="49702"/>
    <cellStyle name="Comma 2 2 3 2 6 3" xfId="14396"/>
    <cellStyle name="Comma 2 2 3 2 6 3 2" xfId="33866"/>
    <cellStyle name="Comma 2 2 3 2 6 3 3" xfId="53216"/>
    <cellStyle name="Comma 2 2 3 2 6 4" xfId="7360"/>
    <cellStyle name="Comma 2 2 3 2 6 4 2" xfId="26840"/>
    <cellStyle name="Comma 2 2 3 2 6 4 3" xfId="46190"/>
    <cellStyle name="Comma 2 2 3 2 6 5" xfId="21574"/>
    <cellStyle name="Comma 2 2 3 2 6 6" xfId="40924"/>
    <cellStyle name="Comma 2 2 3 2 7" xfId="3845"/>
    <cellStyle name="Comma 2 2 3 2 7 2" xfId="16159"/>
    <cellStyle name="Comma 2 2 3 2 7 2 2" xfId="35629"/>
    <cellStyle name="Comma 2 2 3 2 7 2 3" xfId="54979"/>
    <cellStyle name="Comma 2 2 3 2 7 3" xfId="9130"/>
    <cellStyle name="Comma 2 2 3 2 7 3 2" xfId="28603"/>
    <cellStyle name="Comma 2 2 3 2 7 3 3" xfId="47953"/>
    <cellStyle name="Comma 2 2 3 2 7 4" xfId="23330"/>
    <cellStyle name="Comma 2 2 3 2 7 5" xfId="42680"/>
    <cellStyle name="Comma 2 2 3 2 8" xfId="12647"/>
    <cellStyle name="Comma 2 2 3 2 8 2" xfId="32117"/>
    <cellStyle name="Comma 2 2 3 2 8 3" xfId="51467"/>
    <cellStyle name="Comma 2 2 3 2 9" xfId="5610"/>
    <cellStyle name="Comma 2 2 3 2 9 2" xfId="25091"/>
    <cellStyle name="Comma 2 2 3 2 9 3" xfId="44441"/>
    <cellStyle name="Comma 2 2 3 3" xfId="188"/>
    <cellStyle name="Comma 2 2 3 3 10" xfId="19725"/>
    <cellStyle name="Comma 2 2 3 3 11" xfId="39075"/>
    <cellStyle name="Comma 2 2 3 3 2" xfId="443"/>
    <cellStyle name="Comma 2 2 3 3 2 2" xfId="1454"/>
    <cellStyle name="Comma 2 2 3 3 2 2 2" xfId="3244"/>
    <cellStyle name="Comma 2 2 3 3 2 2 2 2" xfId="12037"/>
    <cellStyle name="Comma 2 2 3 3 2 2 2 2 2" xfId="19066"/>
    <cellStyle name="Comma 2 2 3 3 2 2 2 2 2 2" xfId="38536"/>
    <cellStyle name="Comma 2 2 3 3 2 2 2 2 2 3" xfId="57886"/>
    <cellStyle name="Comma 2 2 3 3 2 2 2 2 3" xfId="31510"/>
    <cellStyle name="Comma 2 2 3 3 2 2 2 2 4" xfId="50860"/>
    <cellStyle name="Comma 2 2 3 3 2 2 2 3" xfId="15554"/>
    <cellStyle name="Comma 2 2 3 3 2 2 2 3 2" xfId="35024"/>
    <cellStyle name="Comma 2 2 3 3 2 2 2 3 3" xfId="54374"/>
    <cellStyle name="Comma 2 2 3 3 2 2 2 4" xfId="8518"/>
    <cellStyle name="Comma 2 2 3 3 2 2 2 4 2" xfId="27998"/>
    <cellStyle name="Comma 2 2 3 3 2 2 2 4 3" xfId="47348"/>
    <cellStyle name="Comma 2 2 3 3 2 2 2 5" xfId="22732"/>
    <cellStyle name="Comma 2 2 3 3 2 2 2 6" xfId="42082"/>
    <cellStyle name="Comma 2 2 3 3 2 2 3" xfId="5003"/>
    <cellStyle name="Comma 2 2 3 3 2 2 3 2" xfId="17317"/>
    <cellStyle name="Comma 2 2 3 3 2 2 3 2 2" xfId="36787"/>
    <cellStyle name="Comma 2 2 3 3 2 2 3 2 3" xfId="56137"/>
    <cellStyle name="Comma 2 2 3 3 2 2 3 3" xfId="10288"/>
    <cellStyle name="Comma 2 2 3 3 2 2 3 3 2" xfId="29761"/>
    <cellStyle name="Comma 2 2 3 3 2 2 3 3 3" xfId="49111"/>
    <cellStyle name="Comma 2 2 3 3 2 2 3 4" xfId="24488"/>
    <cellStyle name="Comma 2 2 3 3 2 2 3 5" xfId="43838"/>
    <cellStyle name="Comma 2 2 3 3 2 2 4" xfId="13805"/>
    <cellStyle name="Comma 2 2 3 3 2 2 4 2" xfId="33275"/>
    <cellStyle name="Comma 2 2 3 3 2 2 4 3" xfId="52625"/>
    <cellStyle name="Comma 2 2 3 3 2 2 5" xfId="6769"/>
    <cellStyle name="Comma 2 2 3 3 2 2 5 2" xfId="26249"/>
    <cellStyle name="Comma 2 2 3 3 2 2 5 3" xfId="45599"/>
    <cellStyle name="Comma 2 2 3 3 2 2 6" xfId="20975"/>
    <cellStyle name="Comma 2 2 3 3 2 2 7" xfId="40325"/>
    <cellStyle name="Comma 2 2 3 3 2 3" xfId="956"/>
    <cellStyle name="Comma 2 2 3 3 2 3 2" xfId="2746"/>
    <cellStyle name="Comma 2 2 3 3 2 3 2 2" xfId="11539"/>
    <cellStyle name="Comma 2 2 3 3 2 3 2 2 2" xfId="18568"/>
    <cellStyle name="Comma 2 2 3 3 2 3 2 2 2 2" xfId="38038"/>
    <cellStyle name="Comma 2 2 3 3 2 3 2 2 2 3" xfId="57388"/>
    <cellStyle name="Comma 2 2 3 3 2 3 2 2 3" xfId="31012"/>
    <cellStyle name="Comma 2 2 3 3 2 3 2 2 4" xfId="50362"/>
    <cellStyle name="Comma 2 2 3 3 2 3 2 3" xfId="15056"/>
    <cellStyle name="Comma 2 2 3 3 2 3 2 3 2" xfId="34526"/>
    <cellStyle name="Comma 2 2 3 3 2 3 2 3 3" xfId="53876"/>
    <cellStyle name="Comma 2 2 3 3 2 3 2 4" xfId="8020"/>
    <cellStyle name="Comma 2 2 3 3 2 3 2 4 2" xfId="27500"/>
    <cellStyle name="Comma 2 2 3 3 2 3 2 4 3" xfId="46850"/>
    <cellStyle name="Comma 2 2 3 3 2 3 2 5" xfId="22234"/>
    <cellStyle name="Comma 2 2 3 3 2 3 2 6" xfId="41584"/>
    <cellStyle name="Comma 2 2 3 3 2 3 3" xfId="4505"/>
    <cellStyle name="Comma 2 2 3 3 2 3 3 2" xfId="16819"/>
    <cellStyle name="Comma 2 2 3 3 2 3 3 2 2" xfId="36289"/>
    <cellStyle name="Comma 2 2 3 3 2 3 3 2 3" xfId="55639"/>
    <cellStyle name="Comma 2 2 3 3 2 3 3 3" xfId="9790"/>
    <cellStyle name="Comma 2 2 3 3 2 3 3 3 2" xfId="29263"/>
    <cellStyle name="Comma 2 2 3 3 2 3 3 3 3" xfId="48613"/>
    <cellStyle name="Comma 2 2 3 3 2 3 3 4" xfId="23990"/>
    <cellStyle name="Comma 2 2 3 3 2 3 3 5" xfId="43340"/>
    <cellStyle name="Comma 2 2 3 3 2 3 4" xfId="13307"/>
    <cellStyle name="Comma 2 2 3 3 2 3 4 2" xfId="32777"/>
    <cellStyle name="Comma 2 2 3 3 2 3 4 3" xfId="52127"/>
    <cellStyle name="Comma 2 2 3 3 2 3 5" xfId="6271"/>
    <cellStyle name="Comma 2 2 3 3 2 3 5 2" xfId="25751"/>
    <cellStyle name="Comma 2 2 3 3 2 3 5 3" xfId="45101"/>
    <cellStyle name="Comma 2 2 3 3 2 3 6" xfId="20477"/>
    <cellStyle name="Comma 2 2 3 3 2 3 7" xfId="39827"/>
    <cellStyle name="Comma 2 2 3 3 2 4" xfId="2238"/>
    <cellStyle name="Comma 2 2 3 3 2 4 2" xfId="11036"/>
    <cellStyle name="Comma 2 2 3 3 2 4 2 2" xfId="18065"/>
    <cellStyle name="Comma 2 2 3 3 2 4 2 2 2" xfId="37535"/>
    <cellStyle name="Comma 2 2 3 3 2 4 2 2 3" xfId="56885"/>
    <cellStyle name="Comma 2 2 3 3 2 4 2 3" xfId="30509"/>
    <cellStyle name="Comma 2 2 3 3 2 4 2 4" xfId="49859"/>
    <cellStyle name="Comma 2 2 3 3 2 4 3" xfId="14553"/>
    <cellStyle name="Comma 2 2 3 3 2 4 3 2" xfId="34023"/>
    <cellStyle name="Comma 2 2 3 3 2 4 3 3" xfId="53373"/>
    <cellStyle name="Comma 2 2 3 3 2 4 4" xfId="7517"/>
    <cellStyle name="Comma 2 2 3 3 2 4 4 2" xfId="26997"/>
    <cellStyle name="Comma 2 2 3 3 2 4 4 3" xfId="46347"/>
    <cellStyle name="Comma 2 2 3 3 2 4 5" xfId="21731"/>
    <cellStyle name="Comma 2 2 3 3 2 4 6" xfId="41081"/>
    <cellStyle name="Comma 2 2 3 3 2 5" xfId="4002"/>
    <cellStyle name="Comma 2 2 3 3 2 5 2" xfId="16316"/>
    <cellStyle name="Comma 2 2 3 3 2 5 2 2" xfId="35786"/>
    <cellStyle name="Comma 2 2 3 3 2 5 2 3" xfId="55136"/>
    <cellStyle name="Comma 2 2 3 3 2 5 3" xfId="9287"/>
    <cellStyle name="Comma 2 2 3 3 2 5 3 2" xfId="28760"/>
    <cellStyle name="Comma 2 2 3 3 2 5 3 3" xfId="48110"/>
    <cellStyle name="Comma 2 2 3 3 2 5 4" xfId="23487"/>
    <cellStyle name="Comma 2 2 3 3 2 5 5" xfId="42837"/>
    <cellStyle name="Comma 2 2 3 3 2 6" xfId="12804"/>
    <cellStyle name="Comma 2 2 3 3 2 6 2" xfId="32274"/>
    <cellStyle name="Comma 2 2 3 3 2 6 3" xfId="51624"/>
    <cellStyle name="Comma 2 2 3 3 2 7" xfId="5768"/>
    <cellStyle name="Comma 2 2 3 3 2 7 2" xfId="25248"/>
    <cellStyle name="Comma 2 2 3 3 2 7 3" xfId="44598"/>
    <cellStyle name="Comma 2 2 3 3 2 8" xfId="19974"/>
    <cellStyle name="Comma 2 2 3 3 2 9" xfId="39324"/>
    <cellStyle name="Comma 2 2 3 3 3" xfId="1205"/>
    <cellStyle name="Comma 2 2 3 3 3 2" xfId="2995"/>
    <cellStyle name="Comma 2 2 3 3 3 2 2" xfId="11788"/>
    <cellStyle name="Comma 2 2 3 3 3 2 2 2" xfId="18817"/>
    <cellStyle name="Comma 2 2 3 3 3 2 2 2 2" xfId="38287"/>
    <cellStyle name="Comma 2 2 3 3 3 2 2 2 3" xfId="57637"/>
    <cellStyle name="Comma 2 2 3 3 3 2 2 3" xfId="31261"/>
    <cellStyle name="Comma 2 2 3 3 3 2 2 4" xfId="50611"/>
    <cellStyle name="Comma 2 2 3 3 3 2 3" xfId="15305"/>
    <cellStyle name="Comma 2 2 3 3 3 2 3 2" xfId="34775"/>
    <cellStyle name="Comma 2 2 3 3 3 2 3 3" xfId="54125"/>
    <cellStyle name="Comma 2 2 3 3 3 2 4" xfId="8269"/>
    <cellStyle name="Comma 2 2 3 3 3 2 4 2" xfId="27749"/>
    <cellStyle name="Comma 2 2 3 3 3 2 4 3" xfId="47099"/>
    <cellStyle name="Comma 2 2 3 3 3 2 5" xfId="22483"/>
    <cellStyle name="Comma 2 2 3 3 3 2 6" xfId="41833"/>
    <cellStyle name="Comma 2 2 3 3 3 3" xfId="4754"/>
    <cellStyle name="Comma 2 2 3 3 3 3 2" xfId="17068"/>
    <cellStyle name="Comma 2 2 3 3 3 3 2 2" xfId="36538"/>
    <cellStyle name="Comma 2 2 3 3 3 3 2 3" xfId="55888"/>
    <cellStyle name="Comma 2 2 3 3 3 3 3" xfId="10039"/>
    <cellStyle name="Comma 2 2 3 3 3 3 3 2" xfId="29512"/>
    <cellStyle name="Comma 2 2 3 3 3 3 3 3" xfId="48862"/>
    <cellStyle name="Comma 2 2 3 3 3 3 4" xfId="24239"/>
    <cellStyle name="Comma 2 2 3 3 3 3 5" xfId="43589"/>
    <cellStyle name="Comma 2 2 3 3 3 4" xfId="13556"/>
    <cellStyle name="Comma 2 2 3 3 3 4 2" xfId="33026"/>
    <cellStyle name="Comma 2 2 3 3 3 4 3" xfId="52376"/>
    <cellStyle name="Comma 2 2 3 3 3 5" xfId="6520"/>
    <cellStyle name="Comma 2 2 3 3 3 5 2" xfId="26000"/>
    <cellStyle name="Comma 2 2 3 3 3 5 3" xfId="45350"/>
    <cellStyle name="Comma 2 2 3 3 3 6" xfId="20726"/>
    <cellStyle name="Comma 2 2 3 3 3 7" xfId="40076"/>
    <cellStyle name="Comma 2 2 3 3 4" xfId="707"/>
    <cellStyle name="Comma 2 2 3 3 4 2" xfId="2497"/>
    <cellStyle name="Comma 2 2 3 3 4 2 2" xfId="11290"/>
    <cellStyle name="Comma 2 2 3 3 4 2 2 2" xfId="18319"/>
    <cellStyle name="Comma 2 2 3 3 4 2 2 2 2" xfId="37789"/>
    <cellStyle name="Comma 2 2 3 3 4 2 2 2 3" xfId="57139"/>
    <cellStyle name="Comma 2 2 3 3 4 2 2 3" xfId="30763"/>
    <cellStyle name="Comma 2 2 3 3 4 2 2 4" xfId="50113"/>
    <cellStyle name="Comma 2 2 3 3 4 2 3" xfId="14807"/>
    <cellStyle name="Comma 2 2 3 3 4 2 3 2" xfId="34277"/>
    <cellStyle name="Comma 2 2 3 3 4 2 3 3" xfId="53627"/>
    <cellStyle name="Comma 2 2 3 3 4 2 4" xfId="7771"/>
    <cellStyle name="Comma 2 2 3 3 4 2 4 2" xfId="27251"/>
    <cellStyle name="Comma 2 2 3 3 4 2 4 3" xfId="46601"/>
    <cellStyle name="Comma 2 2 3 3 4 2 5" xfId="21985"/>
    <cellStyle name="Comma 2 2 3 3 4 2 6" xfId="41335"/>
    <cellStyle name="Comma 2 2 3 3 4 3" xfId="4256"/>
    <cellStyle name="Comma 2 2 3 3 4 3 2" xfId="16570"/>
    <cellStyle name="Comma 2 2 3 3 4 3 2 2" xfId="36040"/>
    <cellStyle name="Comma 2 2 3 3 4 3 2 3" xfId="55390"/>
    <cellStyle name="Comma 2 2 3 3 4 3 3" xfId="9541"/>
    <cellStyle name="Comma 2 2 3 3 4 3 3 2" xfId="29014"/>
    <cellStyle name="Comma 2 2 3 3 4 3 3 3" xfId="48364"/>
    <cellStyle name="Comma 2 2 3 3 4 3 4" xfId="23741"/>
    <cellStyle name="Comma 2 2 3 3 4 3 5" xfId="43091"/>
    <cellStyle name="Comma 2 2 3 3 4 4" xfId="13058"/>
    <cellStyle name="Comma 2 2 3 3 4 4 2" xfId="32528"/>
    <cellStyle name="Comma 2 2 3 3 4 4 3" xfId="51878"/>
    <cellStyle name="Comma 2 2 3 3 4 5" xfId="6022"/>
    <cellStyle name="Comma 2 2 3 3 4 5 2" xfId="25502"/>
    <cellStyle name="Comma 2 2 3 3 4 5 3" xfId="44852"/>
    <cellStyle name="Comma 2 2 3 3 4 6" xfId="20228"/>
    <cellStyle name="Comma 2 2 3 3 4 7" xfId="39578"/>
    <cellStyle name="Comma 2 2 3 3 5" xfId="1710"/>
    <cellStyle name="Comma 2 2 3 3 5 2" xfId="3495"/>
    <cellStyle name="Comma 2 2 3 3 5 2 2" xfId="12288"/>
    <cellStyle name="Comma 2 2 3 3 5 2 2 2" xfId="19317"/>
    <cellStyle name="Comma 2 2 3 3 5 2 2 2 2" xfId="38787"/>
    <cellStyle name="Comma 2 2 3 3 5 2 2 2 3" xfId="58137"/>
    <cellStyle name="Comma 2 2 3 3 5 2 2 3" xfId="31761"/>
    <cellStyle name="Comma 2 2 3 3 5 2 2 4" xfId="51111"/>
    <cellStyle name="Comma 2 2 3 3 5 2 3" xfId="15805"/>
    <cellStyle name="Comma 2 2 3 3 5 2 3 2" xfId="35275"/>
    <cellStyle name="Comma 2 2 3 3 5 2 3 3" xfId="54625"/>
    <cellStyle name="Comma 2 2 3 3 5 2 4" xfId="8769"/>
    <cellStyle name="Comma 2 2 3 3 5 2 4 2" xfId="28249"/>
    <cellStyle name="Comma 2 2 3 3 5 2 4 3" xfId="47599"/>
    <cellStyle name="Comma 2 2 3 3 5 2 5" xfId="22983"/>
    <cellStyle name="Comma 2 2 3 3 5 2 6" xfId="42333"/>
    <cellStyle name="Comma 2 2 3 3 5 3" xfId="5254"/>
    <cellStyle name="Comma 2 2 3 3 5 3 2" xfId="17568"/>
    <cellStyle name="Comma 2 2 3 3 5 3 2 2" xfId="37038"/>
    <cellStyle name="Comma 2 2 3 3 5 3 2 3" xfId="56388"/>
    <cellStyle name="Comma 2 2 3 3 5 3 3" xfId="10539"/>
    <cellStyle name="Comma 2 2 3 3 5 3 3 2" xfId="30012"/>
    <cellStyle name="Comma 2 2 3 3 5 3 3 3" xfId="49362"/>
    <cellStyle name="Comma 2 2 3 3 5 3 4" xfId="24739"/>
    <cellStyle name="Comma 2 2 3 3 5 3 5" xfId="44089"/>
    <cellStyle name="Comma 2 2 3 3 5 4" xfId="14056"/>
    <cellStyle name="Comma 2 2 3 3 5 4 2" xfId="33526"/>
    <cellStyle name="Comma 2 2 3 3 5 4 3" xfId="52876"/>
    <cellStyle name="Comma 2 2 3 3 5 5" xfId="7020"/>
    <cellStyle name="Comma 2 2 3 3 5 5 2" xfId="26500"/>
    <cellStyle name="Comma 2 2 3 3 5 5 3" xfId="45850"/>
    <cellStyle name="Comma 2 2 3 3 5 6" xfId="21226"/>
    <cellStyle name="Comma 2 2 3 3 5 7" xfId="40576"/>
    <cellStyle name="Comma 2 2 3 3 6" xfId="1987"/>
    <cellStyle name="Comma 2 2 3 3 6 2" xfId="10788"/>
    <cellStyle name="Comma 2 2 3 3 6 2 2" xfId="17817"/>
    <cellStyle name="Comma 2 2 3 3 6 2 2 2" xfId="37287"/>
    <cellStyle name="Comma 2 2 3 3 6 2 2 3" xfId="56637"/>
    <cellStyle name="Comma 2 2 3 3 6 2 3" xfId="30261"/>
    <cellStyle name="Comma 2 2 3 3 6 2 4" xfId="49611"/>
    <cellStyle name="Comma 2 2 3 3 6 3" xfId="14305"/>
    <cellStyle name="Comma 2 2 3 3 6 3 2" xfId="33775"/>
    <cellStyle name="Comma 2 2 3 3 6 3 3" xfId="53125"/>
    <cellStyle name="Comma 2 2 3 3 6 4" xfId="7269"/>
    <cellStyle name="Comma 2 2 3 3 6 4 2" xfId="26749"/>
    <cellStyle name="Comma 2 2 3 3 6 4 3" xfId="46099"/>
    <cellStyle name="Comma 2 2 3 3 6 5" xfId="21482"/>
    <cellStyle name="Comma 2 2 3 3 6 6" xfId="40832"/>
    <cellStyle name="Comma 2 2 3 3 7" xfId="3753"/>
    <cellStyle name="Comma 2 2 3 3 7 2" xfId="16067"/>
    <cellStyle name="Comma 2 2 3 3 7 2 2" xfId="35537"/>
    <cellStyle name="Comma 2 2 3 3 7 2 3" xfId="54887"/>
    <cellStyle name="Comma 2 2 3 3 7 3" xfId="9038"/>
    <cellStyle name="Comma 2 2 3 3 7 3 2" xfId="28511"/>
    <cellStyle name="Comma 2 2 3 3 7 3 3" xfId="47861"/>
    <cellStyle name="Comma 2 2 3 3 7 4" xfId="23238"/>
    <cellStyle name="Comma 2 2 3 3 7 5" xfId="42588"/>
    <cellStyle name="Comma 2 2 3 3 8" xfId="12555"/>
    <cellStyle name="Comma 2 2 3 3 8 2" xfId="32025"/>
    <cellStyle name="Comma 2 2 3 3 8 3" xfId="51375"/>
    <cellStyle name="Comma 2 2 3 3 9" xfId="5518"/>
    <cellStyle name="Comma 2 2 3 3 9 2" xfId="24999"/>
    <cellStyle name="Comma 2 2 3 3 9 3" xfId="44349"/>
    <cellStyle name="Comma 2 2 3 4" xfId="379"/>
    <cellStyle name="Comma 2 2 3 4 2" xfId="1390"/>
    <cellStyle name="Comma 2 2 3 4 2 2" xfId="3180"/>
    <cellStyle name="Comma 2 2 3 4 2 2 2" xfId="11973"/>
    <cellStyle name="Comma 2 2 3 4 2 2 2 2" xfId="19002"/>
    <cellStyle name="Comma 2 2 3 4 2 2 2 2 2" xfId="38472"/>
    <cellStyle name="Comma 2 2 3 4 2 2 2 2 3" xfId="57822"/>
    <cellStyle name="Comma 2 2 3 4 2 2 2 3" xfId="31446"/>
    <cellStyle name="Comma 2 2 3 4 2 2 2 4" xfId="50796"/>
    <cellStyle name="Comma 2 2 3 4 2 2 3" xfId="15490"/>
    <cellStyle name="Comma 2 2 3 4 2 2 3 2" xfId="34960"/>
    <cellStyle name="Comma 2 2 3 4 2 2 3 3" xfId="54310"/>
    <cellStyle name="Comma 2 2 3 4 2 2 4" xfId="8454"/>
    <cellStyle name="Comma 2 2 3 4 2 2 4 2" xfId="27934"/>
    <cellStyle name="Comma 2 2 3 4 2 2 4 3" xfId="47284"/>
    <cellStyle name="Comma 2 2 3 4 2 2 5" xfId="22668"/>
    <cellStyle name="Comma 2 2 3 4 2 2 6" xfId="42018"/>
    <cellStyle name="Comma 2 2 3 4 2 3" xfId="4939"/>
    <cellStyle name="Comma 2 2 3 4 2 3 2" xfId="17253"/>
    <cellStyle name="Comma 2 2 3 4 2 3 2 2" xfId="36723"/>
    <cellStyle name="Comma 2 2 3 4 2 3 2 3" xfId="56073"/>
    <cellStyle name="Comma 2 2 3 4 2 3 3" xfId="10224"/>
    <cellStyle name="Comma 2 2 3 4 2 3 3 2" xfId="29697"/>
    <cellStyle name="Comma 2 2 3 4 2 3 3 3" xfId="49047"/>
    <cellStyle name="Comma 2 2 3 4 2 3 4" xfId="24424"/>
    <cellStyle name="Comma 2 2 3 4 2 3 5" xfId="43774"/>
    <cellStyle name="Comma 2 2 3 4 2 4" xfId="13741"/>
    <cellStyle name="Comma 2 2 3 4 2 4 2" xfId="33211"/>
    <cellStyle name="Comma 2 2 3 4 2 4 3" xfId="52561"/>
    <cellStyle name="Comma 2 2 3 4 2 5" xfId="6705"/>
    <cellStyle name="Comma 2 2 3 4 2 5 2" xfId="26185"/>
    <cellStyle name="Comma 2 2 3 4 2 5 3" xfId="45535"/>
    <cellStyle name="Comma 2 2 3 4 2 6" xfId="20911"/>
    <cellStyle name="Comma 2 2 3 4 2 7" xfId="40261"/>
    <cellStyle name="Comma 2 2 3 4 3" xfId="892"/>
    <cellStyle name="Comma 2 2 3 4 3 2" xfId="2682"/>
    <cellStyle name="Comma 2 2 3 4 3 2 2" xfId="11475"/>
    <cellStyle name="Comma 2 2 3 4 3 2 2 2" xfId="18504"/>
    <cellStyle name="Comma 2 2 3 4 3 2 2 2 2" xfId="37974"/>
    <cellStyle name="Comma 2 2 3 4 3 2 2 2 3" xfId="57324"/>
    <cellStyle name="Comma 2 2 3 4 3 2 2 3" xfId="30948"/>
    <cellStyle name="Comma 2 2 3 4 3 2 2 4" xfId="50298"/>
    <cellStyle name="Comma 2 2 3 4 3 2 3" xfId="14992"/>
    <cellStyle name="Comma 2 2 3 4 3 2 3 2" xfId="34462"/>
    <cellStyle name="Comma 2 2 3 4 3 2 3 3" xfId="53812"/>
    <cellStyle name="Comma 2 2 3 4 3 2 4" xfId="7956"/>
    <cellStyle name="Comma 2 2 3 4 3 2 4 2" xfId="27436"/>
    <cellStyle name="Comma 2 2 3 4 3 2 4 3" xfId="46786"/>
    <cellStyle name="Comma 2 2 3 4 3 2 5" xfId="22170"/>
    <cellStyle name="Comma 2 2 3 4 3 2 6" xfId="41520"/>
    <cellStyle name="Comma 2 2 3 4 3 3" xfId="4441"/>
    <cellStyle name="Comma 2 2 3 4 3 3 2" xfId="16755"/>
    <cellStyle name="Comma 2 2 3 4 3 3 2 2" xfId="36225"/>
    <cellStyle name="Comma 2 2 3 4 3 3 2 3" xfId="55575"/>
    <cellStyle name="Comma 2 2 3 4 3 3 3" xfId="9726"/>
    <cellStyle name="Comma 2 2 3 4 3 3 3 2" xfId="29199"/>
    <cellStyle name="Comma 2 2 3 4 3 3 3 3" xfId="48549"/>
    <cellStyle name="Comma 2 2 3 4 3 3 4" xfId="23926"/>
    <cellStyle name="Comma 2 2 3 4 3 3 5" xfId="43276"/>
    <cellStyle name="Comma 2 2 3 4 3 4" xfId="13243"/>
    <cellStyle name="Comma 2 2 3 4 3 4 2" xfId="32713"/>
    <cellStyle name="Comma 2 2 3 4 3 4 3" xfId="52063"/>
    <cellStyle name="Comma 2 2 3 4 3 5" xfId="6207"/>
    <cellStyle name="Comma 2 2 3 4 3 5 2" xfId="25687"/>
    <cellStyle name="Comma 2 2 3 4 3 5 3" xfId="45037"/>
    <cellStyle name="Comma 2 2 3 4 3 6" xfId="20413"/>
    <cellStyle name="Comma 2 2 3 4 3 7" xfId="39763"/>
    <cellStyle name="Comma 2 2 3 4 4" xfId="2174"/>
    <cellStyle name="Comma 2 2 3 4 4 2" xfId="10972"/>
    <cellStyle name="Comma 2 2 3 4 4 2 2" xfId="18001"/>
    <cellStyle name="Comma 2 2 3 4 4 2 2 2" xfId="37471"/>
    <cellStyle name="Comma 2 2 3 4 4 2 2 3" xfId="56821"/>
    <cellStyle name="Comma 2 2 3 4 4 2 3" xfId="30445"/>
    <cellStyle name="Comma 2 2 3 4 4 2 4" xfId="49795"/>
    <cellStyle name="Comma 2 2 3 4 4 3" xfId="14489"/>
    <cellStyle name="Comma 2 2 3 4 4 3 2" xfId="33959"/>
    <cellStyle name="Comma 2 2 3 4 4 3 3" xfId="53309"/>
    <cellStyle name="Comma 2 2 3 4 4 4" xfId="7453"/>
    <cellStyle name="Comma 2 2 3 4 4 4 2" xfId="26933"/>
    <cellStyle name="Comma 2 2 3 4 4 4 3" xfId="46283"/>
    <cellStyle name="Comma 2 2 3 4 4 5" xfId="21667"/>
    <cellStyle name="Comma 2 2 3 4 4 6" xfId="41017"/>
    <cellStyle name="Comma 2 2 3 4 5" xfId="3938"/>
    <cellStyle name="Comma 2 2 3 4 5 2" xfId="16252"/>
    <cellStyle name="Comma 2 2 3 4 5 2 2" xfId="35722"/>
    <cellStyle name="Comma 2 2 3 4 5 2 3" xfId="55072"/>
    <cellStyle name="Comma 2 2 3 4 5 3" xfId="9223"/>
    <cellStyle name="Comma 2 2 3 4 5 3 2" xfId="28696"/>
    <cellStyle name="Comma 2 2 3 4 5 3 3" xfId="48046"/>
    <cellStyle name="Comma 2 2 3 4 5 4" xfId="23423"/>
    <cellStyle name="Comma 2 2 3 4 5 5" xfId="42773"/>
    <cellStyle name="Comma 2 2 3 4 6" xfId="12740"/>
    <cellStyle name="Comma 2 2 3 4 6 2" xfId="32210"/>
    <cellStyle name="Comma 2 2 3 4 6 3" xfId="51560"/>
    <cellStyle name="Comma 2 2 3 4 7" xfId="5704"/>
    <cellStyle name="Comma 2 2 3 4 7 2" xfId="25184"/>
    <cellStyle name="Comma 2 2 3 4 7 3" xfId="44534"/>
    <cellStyle name="Comma 2 2 3 4 8" xfId="19910"/>
    <cellStyle name="Comma 2 2 3 4 9" xfId="39260"/>
    <cellStyle name="Comma 2 2 3 5" xfId="1141"/>
    <cellStyle name="Comma 2 2 3 5 2" xfId="2931"/>
    <cellStyle name="Comma 2 2 3 5 2 2" xfId="11724"/>
    <cellStyle name="Comma 2 2 3 5 2 2 2" xfId="18753"/>
    <cellStyle name="Comma 2 2 3 5 2 2 2 2" xfId="38223"/>
    <cellStyle name="Comma 2 2 3 5 2 2 2 3" xfId="57573"/>
    <cellStyle name="Comma 2 2 3 5 2 2 3" xfId="31197"/>
    <cellStyle name="Comma 2 2 3 5 2 2 4" xfId="50547"/>
    <cellStyle name="Comma 2 2 3 5 2 3" xfId="15241"/>
    <cellStyle name="Comma 2 2 3 5 2 3 2" xfId="34711"/>
    <cellStyle name="Comma 2 2 3 5 2 3 3" xfId="54061"/>
    <cellStyle name="Comma 2 2 3 5 2 4" xfId="8205"/>
    <cellStyle name="Comma 2 2 3 5 2 4 2" xfId="27685"/>
    <cellStyle name="Comma 2 2 3 5 2 4 3" xfId="47035"/>
    <cellStyle name="Comma 2 2 3 5 2 5" xfId="22419"/>
    <cellStyle name="Comma 2 2 3 5 2 6" xfId="41769"/>
    <cellStyle name="Comma 2 2 3 5 3" xfId="4690"/>
    <cellStyle name="Comma 2 2 3 5 3 2" xfId="17004"/>
    <cellStyle name="Comma 2 2 3 5 3 2 2" xfId="36474"/>
    <cellStyle name="Comma 2 2 3 5 3 2 3" xfId="55824"/>
    <cellStyle name="Comma 2 2 3 5 3 3" xfId="9975"/>
    <cellStyle name="Comma 2 2 3 5 3 3 2" xfId="29448"/>
    <cellStyle name="Comma 2 2 3 5 3 3 3" xfId="48798"/>
    <cellStyle name="Comma 2 2 3 5 3 4" xfId="24175"/>
    <cellStyle name="Comma 2 2 3 5 3 5" xfId="43525"/>
    <cellStyle name="Comma 2 2 3 5 4" xfId="13492"/>
    <cellStyle name="Comma 2 2 3 5 4 2" xfId="32962"/>
    <cellStyle name="Comma 2 2 3 5 4 3" xfId="52312"/>
    <cellStyle name="Comma 2 2 3 5 5" xfId="6456"/>
    <cellStyle name="Comma 2 2 3 5 5 2" xfId="25936"/>
    <cellStyle name="Comma 2 2 3 5 5 3" xfId="45286"/>
    <cellStyle name="Comma 2 2 3 5 6" xfId="20662"/>
    <cellStyle name="Comma 2 2 3 5 7" xfId="40012"/>
    <cellStyle name="Comma 2 2 3 6" xfId="643"/>
    <cellStyle name="Comma 2 2 3 6 2" xfId="2433"/>
    <cellStyle name="Comma 2 2 3 6 2 2" xfId="11226"/>
    <cellStyle name="Comma 2 2 3 6 2 2 2" xfId="18255"/>
    <cellStyle name="Comma 2 2 3 6 2 2 2 2" xfId="37725"/>
    <cellStyle name="Comma 2 2 3 6 2 2 2 3" xfId="57075"/>
    <cellStyle name="Comma 2 2 3 6 2 2 3" xfId="30699"/>
    <cellStyle name="Comma 2 2 3 6 2 2 4" xfId="50049"/>
    <cellStyle name="Comma 2 2 3 6 2 3" xfId="14743"/>
    <cellStyle name="Comma 2 2 3 6 2 3 2" xfId="34213"/>
    <cellStyle name="Comma 2 2 3 6 2 3 3" xfId="53563"/>
    <cellStyle name="Comma 2 2 3 6 2 4" xfId="7707"/>
    <cellStyle name="Comma 2 2 3 6 2 4 2" xfId="27187"/>
    <cellStyle name="Comma 2 2 3 6 2 4 3" xfId="46537"/>
    <cellStyle name="Comma 2 2 3 6 2 5" xfId="21921"/>
    <cellStyle name="Comma 2 2 3 6 2 6" xfId="41271"/>
    <cellStyle name="Comma 2 2 3 6 3" xfId="4192"/>
    <cellStyle name="Comma 2 2 3 6 3 2" xfId="16506"/>
    <cellStyle name="Comma 2 2 3 6 3 2 2" xfId="35976"/>
    <cellStyle name="Comma 2 2 3 6 3 2 3" xfId="55326"/>
    <cellStyle name="Comma 2 2 3 6 3 3" xfId="9477"/>
    <cellStyle name="Comma 2 2 3 6 3 3 2" xfId="28950"/>
    <cellStyle name="Comma 2 2 3 6 3 3 3" xfId="48300"/>
    <cellStyle name="Comma 2 2 3 6 3 4" xfId="23677"/>
    <cellStyle name="Comma 2 2 3 6 3 5" xfId="43027"/>
    <cellStyle name="Comma 2 2 3 6 4" xfId="12994"/>
    <cellStyle name="Comma 2 2 3 6 4 2" xfId="32464"/>
    <cellStyle name="Comma 2 2 3 6 4 3" xfId="51814"/>
    <cellStyle name="Comma 2 2 3 6 5" xfId="5958"/>
    <cellStyle name="Comma 2 2 3 6 5 2" xfId="25438"/>
    <cellStyle name="Comma 2 2 3 6 5 3" xfId="44788"/>
    <cellStyle name="Comma 2 2 3 6 6" xfId="20164"/>
    <cellStyle name="Comma 2 2 3 6 7" xfId="39514"/>
    <cellStyle name="Comma 2 2 3 7" xfId="1646"/>
    <cellStyle name="Comma 2 2 3 7 2" xfId="3431"/>
    <cellStyle name="Comma 2 2 3 7 2 2" xfId="12224"/>
    <cellStyle name="Comma 2 2 3 7 2 2 2" xfId="19253"/>
    <cellStyle name="Comma 2 2 3 7 2 2 2 2" xfId="38723"/>
    <cellStyle name="Comma 2 2 3 7 2 2 2 3" xfId="58073"/>
    <cellStyle name="Comma 2 2 3 7 2 2 3" xfId="31697"/>
    <cellStyle name="Comma 2 2 3 7 2 2 4" xfId="51047"/>
    <cellStyle name="Comma 2 2 3 7 2 3" xfId="15741"/>
    <cellStyle name="Comma 2 2 3 7 2 3 2" xfId="35211"/>
    <cellStyle name="Comma 2 2 3 7 2 3 3" xfId="54561"/>
    <cellStyle name="Comma 2 2 3 7 2 4" xfId="8705"/>
    <cellStyle name="Comma 2 2 3 7 2 4 2" xfId="28185"/>
    <cellStyle name="Comma 2 2 3 7 2 4 3" xfId="47535"/>
    <cellStyle name="Comma 2 2 3 7 2 5" xfId="22919"/>
    <cellStyle name="Comma 2 2 3 7 2 6" xfId="42269"/>
    <cellStyle name="Comma 2 2 3 7 3" xfId="5190"/>
    <cellStyle name="Comma 2 2 3 7 3 2" xfId="17504"/>
    <cellStyle name="Comma 2 2 3 7 3 2 2" xfId="36974"/>
    <cellStyle name="Comma 2 2 3 7 3 2 3" xfId="56324"/>
    <cellStyle name="Comma 2 2 3 7 3 3" xfId="10475"/>
    <cellStyle name="Comma 2 2 3 7 3 3 2" xfId="29948"/>
    <cellStyle name="Comma 2 2 3 7 3 3 3" xfId="49298"/>
    <cellStyle name="Comma 2 2 3 7 3 4" xfId="24675"/>
    <cellStyle name="Comma 2 2 3 7 3 5" xfId="44025"/>
    <cellStyle name="Comma 2 2 3 7 4" xfId="13992"/>
    <cellStyle name="Comma 2 2 3 7 4 2" xfId="33462"/>
    <cellStyle name="Comma 2 2 3 7 4 3" xfId="52812"/>
    <cellStyle name="Comma 2 2 3 7 5" xfId="6956"/>
    <cellStyle name="Comma 2 2 3 7 5 2" xfId="26436"/>
    <cellStyle name="Comma 2 2 3 7 5 3" xfId="45786"/>
    <cellStyle name="Comma 2 2 3 7 6" xfId="21162"/>
    <cellStyle name="Comma 2 2 3 7 7" xfId="40512"/>
    <cellStyle name="Comma 2 2 3 8" xfId="1923"/>
    <cellStyle name="Comma 2 2 3 8 2" xfId="10724"/>
    <cellStyle name="Comma 2 2 3 8 2 2" xfId="17753"/>
    <cellStyle name="Comma 2 2 3 8 2 2 2" xfId="37223"/>
    <cellStyle name="Comma 2 2 3 8 2 2 3" xfId="56573"/>
    <cellStyle name="Comma 2 2 3 8 2 3" xfId="30197"/>
    <cellStyle name="Comma 2 2 3 8 2 4" xfId="49547"/>
    <cellStyle name="Comma 2 2 3 8 3" xfId="14241"/>
    <cellStyle name="Comma 2 2 3 8 3 2" xfId="33711"/>
    <cellStyle name="Comma 2 2 3 8 3 3" xfId="53061"/>
    <cellStyle name="Comma 2 2 3 8 4" xfId="7205"/>
    <cellStyle name="Comma 2 2 3 8 4 2" xfId="26685"/>
    <cellStyle name="Comma 2 2 3 8 4 3" xfId="46035"/>
    <cellStyle name="Comma 2 2 3 8 5" xfId="21418"/>
    <cellStyle name="Comma 2 2 3 8 6" xfId="40768"/>
    <cellStyle name="Comma 2 2 3 9" xfId="3689"/>
    <cellStyle name="Comma 2 2 3 9 2" xfId="16003"/>
    <cellStyle name="Comma 2 2 3 9 2 2" xfId="35473"/>
    <cellStyle name="Comma 2 2 3 9 2 3" xfId="54823"/>
    <cellStyle name="Comma 2 2 3 9 3" xfId="8974"/>
    <cellStyle name="Comma 2 2 3 9 3 2" xfId="28447"/>
    <cellStyle name="Comma 2 2 3 9 3 3" xfId="47797"/>
    <cellStyle name="Comma 2 2 3 9 4" xfId="23174"/>
    <cellStyle name="Comma 2 2 3 9 5" xfId="42524"/>
    <cellStyle name="Comma 2 2 4" xfId="96"/>
    <cellStyle name="Comma 2 2 4 10" xfId="5426"/>
    <cellStyle name="Comma 2 2 4 10 2" xfId="24907"/>
    <cellStyle name="Comma 2 2 4 10 3" xfId="44257"/>
    <cellStyle name="Comma 2 2 4 11" xfId="19633"/>
    <cellStyle name="Comma 2 2 4 12" xfId="38983"/>
    <cellStyle name="Comma 2 2 4 2" xfId="252"/>
    <cellStyle name="Comma 2 2 4 2 10" xfId="19789"/>
    <cellStyle name="Comma 2 2 4 2 11" xfId="39139"/>
    <cellStyle name="Comma 2 2 4 2 2" xfId="507"/>
    <cellStyle name="Comma 2 2 4 2 2 2" xfId="1518"/>
    <cellStyle name="Comma 2 2 4 2 2 2 2" xfId="3308"/>
    <cellStyle name="Comma 2 2 4 2 2 2 2 2" xfId="12101"/>
    <cellStyle name="Comma 2 2 4 2 2 2 2 2 2" xfId="19130"/>
    <cellStyle name="Comma 2 2 4 2 2 2 2 2 2 2" xfId="38600"/>
    <cellStyle name="Comma 2 2 4 2 2 2 2 2 2 3" xfId="57950"/>
    <cellStyle name="Comma 2 2 4 2 2 2 2 2 3" xfId="31574"/>
    <cellStyle name="Comma 2 2 4 2 2 2 2 2 4" xfId="50924"/>
    <cellStyle name="Comma 2 2 4 2 2 2 2 3" xfId="15618"/>
    <cellStyle name="Comma 2 2 4 2 2 2 2 3 2" xfId="35088"/>
    <cellStyle name="Comma 2 2 4 2 2 2 2 3 3" xfId="54438"/>
    <cellStyle name="Comma 2 2 4 2 2 2 2 4" xfId="8582"/>
    <cellStyle name="Comma 2 2 4 2 2 2 2 4 2" xfId="28062"/>
    <cellStyle name="Comma 2 2 4 2 2 2 2 4 3" xfId="47412"/>
    <cellStyle name="Comma 2 2 4 2 2 2 2 5" xfId="22796"/>
    <cellStyle name="Comma 2 2 4 2 2 2 2 6" xfId="42146"/>
    <cellStyle name="Comma 2 2 4 2 2 2 3" xfId="5067"/>
    <cellStyle name="Comma 2 2 4 2 2 2 3 2" xfId="17381"/>
    <cellStyle name="Comma 2 2 4 2 2 2 3 2 2" xfId="36851"/>
    <cellStyle name="Comma 2 2 4 2 2 2 3 2 3" xfId="56201"/>
    <cellStyle name="Comma 2 2 4 2 2 2 3 3" xfId="10352"/>
    <cellStyle name="Comma 2 2 4 2 2 2 3 3 2" xfId="29825"/>
    <cellStyle name="Comma 2 2 4 2 2 2 3 3 3" xfId="49175"/>
    <cellStyle name="Comma 2 2 4 2 2 2 3 4" xfId="24552"/>
    <cellStyle name="Comma 2 2 4 2 2 2 3 5" xfId="43902"/>
    <cellStyle name="Comma 2 2 4 2 2 2 4" xfId="13869"/>
    <cellStyle name="Comma 2 2 4 2 2 2 4 2" xfId="33339"/>
    <cellStyle name="Comma 2 2 4 2 2 2 4 3" xfId="52689"/>
    <cellStyle name="Comma 2 2 4 2 2 2 5" xfId="6833"/>
    <cellStyle name="Comma 2 2 4 2 2 2 5 2" xfId="26313"/>
    <cellStyle name="Comma 2 2 4 2 2 2 5 3" xfId="45663"/>
    <cellStyle name="Comma 2 2 4 2 2 2 6" xfId="21039"/>
    <cellStyle name="Comma 2 2 4 2 2 2 7" xfId="40389"/>
    <cellStyle name="Comma 2 2 4 2 2 3" xfId="1020"/>
    <cellStyle name="Comma 2 2 4 2 2 3 2" xfId="2810"/>
    <cellStyle name="Comma 2 2 4 2 2 3 2 2" xfId="11603"/>
    <cellStyle name="Comma 2 2 4 2 2 3 2 2 2" xfId="18632"/>
    <cellStyle name="Comma 2 2 4 2 2 3 2 2 2 2" xfId="38102"/>
    <cellStyle name="Comma 2 2 4 2 2 3 2 2 2 3" xfId="57452"/>
    <cellStyle name="Comma 2 2 4 2 2 3 2 2 3" xfId="31076"/>
    <cellStyle name="Comma 2 2 4 2 2 3 2 2 4" xfId="50426"/>
    <cellStyle name="Comma 2 2 4 2 2 3 2 3" xfId="15120"/>
    <cellStyle name="Comma 2 2 4 2 2 3 2 3 2" xfId="34590"/>
    <cellStyle name="Comma 2 2 4 2 2 3 2 3 3" xfId="53940"/>
    <cellStyle name="Comma 2 2 4 2 2 3 2 4" xfId="8084"/>
    <cellStyle name="Comma 2 2 4 2 2 3 2 4 2" xfId="27564"/>
    <cellStyle name="Comma 2 2 4 2 2 3 2 4 3" xfId="46914"/>
    <cellStyle name="Comma 2 2 4 2 2 3 2 5" xfId="22298"/>
    <cellStyle name="Comma 2 2 4 2 2 3 2 6" xfId="41648"/>
    <cellStyle name="Comma 2 2 4 2 2 3 3" xfId="4569"/>
    <cellStyle name="Comma 2 2 4 2 2 3 3 2" xfId="16883"/>
    <cellStyle name="Comma 2 2 4 2 2 3 3 2 2" xfId="36353"/>
    <cellStyle name="Comma 2 2 4 2 2 3 3 2 3" xfId="55703"/>
    <cellStyle name="Comma 2 2 4 2 2 3 3 3" xfId="9854"/>
    <cellStyle name="Comma 2 2 4 2 2 3 3 3 2" xfId="29327"/>
    <cellStyle name="Comma 2 2 4 2 2 3 3 3 3" xfId="48677"/>
    <cellStyle name="Comma 2 2 4 2 2 3 3 4" xfId="24054"/>
    <cellStyle name="Comma 2 2 4 2 2 3 3 5" xfId="43404"/>
    <cellStyle name="Comma 2 2 4 2 2 3 4" xfId="13371"/>
    <cellStyle name="Comma 2 2 4 2 2 3 4 2" xfId="32841"/>
    <cellStyle name="Comma 2 2 4 2 2 3 4 3" xfId="52191"/>
    <cellStyle name="Comma 2 2 4 2 2 3 5" xfId="6335"/>
    <cellStyle name="Comma 2 2 4 2 2 3 5 2" xfId="25815"/>
    <cellStyle name="Comma 2 2 4 2 2 3 5 3" xfId="45165"/>
    <cellStyle name="Comma 2 2 4 2 2 3 6" xfId="20541"/>
    <cellStyle name="Comma 2 2 4 2 2 3 7" xfId="39891"/>
    <cellStyle name="Comma 2 2 4 2 2 4" xfId="2302"/>
    <cellStyle name="Comma 2 2 4 2 2 4 2" xfId="11100"/>
    <cellStyle name="Comma 2 2 4 2 2 4 2 2" xfId="18129"/>
    <cellStyle name="Comma 2 2 4 2 2 4 2 2 2" xfId="37599"/>
    <cellStyle name="Comma 2 2 4 2 2 4 2 2 3" xfId="56949"/>
    <cellStyle name="Comma 2 2 4 2 2 4 2 3" xfId="30573"/>
    <cellStyle name="Comma 2 2 4 2 2 4 2 4" xfId="49923"/>
    <cellStyle name="Comma 2 2 4 2 2 4 3" xfId="14617"/>
    <cellStyle name="Comma 2 2 4 2 2 4 3 2" xfId="34087"/>
    <cellStyle name="Comma 2 2 4 2 2 4 3 3" xfId="53437"/>
    <cellStyle name="Comma 2 2 4 2 2 4 4" xfId="7581"/>
    <cellStyle name="Comma 2 2 4 2 2 4 4 2" xfId="27061"/>
    <cellStyle name="Comma 2 2 4 2 2 4 4 3" xfId="46411"/>
    <cellStyle name="Comma 2 2 4 2 2 4 5" xfId="21795"/>
    <cellStyle name="Comma 2 2 4 2 2 4 6" xfId="41145"/>
    <cellStyle name="Comma 2 2 4 2 2 5" xfId="4066"/>
    <cellStyle name="Comma 2 2 4 2 2 5 2" xfId="16380"/>
    <cellStyle name="Comma 2 2 4 2 2 5 2 2" xfId="35850"/>
    <cellStyle name="Comma 2 2 4 2 2 5 2 3" xfId="55200"/>
    <cellStyle name="Comma 2 2 4 2 2 5 3" xfId="9351"/>
    <cellStyle name="Comma 2 2 4 2 2 5 3 2" xfId="28824"/>
    <cellStyle name="Comma 2 2 4 2 2 5 3 3" xfId="48174"/>
    <cellStyle name="Comma 2 2 4 2 2 5 4" xfId="23551"/>
    <cellStyle name="Comma 2 2 4 2 2 5 5" xfId="42901"/>
    <cellStyle name="Comma 2 2 4 2 2 6" xfId="12868"/>
    <cellStyle name="Comma 2 2 4 2 2 6 2" xfId="32338"/>
    <cellStyle name="Comma 2 2 4 2 2 6 3" xfId="51688"/>
    <cellStyle name="Comma 2 2 4 2 2 7" xfId="5832"/>
    <cellStyle name="Comma 2 2 4 2 2 7 2" xfId="25312"/>
    <cellStyle name="Comma 2 2 4 2 2 7 3" xfId="44662"/>
    <cellStyle name="Comma 2 2 4 2 2 8" xfId="20038"/>
    <cellStyle name="Comma 2 2 4 2 2 9" xfId="39388"/>
    <cellStyle name="Comma 2 2 4 2 3" xfId="1269"/>
    <cellStyle name="Comma 2 2 4 2 3 2" xfId="3059"/>
    <cellStyle name="Comma 2 2 4 2 3 2 2" xfId="11852"/>
    <cellStyle name="Comma 2 2 4 2 3 2 2 2" xfId="18881"/>
    <cellStyle name="Comma 2 2 4 2 3 2 2 2 2" xfId="38351"/>
    <cellStyle name="Comma 2 2 4 2 3 2 2 2 3" xfId="57701"/>
    <cellStyle name="Comma 2 2 4 2 3 2 2 3" xfId="31325"/>
    <cellStyle name="Comma 2 2 4 2 3 2 2 4" xfId="50675"/>
    <cellStyle name="Comma 2 2 4 2 3 2 3" xfId="15369"/>
    <cellStyle name="Comma 2 2 4 2 3 2 3 2" xfId="34839"/>
    <cellStyle name="Comma 2 2 4 2 3 2 3 3" xfId="54189"/>
    <cellStyle name="Comma 2 2 4 2 3 2 4" xfId="8333"/>
    <cellStyle name="Comma 2 2 4 2 3 2 4 2" xfId="27813"/>
    <cellStyle name="Comma 2 2 4 2 3 2 4 3" xfId="47163"/>
    <cellStyle name="Comma 2 2 4 2 3 2 5" xfId="22547"/>
    <cellStyle name="Comma 2 2 4 2 3 2 6" xfId="41897"/>
    <cellStyle name="Comma 2 2 4 2 3 3" xfId="4818"/>
    <cellStyle name="Comma 2 2 4 2 3 3 2" xfId="17132"/>
    <cellStyle name="Comma 2 2 4 2 3 3 2 2" xfId="36602"/>
    <cellStyle name="Comma 2 2 4 2 3 3 2 3" xfId="55952"/>
    <cellStyle name="Comma 2 2 4 2 3 3 3" xfId="10103"/>
    <cellStyle name="Comma 2 2 4 2 3 3 3 2" xfId="29576"/>
    <cellStyle name="Comma 2 2 4 2 3 3 3 3" xfId="48926"/>
    <cellStyle name="Comma 2 2 4 2 3 3 4" xfId="24303"/>
    <cellStyle name="Comma 2 2 4 2 3 3 5" xfId="43653"/>
    <cellStyle name="Comma 2 2 4 2 3 4" xfId="13620"/>
    <cellStyle name="Comma 2 2 4 2 3 4 2" xfId="33090"/>
    <cellStyle name="Comma 2 2 4 2 3 4 3" xfId="52440"/>
    <cellStyle name="Comma 2 2 4 2 3 5" xfId="6584"/>
    <cellStyle name="Comma 2 2 4 2 3 5 2" xfId="26064"/>
    <cellStyle name="Comma 2 2 4 2 3 5 3" xfId="45414"/>
    <cellStyle name="Comma 2 2 4 2 3 6" xfId="20790"/>
    <cellStyle name="Comma 2 2 4 2 3 7" xfId="40140"/>
    <cellStyle name="Comma 2 2 4 2 4" xfId="771"/>
    <cellStyle name="Comma 2 2 4 2 4 2" xfId="2561"/>
    <cellStyle name="Comma 2 2 4 2 4 2 2" xfId="11354"/>
    <cellStyle name="Comma 2 2 4 2 4 2 2 2" xfId="18383"/>
    <cellStyle name="Comma 2 2 4 2 4 2 2 2 2" xfId="37853"/>
    <cellStyle name="Comma 2 2 4 2 4 2 2 2 3" xfId="57203"/>
    <cellStyle name="Comma 2 2 4 2 4 2 2 3" xfId="30827"/>
    <cellStyle name="Comma 2 2 4 2 4 2 2 4" xfId="50177"/>
    <cellStyle name="Comma 2 2 4 2 4 2 3" xfId="14871"/>
    <cellStyle name="Comma 2 2 4 2 4 2 3 2" xfId="34341"/>
    <cellStyle name="Comma 2 2 4 2 4 2 3 3" xfId="53691"/>
    <cellStyle name="Comma 2 2 4 2 4 2 4" xfId="7835"/>
    <cellStyle name="Comma 2 2 4 2 4 2 4 2" xfId="27315"/>
    <cellStyle name="Comma 2 2 4 2 4 2 4 3" xfId="46665"/>
    <cellStyle name="Comma 2 2 4 2 4 2 5" xfId="22049"/>
    <cellStyle name="Comma 2 2 4 2 4 2 6" xfId="41399"/>
    <cellStyle name="Comma 2 2 4 2 4 3" xfId="4320"/>
    <cellStyle name="Comma 2 2 4 2 4 3 2" xfId="16634"/>
    <cellStyle name="Comma 2 2 4 2 4 3 2 2" xfId="36104"/>
    <cellStyle name="Comma 2 2 4 2 4 3 2 3" xfId="55454"/>
    <cellStyle name="Comma 2 2 4 2 4 3 3" xfId="9605"/>
    <cellStyle name="Comma 2 2 4 2 4 3 3 2" xfId="29078"/>
    <cellStyle name="Comma 2 2 4 2 4 3 3 3" xfId="48428"/>
    <cellStyle name="Comma 2 2 4 2 4 3 4" xfId="23805"/>
    <cellStyle name="Comma 2 2 4 2 4 3 5" xfId="43155"/>
    <cellStyle name="Comma 2 2 4 2 4 4" xfId="13122"/>
    <cellStyle name="Comma 2 2 4 2 4 4 2" xfId="32592"/>
    <cellStyle name="Comma 2 2 4 2 4 4 3" xfId="51942"/>
    <cellStyle name="Comma 2 2 4 2 4 5" xfId="6086"/>
    <cellStyle name="Comma 2 2 4 2 4 5 2" xfId="25566"/>
    <cellStyle name="Comma 2 2 4 2 4 5 3" xfId="44916"/>
    <cellStyle name="Comma 2 2 4 2 4 6" xfId="20292"/>
    <cellStyle name="Comma 2 2 4 2 4 7" xfId="39642"/>
    <cellStyle name="Comma 2 2 4 2 5" xfId="1774"/>
    <cellStyle name="Comma 2 2 4 2 5 2" xfId="3559"/>
    <cellStyle name="Comma 2 2 4 2 5 2 2" xfId="12352"/>
    <cellStyle name="Comma 2 2 4 2 5 2 2 2" xfId="19381"/>
    <cellStyle name="Comma 2 2 4 2 5 2 2 2 2" xfId="38851"/>
    <cellStyle name="Comma 2 2 4 2 5 2 2 2 3" xfId="58201"/>
    <cellStyle name="Comma 2 2 4 2 5 2 2 3" xfId="31825"/>
    <cellStyle name="Comma 2 2 4 2 5 2 2 4" xfId="51175"/>
    <cellStyle name="Comma 2 2 4 2 5 2 3" xfId="15869"/>
    <cellStyle name="Comma 2 2 4 2 5 2 3 2" xfId="35339"/>
    <cellStyle name="Comma 2 2 4 2 5 2 3 3" xfId="54689"/>
    <cellStyle name="Comma 2 2 4 2 5 2 4" xfId="8833"/>
    <cellStyle name="Comma 2 2 4 2 5 2 4 2" xfId="28313"/>
    <cellStyle name="Comma 2 2 4 2 5 2 4 3" xfId="47663"/>
    <cellStyle name="Comma 2 2 4 2 5 2 5" xfId="23047"/>
    <cellStyle name="Comma 2 2 4 2 5 2 6" xfId="42397"/>
    <cellStyle name="Comma 2 2 4 2 5 3" xfId="5318"/>
    <cellStyle name="Comma 2 2 4 2 5 3 2" xfId="17632"/>
    <cellStyle name="Comma 2 2 4 2 5 3 2 2" xfId="37102"/>
    <cellStyle name="Comma 2 2 4 2 5 3 2 3" xfId="56452"/>
    <cellStyle name="Comma 2 2 4 2 5 3 3" xfId="10603"/>
    <cellStyle name="Comma 2 2 4 2 5 3 3 2" xfId="30076"/>
    <cellStyle name="Comma 2 2 4 2 5 3 3 3" xfId="49426"/>
    <cellStyle name="Comma 2 2 4 2 5 3 4" xfId="24803"/>
    <cellStyle name="Comma 2 2 4 2 5 3 5" xfId="44153"/>
    <cellStyle name="Comma 2 2 4 2 5 4" xfId="14120"/>
    <cellStyle name="Comma 2 2 4 2 5 4 2" xfId="33590"/>
    <cellStyle name="Comma 2 2 4 2 5 4 3" xfId="52940"/>
    <cellStyle name="Comma 2 2 4 2 5 5" xfId="7084"/>
    <cellStyle name="Comma 2 2 4 2 5 5 2" xfId="26564"/>
    <cellStyle name="Comma 2 2 4 2 5 5 3" xfId="45914"/>
    <cellStyle name="Comma 2 2 4 2 5 6" xfId="21290"/>
    <cellStyle name="Comma 2 2 4 2 5 7" xfId="40640"/>
    <cellStyle name="Comma 2 2 4 2 6" xfId="2051"/>
    <cellStyle name="Comma 2 2 4 2 6 2" xfId="10851"/>
    <cellStyle name="Comma 2 2 4 2 6 2 2" xfId="17880"/>
    <cellStyle name="Comma 2 2 4 2 6 2 2 2" xfId="37350"/>
    <cellStyle name="Comma 2 2 4 2 6 2 2 3" xfId="56700"/>
    <cellStyle name="Comma 2 2 4 2 6 2 3" xfId="30324"/>
    <cellStyle name="Comma 2 2 4 2 6 2 4" xfId="49674"/>
    <cellStyle name="Comma 2 2 4 2 6 3" xfId="14368"/>
    <cellStyle name="Comma 2 2 4 2 6 3 2" xfId="33838"/>
    <cellStyle name="Comma 2 2 4 2 6 3 3" xfId="53188"/>
    <cellStyle name="Comma 2 2 4 2 6 4" xfId="7332"/>
    <cellStyle name="Comma 2 2 4 2 6 4 2" xfId="26812"/>
    <cellStyle name="Comma 2 2 4 2 6 4 3" xfId="46162"/>
    <cellStyle name="Comma 2 2 4 2 6 5" xfId="21546"/>
    <cellStyle name="Comma 2 2 4 2 6 6" xfId="40896"/>
    <cellStyle name="Comma 2 2 4 2 7" xfId="3817"/>
    <cellStyle name="Comma 2 2 4 2 7 2" xfId="16131"/>
    <cellStyle name="Comma 2 2 4 2 7 2 2" xfId="35601"/>
    <cellStyle name="Comma 2 2 4 2 7 2 3" xfId="54951"/>
    <cellStyle name="Comma 2 2 4 2 7 3" xfId="9102"/>
    <cellStyle name="Comma 2 2 4 2 7 3 2" xfId="28575"/>
    <cellStyle name="Comma 2 2 4 2 7 3 3" xfId="47925"/>
    <cellStyle name="Comma 2 2 4 2 7 4" xfId="23302"/>
    <cellStyle name="Comma 2 2 4 2 7 5" xfId="42652"/>
    <cellStyle name="Comma 2 2 4 2 8" xfId="12619"/>
    <cellStyle name="Comma 2 2 4 2 8 2" xfId="32089"/>
    <cellStyle name="Comma 2 2 4 2 8 3" xfId="51439"/>
    <cellStyle name="Comma 2 2 4 2 9" xfId="5582"/>
    <cellStyle name="Comma 2 2 4 2 9 2" xfId="25063"/>
    <cellStyle name="Comma 2 2 4 2 9 3" xfId="44413"/>
    <cellStyle name="Comma 2 2 4 3" xfId="351"/>
    <cellStyle name="Comma 2 2 4 3 2" xfId="1362"/>
    <cellStyle name="Comma 2 2 4 3 2 2" xfId="3152"/>
    <cellStyle name="Comma 2 2 4 3 2 2 2" xfId="11945"/>
    <cellStyle name="Comma 2 2 4 3 2 2 2 2" xfId="18974"/>
    <cellStyle name="Comma 2 2 4 3 2 2 2 2 2" xfId="38444"/>
    <cellStyle name="Comma 2 2 4 3 2 2 2 2 3" xfId="57794"/>
    <cellStyle name="Comma 2 2 4 3 2 2 2 3" xfId="31418"/>
    <cellStyle name="Comma 2 2 4 3 2 2 2 4" xfId="50768"/>
    <cellStyle name="Comma 2 2 4 3 2 2 3" xfId="15462"/>
    <cellStyle name="Comma 2 2 4 3 2 2 3 2" xfId="34932"/>
    <cellStyle name="Comma 2 2 4 3 2 2 3 3" xfId="54282"/>
    <cellStyle name="Comma 2 2 4 3 2 2 4" xfId="8426"/>
    <cellStyle name="Comma 2 2 4 3 2 2 4 2" xfId="27906"/>
    <cellStyle name="Comma 2 2 4 3 2 2 4 3" xfId="47256"/>
    <cellStyle name="Comma 2 2 4 3 2 2 5" xfId="22640"/>
    <cellStyle name="Comma 2 2 4 3 2 2 6" xfId="41990"/>
    <cellStyle name="Comma 2 2 4 3 2 3" xfId="4911"/>
    <cellStyle name="Comma 2 2 4 3 2 3 2" xfId="17225"/>
    <cellStyle name="Comma 2 2 4 3 2 3 2 2" xfId="36695"/>
    <cellStyle name="Comma 2 2 4 3 2 3 2 3" xfId="56045"/>
    <cellStyle name="Comma 2 2 4 3 2 3 3" xfId="10196"/>
    <cellStyle name="Comma 2 2 4 3 2 3 3 2" xfId="29669"/>
    <cellStyle name="Comma 2 2 4 3 2 3 3 3" xfId="49019"/>
    <cellStyle name="Comma 2 2 4 3 2 3 4" xfId="24396"/>
    <cellStyle name="Comma 2 2 4 3 2 3 5" xfId="43746"/>
    <cellStyle name="Comma 2 2 4 3 2 4" xfId="13713"/>
    <cellStyle name="Comma 2 2 4 3 2 4 2" xfId="33183"/>
    <cellStyle name="Comma 2 2 4 3 2 4 3" xfId="52533"/>
    <cellStyle name="Comma 2 2 4 3 2 5" xfId="6677"/>
    <cellStyle name="Comma 2 2 4 3 2 5 2" xfId="26157"/>
    <cellStyle name="Comma 2 2 4 3 2 5 3" xfId="45507"/>
    <cellStyle name="Comma 2 2 4 3 2 6" xfId="20883"/>
    <cellStyle name="Comma 2 2 4 3 2 7" xfId="40233"/>
    <cellStyle name="Comma 2 2 4 3 3" xfId="864"/>
    <cellStyle name="Comma 2 2 4 3 3 2" xfId="2654"/>
    <cellStyle name="Comma 2 2 4 3 3 2 2" xfId="11447"/>
    <cellStyle name="Comma 2 2 4 3 3 2 2 2" xfId="18476"/>
    <cellStyle name="Comma 2 2 4 3 3 2 2 2 2" xfId="37946"/>
    <cellStyle name="Comma 2 2 4 3 3 2 2 2 3" xfId="57296"/>
    <cellStyle name="Comma 2 2 4 3 3 2 2 3" xfId="30920"/>
    <cellStyle name="Comma 2 2 4 3 3 2 2 4" xfId="50270"/>
    <cellStyle name="Comma 2 2 4 3 3 2 3" xfId="14964"/>
    <cellStyle name="Comma 2 2 4 3 3 2 3 2" xfId="34434"/>
    <cellStyle name="Comma 2 2 4 3 3 2 3 3" xfId="53784"/>
    <cellStyle name="Comma 2 2 4 3 3 2 4" xfId="7928"/>
    <cellStyle name="Comma 2 2 4 3 3 2 4 2" xfId="27408"/>
    <cellStyle name="Comma 2 2 4 3 3 2 4 3" xfId="46758"/>
    <cellStyle name="Comma 2 2 4 3 3 2 5" xfId="22142"/>
    <cellStyle name="Comma 2 2 4 3 3 2 6" xfId="41492"/>
    <cellStyle name="Comma 2 2 4 3 3 3" xfId="4413"/>
    <cellStyle name="Comma 2 2 4 3 3 3 2" xfId="16727"/>
    <cellStyle name="Comma 2 2 4 3 3 3 2 2" xfId="36197"/>
    <cellStyle name="Comma 2 2 4 3 3 3 2 3" xfId="55547"/>
    <cellStyle name="Comma 2 2 4 3 3 3 3" xfId="9698"/>
    <cellStyle name="Comma 2 2 4 3 3 3 3 2" xfId="29171"/>
    <cellStyle name="Comma 2 2 4 3 3 3 3 3" xfId="48521"/>
    <cellStyle name="Comma 2 2 4 3 3 3 4" xfId="23898"/>
    <cellStyle name="Comma 2 2 4 3 3 3 5" xfId="43248"/>
    <cellStyle name="Comma 2 2 4 3 3 4" xfId="13215"/>
    <cellStyle name="Comma 2 2 4 3 3 4 2" xfId="32685"/>
    <cellStyle name="Comma 2 2 4 3 3 4 3" xfId="52035"/>
    <cellStyle name="Comma 2 2 4 3 3 5" xfId="6179"/>
    <cellStyle name="Comma 2 2 4 3 3 5 2" xfId="25659"/>
    <cellStyle name="Comma 2 2 4 3 3 5 3" xfId="45009"/>
    <cellStyle name="Comma 2 2 4 3 3 6" xfId="20385"/>
    <cellStyle name="Comma 2 2 4 3 3 7" xfId="39735"/>
    <cellStyle name="Comma 2 2 4 3 4" xfId="2146"/>
    <cellStyle name="Comma 2 2 4 3 4 2" xfId="10944"/>
    <cellStyle name="Comma 2 2 4 3 4 2 2" xfId="17973"/>
    <cellStyle name="Comma 2 2 4 3 4 2 2 2" xfId="37443"/>
    <cellStyle name="Comma 2 2 4 3 4 2 2 3" xfId="56793"/>
    <cellStyle name="Comma 2 2 4 3 4 2 3" xfId="30417"/>
    <cellStyle name="Comma 2 2 4 3 4 2 4" xfId="49767"/>
    <cellStyle name="Comma 2 2 4 3 4 3" xfId="14461"/>
    <cellStyle name="Comma 2 2 4 3 4 3 2" xfId="33931"/>
    <cellStyle name="Comma 2 2 4 3 4 3 3" xfId="53281"/>
    <cellStyle name="Comma 2 2 4 3 4 4" xfId="7425"/>
    <cellStyle name="Comma 2 2 4 3 4 4 2" xfId="26905"/>
    <cellStyle name="Comma 2 2 4 3 4 4 3" xfId="46255"/>
    <cellStyle name="Comma 2 2 4 3 4 5" xfId="21639"/>
    <cellStyle name="Comma 2 2 4 3 4 6" xfId="40989"/>
    <cellStyle name="Comma 2 2 4 3 5" xfId="3910"/>
    <cellStyle name="Comma 2 2 4 3 5 2" xfId="16224"/>
    <cellStyle name="Comma 2 2 4 3 5 2 2" xfId="35694"/>
    <cellStyle name="Comma 2 2 4 3 5 2 3" xfId="55044"/>
    <cellStyle name="Comma 2 2 4 3 5 3" xfId="9195"/>
    <cellStyle name="Comma 2 2 4 3 5 3 2" xfId="28668"/>
    <cellStyle name="Comma 2 2 4 3 5 3 3" xfId="48018"/>
    <cellStyle name="Comma 2 2 4 3 5 4" xfId="23395"/>
    <cellStyle name="Comma 2 2 4 3 5 5" xfId="42745"/>
    <cellStyle name="Comma 2 2 4 3 6" xfId="12712"/>
    <cellStyle name="Comma 2 2 4 3 6 2" xfId="32182"/>
    <cellStyle name="Comma 2 2 4 3 6 3" xfId="51532"/>
    <cellStyle name="Comma 2 2 4 3 7" xfId="5676"/>
    <cellStyle name="Comma 2 2 4 3 7 2" xfId="25156"/>
    <cellStyle name="Comma 2 2 4 3 7 3" xfId="44506"/>
    <cellStyle name="Comma 2 2 4 3 8" xfId="19882"/>
    <cellStyle name="Comma 2 2 4 3 9" xfId="39232"/>
    <cellStyle name="Comma 2 2 4 4" xfId="1113"/>
    <cellStyle name="Comma 2 2 4 4 2" xfId="2903"/>
    <cellStyle name="Comma 2 2 4 4 2 2" xfId="11696"/>
    <cellStyle name="Comma 2 2 4 4 2 2 2" xfId="18725"/>
    <cellStyle name="Comma 2 2 4 4 2 2 2 2" xfId="38195"/>
    <cellStyle name="Comma 2 2 4 4 2 2 2 3" xfId="57545"/>
    <cellStyle name="Comma 2 2 4 4 2 2 3" xfId="31169"/>
    <cellStyle name="Comma 2 2 4 4 2 2 4" xfId="50519"/>
    <cellStyle name="Comma 2 2 4 4 2 3" xfId="15213"/>
    <cellStyle name="Comma 2 2 4 4 2 3 2" xfId="34683"/>
    <cellStyle name="Comma 2 2 4 4 2 3 3" xfId="54033"/>
    <cellStyle name="Comma 2 2 4 4 2 4" xfId="8177"/>
    <cellStyle name="Comma 2 2 4 4 2 4 2" xfId="27657"/>
    <cellStyle name="Comma 2 2 4 4 2 4 3" xfId="47007"/>
    <cellStyle name="Comma 2 2 4 4 2 5" xfId="22391"/>
    <cellStyle name="Comma 2 2 4 4 2 6" xfId="41741"/>
    <cellStyle name="Comma 2 2 4 4 3" xfId="4662"/>
    <cellStyle name="Comma 2 2 4 4 3 2" xfId="16976"/>
    <cellStyle name="Comma 2 2 4 4 3 2 2" xfId="36446"/>
    <cellStyle name="Comma 2 2 4 4 3 2 3" xfId="55796"/>
    <cellStyle name="Comma 2 2 4 4 3 3" xfId="9947"/>
    <cellStyle name="Comma 2 2 4 4 3 3 2" xfId="29420"/>
    <cellStyle name="Comma 2 2 4 4 3 3 3" xfId="48770"/>
    <cellStyle name="Comma 2 2 4 4 3 4" xfId="24147"/>
    <cellStyle name="Comma 2 2 4 4 3 5" xfId="43497"/>
    <cellStyle name="Comma 2 2 4 4 4" xfId="13464"/>
    <cellStyle name="Comma 2 2 4 4 4 2" xfId="32934"/>
    <cellStyle name="Comma 2 2 4 4 4 3" xfId="52284"/>
    <cellStyle name="Comma 2 2 4 4 5" xfId="6428"/>
    <cellStyle name="Comma 2 2 4 4 5 2" xfId="25908"/>
    <cellStyle name="Comma 2 2 4 4 5 3" xfId="45258"/>
    <cellStyle name="Comma 2 2 4 4 6" xfId="20634"/>
    <cellStyle name="Comma 2 2 4 4 7" xfId="39984"/>
    <cellStyle name="Comma 2 2 4 5" xfId="615"/>
    <cellStyle name="Comma 2 2 4 5 2" xfId="2405"/>
    <cellStyle name="Comma 2 2 4 5 2 2" xfId="11198"/>
    <cellStyle name="Comma 2 2 4 5 2 2 2" xfId="18227"/>
    <cellStyle name="Comma 2 2 4 5 2 2 2 2" xfId="37697"/>
    <cellStyle name="Comma 2 2 4 5 2 2 2 3" xfId="57047"/>
    <cellStyle name="Comma 2 2 4 5 2 2 3" xfId="30671"/>
    <cellStyle name="Comma 2 2 4 5 2 2 4" xfId="50021"/>
    <cellStyle name="Comma 2 2 4 5 2 3" xfId="14715"/>
    <cellStyle name="Comma 2 2 4 5 2 3 2" xfId="34185"/>
    <cellStyle name="Comma 2 2 4 5 2 3 3" xfId="53535"/>
    <cellStyle name="Comma 2 2 4 5 2 4" xfId="7679"/>
    <cellStyle name="Comma 2 2 4 5 2 4 2" xfId="27159"/>
    <cellStyle name="Comma 2 2 4 5 2 4 3" xfId="46509"/>
    <cellStyle name="Comma 2 2 4 5 2 5" xfId="21893"/>
    <cellStyle name="Comma 2 2 4 5 2 6" xfId="41243"/>
    <cellStyle name="Comma 2 2 4 5 3" xfId="4164"/>
    <cellStyle name="Comma 2 2 4 5 3 2" xfId="16478"/>
    <cellStyle name="Comma 2 2 4 5 3 2 2" xfId="35948"/>
    <cellStyle name="Comma 2 2 4 5 3 2 3" xfId="55298"/>
    <cellStyle name="Comma 2 2 4 5 3 3" xfId="9449"/>
    <cellStyle name="Comma 2 2 4 5 3 3 2" xfId="28922"/>
    <cellStyle name="Comma 2 2 4 5 3 3 3" xfId="48272"/>
    <cellStyle name="Comma 2 2 4 5 3 4" xfId="23649"/>
    <cellStyle name="Comma 2 2 4 5 3 5" xfId="42999"/>
    <cellStyle name="Comma 2 2 4 5 4" xfId="12966"/>
    <cellStyle name="Comma 2 2 4 5 4 2" xfId="32436"/>
    <cellStyle name="Comma 2 2 4 5 4 3" xfId="51786"/>
    <cellStyle name="Comma 2 2 4 5 5" xfId="5930"/>
    <cellStyle name="Comma 2 2 4 5 5 2" xfId="25410"/>
    <cellStyle name="Comma 2 2 4 5 5 3" xfId="44760"/>
    <cellStyle name="Comma 2 2 4 5 6" xfId="20136"/>
    <cellStyle name="Comma 2 2 4 5 7" xfId="39486"/>
    <cellStyle name="Comma 2 2 4 6" xfId="1618"/>
    <cellStyle name="Comma 2 2 4 6 2" xfId="3403"/>
    <cellStyle name="Comma 2 2 4 6 2 2" xfId="12196"/>
    <cellStyle name="Comma 2 2 4 6 2 2 2" xfId="19225"/>
    <cellStyle name="Comma 2 2 4 6 2 2 2 2" xfId="38695"/>
    <cellStyle name="Comma 2 2 4 6 2 2 2 3" xfId="58045"/>
    <cellStyle name="Comma 2 2 4 6 2 2 3" xfId="31669"/>
    <cellStyle name="Comma 2 2 4 6 2 2 4" xfId="51019"/>
    <cellStyle name="Comma 2 2 4 6 2 3" xfId="15713"/>
    <cellStyle name="Comma 2 2 4 6 2 3 2" xfId="35183"/>
    <cellStyle name="Comma 2 2 4 6 2 3 3" xfId="54533"/>
    <cellStyle name="Comma 2 2 4 6 2 4" xfId="8677"/>
    <cellStyle name="Comma 2 2 4 6 2 4 2" xfId="28157"/>
    <cellStyle name="Comma 2 2 4 6 2 4 3" xfId="47507"/>
    <cellStyle name="Comma 2 2 4 6 2 5" xfId="22891"/>
    <cellStyle name="Comma 2 2 4 6 2 6" xfId="42241"/>
    <cellStyle name="Comma 2 2 4 6 3" xfId="5162"/>
    <cellStyle name="Comma 2 2 4 6 3 2" xfId="17476"/>
    <cellStyle name="Comma 2 2 4 6 3 2 2" xfId="36946"/>
    <cellStyle name="Comma 2 2 4 6 3 2 3" xfId="56296"/>
    <cellStyle name="Comma 2 2 4 6 3 3" xfId="10447"/>
    <cellStyle name="Comma 2 2 4 6 3 3 2" xfId="29920"/>
    <cellStyle name="Comma 2 2 4 6 3 3 3" xfId="49270"/>
    <cellStyle name="Comma 2 2 4 6 3 4" xfId="24647"/>
    <cellStyle name="Comma 2 2 4 6 3 5" xfId="43997"/>
    <cellStyle name="Comma 2 2 4 6 4" xfId="13964"/>
    <cellStyle name="Comma 2 2 4 6 4 2" xfId="33434"/>
    <cellStyle name="Comma 2 2 4 6 4 3" xfId="52784"/>
    <cellStyle name="Comma 2 2 4 6 5" xfId="6928"/>
    <cellStyle name="Comma 2 2 4 6 5 2" xfId="26408"/>
    <cellStyle name="Comma 2 2 4 6 5 3" xfId="45758"/>
    <cellStyle name="Comma 2 2 4 6 6" xfId="21134"/>
    <cellStyle name="Comma 2 2 4 6 7" xfId="40484"/>
    <cellStyle name="Comma 2 2 4 7" xfId="1895"/>
    <cellStyle name="Comma 2 2 4 7 2" xfId="10696"/>
    <cellStyle name="Comma 2 2 4 7 2 2" xfId="17725"/>
    <cellStyle name="Comma 2 2 4 7 2 2 2" xfId="37195"/>
    <cellStyle name="Comma 2 2 4 7 2 2 3" xfId="56545"/>
    <cellStyle name="Comma 2 2 4 7 2 3" xfId="30169"/>
    <cellStyle name="Comma 2 2 4 7 2 4" xfId="49519"/>
    <cellStyle name="Comma 2 2 4 7 3" xfId="14213"/>
    <cellStyle name="Comma 2 2 4 7 3 2" xfId="33683"/>
    <cellStyle name="Comma 2 2 4 7 3 3" xfId="53033"/>
    <cellStyle name="Comma 2 2 4 7 4" xfId="7177"/>
    <cellStyle name="Comma 2 2 4 7 4 2" xfId="26657"/>
    <cellStyle name="Comma 2 2 4 7 4 3" xfId="46007"/>
    <cellStyle name="Comma 2 2 4 7 5" xfId="21390"/>
    <cellStyle name="Comma 2 2 4 7 6" xfId="40740"/>
    <cellStyle name="Comma 2 2 4 8" xfId="3661"/>
    <cellStyle name="Comma 2 2 4 8 2" xfId="15975"/>
    <cellStyle name="Comma 2 2 4 8 2 2" xfId="35445"/>
    <cellStyle name="Comma 2 2 4 8 2 3" xfId="54795"/>
    <cellStyle name="Comma 2 2 4 8 3" xfId="8946"/>
    <cellStyle name="Comma 2 2 4 8 3 2" xfId="28419"/>
    <cellStyle name="Comma 2 2 4 8 3 3" xfId="47769"/>
    <cellStyle name="Comma 2 2 4 8 4" xfId="23146"/>
    <cellStyle name="Comma 2 2 4 8 5" xfId="42496"/>
    <cellStyle name="Comma 2 2 4 9" xfId="12463"/>
    <cellStyle name="Comma 2 2 4 9 2" xfId="31933"/>
    <cellStyle name="Comma 2 2 4 9 3" xfId="51283"/>
    <cellStyle name="Comma 2 2 5" xfId="216"/>
    <cellStyle name="Comma 2 2 5 10" xfId="19753"/>
    <cellStyle name="Comma 2 2 5 11" xfId="39103"/>
    <cellStyle name="Comma 2 2 5 2" xfId="471"/>
    <cellStyle name="Comma 2 2 5 2 2" xfId="1482"/>
    <cellStyle name="Comma 2 2 5 2 2 2" xfId="3272"/>
    <cellStyle name="Comma 2 2 5 2 2 2 2" xfId="12065"/>
    <cellStyle name="Comma 2 2 5 2 2 2 2 2" xfId="19094"/>
    <cellStyle name="Comma 2 2 5 2 2 2 2 2 2" xfId="38564"/>
    <cellStyle name="Comma 2 2 5 2 2 2 2 2 3" xfId="57914"/>
    <cellStyle name="Comma 2 2 5 2 2 2 2 3" xfId="31538"/>
    <cellStyle name="Comma 2 2 5 2 2 2 2 4" xfId="50888"/>
    <cellStyle name="Comma 2 2 5 2 2 2 3" xfId="15582"/>
    <cellStyle name="Comma 2 2 5 2 2 2 3 2" xfId="35052"/>
    <cellStyle name="Comma 2 2 5 2 2 2 3 3" xfId="54402"/>
    <cellStyle name="Comma 2 2 5 2 2 2 4" xfId="8546"/>
    <cellStyle name="Comma 2 2 5 2 2 2 4 2" xfId="28026"/>
    <cellStyle name="Comma 2 2 5 2 2 2 4 3" xfId="47376"/>
    <cellStyle name="Comma 2 2 5 2 2 2 5" xfId="22760"/>
    <cellStyle name="Comma 2 2 5 2 2 2 6" xfId="42110"/>
    <cellStyle name="Comma 2 2 5 2 2 3" xfId="5031"/>
    <cellStyle name="Comma 2 2 5 2 2 3 2" xfId="17345"/>
    <cellStyle name="Comma 2 2 5 2 2 3 2 2" xfId="36815"/>
    <cellStyle name="Comma 2 2 5 2 2 3 2 3" xfId="56165"/>
    <cellStyle name="Comma 2 2 5 2 2 3 3" xfId="10316"/>
    <cellStyle name="Comma 2 2 5 2 2 3 3 2" xfId="29789"/>
    <cellStyle name="Comma 2 2 5 2 2 3 3 3" xfId="49139"/>
    <cellStyle name="Comma 2 2 5 2 2 3 4" xfId="24516"/>
    <cellStyle name="Comma 2 2 5 2 2 3 5" xfId="43866"/>
    <cellStyle name="Comma 2 2 5 2 2 4" xfId="13833"/>
    <cellStyle name="Comma 2 2 5 2 2 4 2" xfId="33303"/>
    <cellStyle name="Comma 2 2 5 2 2 4 3" xfId="52653"/>
    <cellStyle name="Comma 2 2 5 2 2 5" xfId="6797"/>
    <cellStyle name="Comma 2 2 5 2 2 5 2" xfId="26277"/>
    <cellStyle name="Comma 2 2 5 2 2 5 3" xfId="45627"/>
    <cellStyle name="Comma 2 2 5 2 2 6" xfId="21003"/>
    <cellStyle name="Comma 2 2 5 2 2 7" xfId="40353"/>
    <cellStyle name="Comma 2 2 5 2 3" xfId="984"/>
    <cellStyle name="Comma 2 2 5 2 3 2" xfId="2774"/>
    <cellStyle name="Comma 2 2 5 2 3 2 2" xfId="11567"/>
    <cellStyle name="Comma 2 2 5 2 3 2 2 2" xfId="18596"/>
    <cellStyle name="Comma 2 2 5 2 3 2 2 2 2" xfId="38066"/>
    <cellStyle name="Comma 2 2 5 2 3 2 2 2 3" xfId="57416"/>
    <cellStyle name="Comma 2 2 5 2 3 2 2 3" xfId="31040"/>
    <cellStyle name="Comma 2 2 5 2 3 2 2 4" xfId="50390"/>
    <cellStyle name="Comma 2 2 5 2 3 2 3" xfId="15084"/>
    <cellStyle name="Comma 2 2 5 2 3 2 3 2" xfId="34554"/>
    <cellStyle name="Comma 2 2 5 2 3 2 3 3" xfId="53904"/>
    <cellStyle name="Comma 2 2 5 2 3 2 4" xfId="8048"/>
    <cellStyle name="Comma 2 2 5 2 3 2 4 2" xfId="27528"/>
    <cellStyle name="Comma 2 2 5 2 3 2 4 3" xfId="46878"/>
    <cellStyle name="Comma 2 2 5 2 3 2 5" xfId="22262"/>
    <cellStyle name="Comma 2 2 5 2 3 2 6" xfId="41612"/>
    <cellStyle name="Comma 2 2 5 2 3 3" xfId="4533"/>
    <cellStyle name="Comma 2 2 5 2 3 3 2" xfId="16847"/>
    <cellStyle name="Comma 2 2 5 2 3 3 2 2" xfId="36317"/>
    <cellStyle name="Comma 2 2 5 2 3 3 2 3" xfId="55667"/>
    <cellStyle name="Comma 2 2 5 2 3 3 3" xfId="9818"/>
    <cellStyle name="Comma 2 2 5 2 3 3 3 2" xfId="29291"/>
    <cellStyle name="Comma 2 2 5 2 3 3 3 3" xfId="48641"/>
    <cellStyle name="Comma 2 2 5 2 3 3 4" xfId="24018"/>
    <cellStyle name="Comma 2 2 5 2 3 3 5" xfId="43368"/>
    <cellStyle name="Comma 2 2 5 2 3 4" xfId="13335"/>
    <cellStyle name="Comma 2 2 5 2 3 4 2" xfId="32805"/>
    <cellStyle name="Comma 2 2 5 2 3 4 3" xfId="52155"/>
    <cellStyle name="Comma 2 2 5 2 3 5" xfId="6299"/>
    <cellStyle name="Comma 2 2 5 2 3 5 2" xfId="25779"/>
    <cellStyle name="Comma 2 2 5 2 3 5 3" xfId="45129"/>
    <cellStyle name="Comma 2 2 5 2 3 6" xfId="20505"/>
    <cellStyle name="Comma 2 2 5 2 3 7" xfId="39855"/>
    <cellStyle name="Comma 2 2 5 2 4" xfId="2266"/>
    <cellStyle name="Comma 2 2 5 2 4 2" xfId="11064"/>
    <cellStyle name="Comma 2 2 5 2 4 2 2" xfId="18093"/>
    <cellStyle name="Comma 2 2 5 2 4 2 2 2" xfId="37563"/>
    <cellStyle name="Comma 2 2 5 2 4 2 2 3" xfId="56913"/>
    <cellStyle name="Comma 2 2 5 2 4 2 3" xfId="30537"/>
    <cellStyle name="Comma 2 2 5 2 4 2 4" xfId="49887"/>
    <cellStyle name="Comma 2 2 5 2 4 3" xfId="14581"/>
    <cellStyle name="Comma 2 2 5 2 4 3 2" xfId="34051"/>
    <cellStyle name="Comma 2 2 5 2 4 3 3" xfId="53401"/>
    <cellStyle name="Comma 2 2 5 2 4 4" xfId="7545"/>
    <cellStyle name="Comma 2 2 5 2 4 4 2" xfId="27025"/>
    <cellStyle name="Comma 2 2 5 2 4 4 3" xfId="46375"/>
    <cellStyle name="Comma 2 2 5 2 4 5" xfId="21759"/>
    <cellStyle name="Comma 2 2 5 2 4 6" xfId="41109"/>
    <cellStyle name="Comma 2 2 5 2 5" xfId="4030"/>
    <cellStyle name="Comma 2 2 5 2 5 2" xfId="16344"/>
    <cellStyle name="Comma 2 2 5 2 5 2 2" xfId="35814"/>
    <cellStyle name="Comma 2 2 5 2 5 2 3" xfId="55164"/>
    <cellStyle name="Comma 2 2 5 2 5 3" xfId="9315"/>
    <cellStyle name="Comma 2 2 5 2 5 3 2" xfId="28788"/>
    <cellStyle name="Comma 2 2 5 2 5 3 3" xfId="48138"/>
    <cellStyle name="Comma 2 2 5 2 5 4" xfId="23515"/>
    <cellStyle name="Comma 2 2 5 2 5 5" xfId="42865"/>
    <cellStyle name="Comma 2 2 5 2 6" xfId="12832"/>
    <cellStyle name="Comma 2 2 5 2 6 2" xfId="32302"/>
    <cellStyle name="Comma 2 2 5 2 6 3" xfId="51652"/>
    <cellStyle name="Comma 2 2 5 2 7" xfId="5796"/>
    <cellStyle name="Comma 2 2 5 2 7 2" xfId="25276"/>
    <cellStyle name="Comma 2 2 5 2 7 3" xfId="44626"/>
    <cellStyle name="Comma 2 2 5 2 8" xfId="20002"/>
    <cellStyle name="Comma 2 2 5 2 9" xfId="39352"/>
    <cellStyle name="Comma 2 2 5 3" xfId="1233"/>
    <cellStyle name="Comma 2 2 5 3 2" xfId="3023"/>
    <cellStyle name="Comma 2 2 5 3 2 2" xfId="11816"/>
    <cellStyle name="Comma 2 2 5 3 2 2 2" xfId="18845"/>
    <cellStyle name="Comma 2 2 5 3 2 2 2 2" xfId="38315"/>
    <cellStyle name="Comma 2 2 5 3 2 2 2 3" xfId="57665"/>
    <cellStyle name="Comma 2 2 5 3 2 2 3" xfId="31289"/>
    <cellStyle name="Comma 2 2 5 3 2 2 4" xfId="50639"/>
    <cellStyle name="Comma 2 2 5 3 2 3" xfId="15333"/>
    <cellStyle name="Comma 2 2 5 3 2 3 2" xfId="34803"/>
    <cellStyle name="Comma 2 2 5 3 2 3 3" xfId="54153"/>
    <cellStyle name="Comma 2 2 5 3 2 4" xfId="8297"/>
    <cellStyle name="Comma 2 2 5 3 2 4 2" xfId="27777"/>
    <cellStyle name="Comma 2 2 5 3 2 4 3" xfId="47127"/>
    <cellStyle name="Comma 2 2 5 3 2 5" xfId="22511"/>
    <cellStyle name="Comma 2 2 5 3 2 6" xfId="41861"/>
    <cellStyle name="Comma 2 2 5 3 3" xfId="4782"/>
    <cellStyle name="Comma 2 2 5 3 3 2" xfId="17096"/>
    <cellStyle name="Comma 2 2 5 3 3 2 2" xfId="36566"/>
    <cellStyle name="Comma 2 2 5 3 3 2 3" xfId="55916"/>
    <cellStyle name="Comma 2 2 5 3 3 3" xfId="10067"/>
    <cellStyle name="Comma 2 2 5 3 3 3 2" xfId="29540"/>
    <cellStyle name="Comma 2 2 5 3 3 3 3" xfId="48890"/>
    <cellStyle name="Comma 2 2 5 3 3 4" xfId="24267"/>
    <cellStyle name="Comma 2 2 5 3 3 5" xfId="43617"/>
    <cellStyle name="Comma 2 2 5 3 4" xfId="13584"/>
    <cellStyle name="Comma 2 2 5 3 4 2" xfId="33054"/>
    <cellStyle name="Comma 2 2 5 3 4 3" xfId="52404"/>
    <cellStyle name="Comma 2 2 5 3 5" xfId="6548"/>
    <cellStyle name="Comma 2 2 5 3 5 2" xfId="26028"/>
    <cellStyle name="Comma 2 2 5 3 5 3" xfId="45378"/>
    <cellStyle name="Comma 2 2 5 3 6" xfId="20754"/>
    <cellStyle name="Comma 2 2 5 3 7" xfId="40104"/>
    <cellStyle name="Comma 2 2 5 4" xfId="735"/>
    <cellStyle name="Comma 2 2 5 4 2" xfId="2525"/>
    <cellStyle name="Comma 2 2 5 4 2 2" xfId="11318"/>
    <cellStyle name="Comma 2 2 5 4 2 2 2" xfId="18347"/>
    <cellStyle name="Comma 2 2 5 4 2 2 2 2" xfId="37817"/>
    <cellStyle name="Comma 2 2 5 4 2 2 2 3" xfId="57167"/>
    <cellStyle name="Comma 2 2 5 4 2 2 3" xfId="30791"/>
    <cellStyle name="Comma 2 2 5 4 2 2 4" xfId="50141"/>
    <cellStyle name="Comma 2 2 5 4 2 3" xfId="14835"/>
    <cellStyle name="Comma 2 2 5 4 2 3 2" xfId="34305"/>
    <cellStyle name="Comma 2 2 5 4 2 3 3" xfId="53655"/>
    <cellStyle name="Comma 2 2 5 4 2 4" xfId="7799"/>
    <cellStyle name="Comma 2 2 5 4 2 4 2" xfId="27279"/>
    <cellStyle name="Comma 2 2 5 4 2 4 3" xfId="46629"/>
    <cellStyle name="Comma 2 2 5 4 2 5" xfId="22013"/>
    <cellStyle name="Comma 2 2 5 4 2 6" xfId="41363"/>
    <cellStyle name="Comma 2 2 5 4 3" xfId="4284"/>
    <cellStyle name="Comma 2 2 5 4 3 2" xfId="16598"/>
    <cellStyle name="Comma 2 2 5 4 3 2 2" xfId="36068"/>
    <cellStyle name="Comma 2 2 5 4 3 2 3" xfId="55418"/>
    <cellStyle name="Comma 2 2 5 4 3 3" xfId="9569"/>
    <cellStyle name="Comma 2 2 5 4 3 3 2" xfId="29042"/>
    <cellStyle name="Comma 2 2 5 4 3 3 3" xfId="48392"/>
    <cellStyle name="Comma 2 2 5 4 3 4" xfId="23769"/>
    <cellStyle name="Comma 2 2 5 4 3 5" xfId="43119"/>
    <cellStyle name="Comma 2 2 5 4 4" xfId="13086"/>
    <cellStyle name="Comma 2 2 5 4 4 2" xfId="32556"/>
    <cellStyle name="Comma 2 2 5 4 4 3" xfId="51906"/>
    <cellStyle name="Comma 2 2 5 4 5" xfId="6050"/>
    <cellStyle name="Comma 2 2 5 4 5 2" xfId="25530"/>
    <cellStyle name="Comma 2 2 5 4 5 3" xfId="44880"/>
    <cellStyle name="Comma 2 2 5 4 6" xfId="20256"/>
    <cellStyle name="Comma 2 2 5 4 7" xfId="39606"/>
    <cellStyle name="Comma 2 2 5 5" xfId="1738"/>
    <cellStyle name="Comma 2 2 5 5 2" xfId="3523"/>
    <cellStyle name="Comma 2 2 5 5 2 2" xfId="12316"/>
    <cellStyle name="Comma 2 2 5 5 2 2 2" xfId="19345"/>
    <cellStyle name="Comma 2 2 5 5 2 2 2 2" xfId="38815"/>
    <cellStyle name="Comma 2 2 5 5 2 2 2 3" xfId="58165"/>
    <cellStyle name="Comma 2 2 5 5 2 2 3" xfId="31789"/>
    <cellStyle name="Comma 2 2 5 5 2 2 4" xfId="51139"/>
    <cellStyle name="Comma 2 2 5 5 2 3" xfId="15833"/>
    <cellStyle name="Comma 2 2 5 5 2 3 2" xfId="35303"/>
    <cellStyle name="Comma 2 2 5 5 2 3 3" xfId="54653"/>
    <cellStyle name="Comma 2 2 5 5 2 4" xfId="8797"/>
    <cellStyle name="Comma 2 2 5 5 2 4 2" xfId="28277"/>
    <cellStyle name="Comma 2 2 5 5 2 4 3" xfId="47627"/>
    <cellStyle name="Comma 2 2 5 5 2 5" xfId="23011"/>
    <cellStyle name="Comma 2 2 5 5 2 6" xfId="42361"/>
    <cellStyle name="Comma 2 2 5 5 3" xfId="5282"/>
    <cellStyle name="Comma 2 2 5 5 3 2" xfId="17596"/>
    <cellStyle name="Comma 2 2 5 5 3 2 2" xfId="37066"/>
    <cellStyle name="Comma 2 2 5 5 3 2 3" xfId="56416"/>
    <cellStyle name="Comma 2 2 5 5 3 3" xfId="10567"/>
    <cellStyle name="Comma 2 2 5 5 3 3 2" xfId="30040"/>
    <cellStyle name="Comma 2 2 5 5 3 3 3" xfId="49390"/>
    <cellStyle name="Comma 2 2 5 5 3 4" xfId="24767"/>
    <cellStyle name="Comma 2 2 5 5 3 5" xfId="44117"/>
    <cellStyle name="Comma 2 2 5 5 4" xfId="14084"/>
    <cellStyle name="Comma 2 2 5 5 4 2" xfId="33554"/>
    <cellStyle name="Comma 2 2 5 5 4 3" xfId="52904"/>
    <cellStyle name="Comma 2 2 5 5 5" xfId="7048"/>
    <cellStyle name="Comma 2 2 5 5 5 2" xfId="26528"/>
    <cellStyle name="Comma 2 2 5 5 5 3" xfId="45878"/>
    <cellStyle name="Comma 2 2 5 5 6" xfId="21254"/>
    <cellStyle name="Comma 2 2 5 5 7" xfId="40604"/>
    <cellStyle name="Comma 2 2 5 6" xfId="2015"/>
    <cellStyle name="Comma 2 2 5 6 2" xfId="10816"/>
    <cellStyle name="Comma 2 2 5 6 2 2" xfId="17845"/>
    <cellStyle name="Comma 2 2 5 6 2 2 2" xfId="37315"/>
    <cellStyle name="Comma 2 2 5 6 2 2 3" xfId="56665"/>
    <cellStyle name="Comma 2 2 5 6 2 3" xfId="30289"/>
    <cellStyle name="Comma 2 2 5 6 2 4" xfId="49639"/>
    <cellStyle name="Comma 2 2 5 6 3" xfId="14333"/>
    <cellStyle name="Comma 2 2 5 6 3 2" xfId="33803"/>
    <cellStyle name="Comma 2 2 5 6 3 3" xfId="53153"/>
    <cellStyle name="Comma 2 2 5 6 4" xfId="7297"/>
    <cellStyle name="Comma 2 2 5 6 4 2" xfId="26777"/>
    <cellStyle name="Comma 2 2 5 6 4 3" xfId="46127"/>
    <cellStyle name="Comma 2 2 5 6 5" xfId="21510"/>
    <cellStyle name="Comma 2 2 5 6 6" xfId="40860"/>
    <cellStyle name="Comma 2 2 5 7" xfId="3781"/>
    <cellStyle name="Comma 2 2 5 7 2" xfId="16095"/>
    <cellStyle name="Comma 2 2 5 7 2 2" xfId="35565"/>
    <cellStyle name="Comma 2 2 5 7 2 3" xfId="54915"/>
    <cellStyle name="Comma 2 2 5 7 3" xfId="9066"/>
    <cellStyle name="Comma 2 2 5 7 3 2" xfId="28539"/>
    <cellStyle name="Comma 2 2 5 7 3 3" xfId="47889"/>
    <cellStyle name="Comma 2 2 5 7 4" xfId="23266"/>
    <cellStyle name="Comma 2 2 5 7 5" xfId="42616"/>
    <cellStyle name="Comma 2 2 5 8" xfId="12583"/>
    <cellStyle name="Comma 2 2 5 8 2" xfId="32053"/>
    <cellStyle name="Comma 2 2 5 8 3" xfId="51403"/>
    <cellStyle name="Comma 2 2 5 9" xfId="5546"/>
    <cellStyle name="Comma 2 2 5 9 2" xfId="25027"/>
    <cellStyle name="Comma 2 2 5 9 3" xfId="44377"/>
    <cellStyle name="Comma 2 2 6" xfId="160"/>
    <cellStyle name="Comma 2 2 6 10" xfId="19697"/>
    <cellStyle name="Comma 2 2 6 11" xfId="39047"/>
    <cellStyle name="Comma 2 2 6 2" xfId="415"/>
    <cellStyle name="Comma 2 2 6 2 2" xfId="1426"/>
    <cellStyle name="Comma 2 2 6 2 2 2" xfId="3216"/>
    <cellStyle name="Comma 2 2 6 2 2 2 2" xfId="12009"/>
    <cellStyle name="Comma 2 2 6 2 2 2 2 2" xfId="19038"/>
    <cellStyle name="Comma 2 2 6 2 2 2 2 2 2" xfId="38508"/>
    <cellStyle name="Comma 2 2 6 2 2 2 2 2 3" xfId="57858"/>
    <cellStyle name="Comma 2 2 6 2 2 2 2 3" xfId="31482"/>
    <cellStyle name="Comma 2 2 6 2 2 2 2 4" xfId="50832"/>
    <cellStyle name="Comma 2 2 6 2 2 2 3" xfId="15526"/>
    <cellStyle name="Comma 2 2 6 2 2 2 3 2" xfId="34996"/>
    <cellStyle name="Comma 2 2 6 2 2 2 3 3" xfId="54346"/>
    <cellStyle name="Comma 2 2 6 2 2 2 4" xfId="8490"/>
    <cellStyle name="Comma 2 2 6 2 2 2 4 2" xfId="27970"/>
    <cellStyle name="Comma 2 2 6 2 2 2 4 3" xfId="47320"/>
    <cellStyle name="Comma 2 2 6 2 2 2 5" xfId="22704"/>
    <cellStyle name="Comma 2 2 6 2 2 2 6" xfId="42054"/>
    <cellStyle name="Comma 2 2 6 2 2 3" xfId="4975"/>
    <cellStyle name="Comma 2 2 6 2 2 3 2" xfId="17289"/>
    <cellStyle name="Comma 2 2 6 2 2 3 2 2" xfId="36759"/>
    <cellStyle name="Comma 2 2 6 2 2 3 2 3" xfId="56109"/>
    <cellStyle name="Comma 2 2 6 2 2 3 3" xfId="10260"/>
    <cellStyle name="Comma 2 2 6 2 2 3 3 2" xfId="29733"/>
    <cellStyle name="Comma 2 2 6 2 2 3 3 3" xfId="49083"/>
    <cellStyle name="Comma 2 2 6 2 2 3 4" xfId="24460"/>
    <cellStyle name="Comma 2 2 6 2 2 3 5" xfId="43810"/>
    <cellStyle name="Comma 2 2 6 2 2 4" xfId="13777"/>
    <cellStyle name="Comma 2 2 6 2 2 4 2" xfId="33247"/>
    <cellStyle name="Comma 2 2 6 2 2 4 3" xfId="52597"/>
    <cellStyle name="Comma 2 2 6 2 2 5" xfId="6741"/>
    <cellStyle name="Comma 2 2 6 2 2 5 2" xfId="26221"/>
    <cellStyle name="Comma 2 2 6 2 2 5 3" xfId="45571"/>
    <cellStyle name="Comma 2 2 6 2 2 6" xfId="20947"/>
    <cellStyle name="Comma 2 2 6 2 2 7" xfId="40297"/>
    <cellStyle name="Comma 2 2 6 2 3" xfId="928"/>
    <cellStyle name="Comma 2 2 6 2 3 2" xfId="2718"/>
    <cellStyle name="Comma 2 2 6 2 3 2 2" xfId="11511"/>
    <cellStyle name="Comma 2 2 6 2 3 2 2 2" xfId="18540"/>
    <cellStyle name="Comma 2 2 6 2 3 2 2 2 2" xfId="38010"/>
    <cellStyle name="Comma 2 2 6 2 3 2 2 2 3" xfId="57360"/>
    <cellStyle name="Comma 2 2 6 2 3 2 2 3" xfId="30984"/>
    <cellStyle name="Comma 2 2 6 2 3 2 2 4" xfId="50334"/>
    <cellStyle name="Comma 2 2 6 2 3 2 3" xfId="15028"/>
    <cellStyle name="Comma 2 2 6 2 3 2 3 2" xfId="34498"/>
    <cellStyle name="Comma 2 2 6 2 3 2 3 3" xfId="53848"/>
    <cellStyle name="Comma 2 2 6 2 3 2 4" xfId="7992"/>
    <cellStyle name="Comma 2 2 6 2 3 2 4 2" xfId="27472"/>
    <cellStyle name="Comma 2 2 6 2 3 2 4 3" xfId="46822"/>
    <cellStyle name="Comma 2 2 6 2 3 2 5" xfId="22206"/>
    <cellStyle name="Comma 2 2 6 2 3 2 6" xfId="41556"/>
    <cellStyle name="Comma 2 2 6 2 3 3" xfId="4477"/>
    <cellStyle name="Comma 2 2 6 2 3 3 2" xfId="16791"/>
    <cellStyle name="Comma 2 2 6 2 3 3 2 2" xfId="36261"/>
    <cellStyle name="Comma 2 2 6 2 3 3 2 3" xfId="55611"/>
    <cellStyle name="Comma 2 2 6 2 3 3 3" xfId="9762"/>
    <cellStyle name="Comma 2 2 6 2 3 3 3 2" xfId="29235"/>
    <cellStyle name="Comma 2 2 6 2 3 3 3 3" xfId="48585"/>
    <cellStyle name="Comma 2 2 6 2 3 3 4" xfId="23962"/>
    <cellStyle name="Comma 2 2 6 2 3 3 5" xfId="43312"/>
    <cellStyle name="Comma 2 2 6 2 3 4" xfId="13279"/>
    <cellStyle name="Comma 2 2 6 2 3 4 2" xfId="32749"/>
    <cellStyle name="Comma 2 2 6 2 3 4 3" xfId="52099"/>
    <cellStyle name="Comma 2 2 6 2 3 5" xfId="6243"/>
    <cellStyle name="Comma 2 2 6 2 3 5 2" xfId="25723"/>
    <cellStyle name="Comma 2 2 6 2 3 5 3" xfId="45073"/>
    <cellStyle name="Comma 2 2 6 2 3 6" xfId="20449"/>
    <cellStyle name="Comma 2 2 6 2 3 7" xfId="39799"/>
    <cellStyle name="Comma 2 2 6 2 4" xfId="2210"/>
    <cellStyle name="Comma 2 2 6 2 4 2" xfId="11008"/>
    <cellStyle name="Comma 2 2 6 2 4 2 2" xfId="18037"/>
    <cellStyle name="Comma 2 2 6 2 4 2 2 2" xfId="37507"/>
    <cellStyle name="Comma 2 2 6 2 4 2 2 3" xfId="56857"/>
    <cellStyle name="Comma 2 2 6 2 4 2 3" xfId="30481"/>
    <cellStyle name="Comma 2 2 6 2 4 2 4" xfId="49831"/>
    <cellStyle name="Comma 2 2 6 2 4 3" xfId="14525"/>
    <cellStyle name="Comma 2 2 6 2 4 3 2" xfId="33995"/>
    <cellStyle name="Comma 2 2 6 2 4 3 3" xfId="53345"/>
    <cellStyle name="Comma 2 2 6 2 4 4" xfId="7489"/>
    <cellStyle name="Comma 2 2 6 2 4 4 2" xfId="26969"/>
    <cellStyle name="Comma 2 2 6 2 4 4 3" xfId="46319"/>
    <cellStyle name="Comma 2 2 6 2 4 5" xfId="21703"/>
    <cellStyle name="Comma 2 2 6 2 4 6" xfId="41053"/>
    <cellStyle name="Comma 2 2 6 2 5" xfId="3974"/>
    <cellStyle name="Comma 2 2 6 2 5 2" xfId="16288"/>
    <cellStyle name="Comma 2 2 6 2 5 2 2" xfId="35758"/>
    <cellStyle name="Comma 2 2 6 2 5 2 3" xfId="55108"/>
    <cellStyle name="Comma 2 2 6 2 5 3" xfId="9259"/>
    <cellStyle name="Comma 2 2 6 2 5 3 2" xfId="28732"/>
    <cellStyle name="Comma 2 2 6 2 5 3 3" xfId="48082"/>
    <cellStyle name="Comma 2 2 6 2 5 4" xfId="23459"/>
    <cellStyle name="Comma 2 2 6 2 5 5" xfId="42809"/>
    <cellStyle name="Comma 2 2 6 2 6" xfId="12776"/>
    <cellStyle name="Comma 2 2 6 2 6 2" xfId="32246"/>
    <cellStyle name="Comma 2 2 6 2 6 3" xfId="51596"/>
    <cellStyle name="Comma 2 2 6 2 7" xfId="5740"/>
    <cellStyle name="Comma 2 2 6 2 7 2" xfId="25220"/>
    <cellStyle name="Comma 2 2 6 2 7 3" xfId="44570"/>
    <cellStyle name="Comma 2 2 6 2 8" xfId="19946"/>
    <cellStyle name="Comma 2 2 6 2 9" xfId="39296"/>
    <cellStyle name="Comma 2 2 6 3" xfId="1177"/>
    <cellStyle name="Comma 2 2 6 3 2" xfId="2967"/>
    <cellStyle name="Comma 2 2 6 3 2 2" xfId="11760"/>
    <cellStyle name="Comma 2 2 6 3 2 2 2" xfId="18789"/>
    <cellStyle name="Comma 2 2 6 3 2 2 2 2" xfId="38259"/>
    <cellStyle name="Comma 2 2 6 3 2 2 2 3" xfId="57609"/>
    <cellStyle name="Comma 2 2 6 3 2 2 3" xfId="31233"/>
    <cellStyle name="Comma 2 2 6 3 2 2 4" xfId="50583"/>
    <cellStyle name="Comma 2 2 6 3 2 3" xfId="15277"/>
    <cellStyle name="Comma 2 2 6 3 2 3 2" xfId="34747"/>
    <cellStyle name="Comma 2 2 6 3 2 3 3" xfId="54097"/>
    <cellStyle name="Comma 2 2 6 3 2 4" xfId="8241"/>
    <cellStyle name="Comma 2 2 6 3 2 4 2" xfId="27721"/>
    <cellStyle name="Comma 2 2 6 3 2 4 3" xfId="47071"/>
    <cellStyle name="Comma 2 2 6 3 2 5" xfId="22455"/>
    <cellStyle name="Comma 2 2 6 3 2 6" xfId="41805"/>
    <cellStyle name="Comma 2 2 6 3 3" xfId="4726"/>
    <cellStyle name="Comma 2 2 6 3 3 2" xfId="17040"/>
    <cellStyle name="Comma 2 2 6 3 3 2 2" xfId="36510"/>
    <cellStyle name="Comma 2 2 6 3 3 2 3" xfId="55860"/>
    <cellStyle name="Comma 2 2 6 3 3 3" xfId="10011"/>
    <cellStyle name="Comma 2 2 6 3 3 3 2" xfId="29484"/>
    <cellStyle name="Comma 2 2 6 3 3 3 3" xfId="48834"/>
    <cellStyle name="Comma 2 2 6 3 3 4" xfId="24211"/>
    <cellStyle name="Comma 2 2 6 3 3 5" xfId="43561"/>
    <cellStyle name="Comma 2 2 6 3 4" xfId="13528"/>
    <cellStyle name="Comma 2 2 6 3 4 2" xfId="32998"/>
    <cellStyle name="Comma 2 2 6 3 4 3" xfId="52348"/>
    <cellStyle name="Comma 2 2 6 3 5" xfId="6492"/>
    <cellStyle name="Comma 2 2 6 3 5 2" xfId="25972"/>
    <cellStyle name="Comma 2 2 6 3 5 3" xfId="45322"/>
    <cellStyle name="Comma 2 2 6 3 6" xfId="20698"/>
    <cellStyle name="Comma 2 2 6 3 7" xfId="40048"/>
    <cellStyle name="Comma 2 2 6 4" xfId="679"/>
    <cellStyle name="Comma 2 2 6 4 2" xfId="2469"/>
    <cellStyle name="Comma 2 2 6 4 2 2" xfId="11262"/>
    <cellStyle name="Comma 2 2 6 4 2 2 2" xfId="18291"/>
    <cellStyle name="Comma 2 2 6 4 2 2 2 2" xfId="37761"/>
    <cellStyle name="Comma 2 2 6 4 2 2 2 3" xfId="57111"/>
    <cellStyle name="Comma 2 2 6 4 2 2 3" xfId="30735"/>
    <cellStyle name="Comma 2 2 6 4 2 2 4" xfId="50085"/>
    <cellStyle name="Comma 2 2 6 4 2 3" xfId="14779"/>
    <cellStyle name="Comma 2 2 6 4 2 3 2" xfId="34249"/>
    <cellStyle name="Comma 2 2 6 4 2 3 3" xfId="53599"/>
    <cellStyle name="Comma 2 2 6 4 2 4" xfId="7743"/>
    <cellStyle name="Comma 2 2 6 4 2 4 2" xfId="27223"/>
    <cellStyle name="Comma 2 2 6 4 2 4 3" xfId="46573"/>
    <cellStyle name="Comma 2 2 6 4 2 5" xfId="21957"/>
    <cellStyle name="Comma 2 2 6 4 2 6" xfId="41307"/>
    <cellStyle name="Comma 2 2 6 4 3" xfId="4228"/>
    <cellStyle name="Comma 2 2 6 4 3 2" xfId="16542"/>
    <cellStyle name="Comma 2 2 6 4 3 2 2" xfId="36012"/>
    <cellStyle name="Comma 2 2 6 4 3 2 3" xfId="55362"/>
    <cellStyle name="Comma 2 2 6 4 3 3" xfId="9513"/>
    <cellStyle name="Comma 2 2 6 4 3 3 2" xfId="28986"/>
    <cellStyle name="Comma 2 2 6 4 3 3 3" xfId="48336"/>
    <cellStyle name="Comma 2 2 6 4 3 4" xfId="23713"/>
    <cellStyle name="Comma 2 2 6 4 3 5" xfId="43063"/>
    <cellStyle name="Comma 2 2 6 4 4" xfId="13030"/>
    <cellStyle name="Comma 2 2 6 4 4 2" xfId="32500"/>
    <cellStyle name="Comma 2 2 6 4 4 3" xfId="51850"/>
    <cellStyle name="Comma 2 2 6 4 5" xfId="5994"/>
    <cellStyle name="Comma 2 2 6 4 5 2" xfId="25474"/>
    <cellStyle name="Comma 2 2 6 4 5 3" xfId="44824"/>
    <cellStyle name="Comma 2 2 6 4 6" xfId="20200"/>
    <cellStyle name="Comma 2 2 6 4 7" xfId="39550"/>
    <cellStyle name="Comma 2 2 6 5" xfId="1682"/>
    <cellStyle name="Comma 2 2 6 5 2" xfId="3467"/>
    <cellStyle name="Comma 2 2 6 5 2 2" xfId="12260"/>
    <cellStyle name="Comma 2 2 6 5 2 2 2" xfId="19289"/>
    <cellStyle name="Comma 2 2 6 5 2 2 2 2" xfId="38759"/>
    <cellStyle name="Comma 2 2 6 5 2 2 2 3" xfId="58109"/>
    <cellStyle name="Comma 2 2 6 5 2 2 3" xfId="31733"/>
    <cellStyle name="Comma 2 2 6 5 2 2 4" xfId="51083"/>
    <cellStyle name="Comma 2 2 6 5 2 3" xfId="15777"/>
    <cellStyle name="Comma 2 2 6 5 2 3 2" xfId="35247"/>
    <cellStyle name="Comma 2 2 6 5 2 3 3" xfId="54597"/>
    <cellStyle name="Comma 2 2 6 5 2 4" xfId="8741"/>
    <cellStyle name="Comma 2 2 6 5 2 4 2" xfId="28221"/>
    <cellStyle name="Comma 2 2 6 5 2 4 3" xfId="47571"/>
    <cellStyle name="Comma 2 2 6 5 2 5" xfId="22955"/>
    <cellStyle name="Comma 2 2 6 5 2 6" xfId="42305"/>
    <cellStyle name="Comma 2 2 6 5 3" xfId="5226"/>
    <cellStyle name="Comma 2 2 6 5 3 2" xfId="17540"/>
    <cellStyle name="Comma 2 2 6 5 3 2 2" xfId="37010"/>
    <cellStyle name="Comma 2 2 6 5 3 2 3" xfId="56360"/>
    <cellStyle name="Comma 2 2 6 5 3 3" xfId="10511"/>
    <cellStyle name="Comma 2 2 6 5 3 3 2" xfId="29984"/>
    <cellStyle name="Comma 2 2 6 5 3 3 3" xfId="49334"/>
    <cellStyle name="Comma 2 2 6 5 3 4" xfId="24711"/>
    <cellStyle name="Comma 2 2 6 5 3 5" xfId="44061"/>
    <cellStyle name="Comma 2 2 6 5 4" xfId="14028"/>
    <cellStyle name="Comma 2 2 6 5 4 2" xfId="33498"/>
    <cellStyle name="Comma 2 2 6 5 4 3" xfId="52848"/>
    <cellStyle name="Comma 2 2 6 5 5" xfId="6992"/>
    <cellStyle name="Comma 2 2 6 5 5 2" xfId="26472"/>
    <cellStyle name="Comma 2 2 6 5 5 3" xfId="45822"/>
    <cellStyle name="Comma 2 2 6 5 6" xfId="21198"/>
    <cellStyle name="Comma 2 2 6 5 7" xfId="40548"/>
    <cellStyle name="Comma 2 2 6 6" xfId="1959"/>
    <cellStyle name="Comma 2 2 6 6 2" xfId="10760"/>
    <cellStyle name="Comma 2 2 6 6 2 2" xfId="17789"/>
    <cellStyle name="Comma 2 2 6 6 2 2 2" xfId="37259"/>
    <cellStyle name="Comma 2 2 6 6 2 2 3" xfId="56609"/>
    <cellStyle name="Comma 2 2 6 6 2 3" xfId="30233"/>
    <cellStyle name="Comma 2 2 6 6 2 4" xfId="49583"/>
    <cellStyle name="Comma 2 2 6 6 3" xfId="14277"/>
    <cellStyle name="Comma 2 2 6 6 3 2" xfId="33747"/>
    <cellStyle name="Comma 2 2 6 6 3 3" xfId="53097"/>
    <cellStyle name="Comma 2 2 6 6 4" xfId="7241"/>
    <cellStyle name="Comma 2 2 6 6 4 2" xfId="26721"/>
    <cellStyle name="Comma 2 2 6 6 4 3" xfId="46071"/>
    <cellStyle name="Comma 2 2 6 6 5" xfId="21454"/>
    <cellStyle name="Comma 2 2 6 6 6" xfId="40804"/>
    <cellStyle name="Comma 2 2 6 7" xfId="3725"/>
    <cellStyle name="Comma 2 2 6 7 2" xfId="16039"/>
    <cellStyle name="Comma 2 2 6 7 2 2" xfId="35509"/>
    <cellStyle name="Comma 2 2 6 7 2 3" xfId="54859"/>
    <cellStyle name="Comma 2 2 6 7 3" xfId="9010"/>
    <cellStyle name="Comma 2 2 6 7 3 2" xfId="28483"/>
    <cellStyle name="Comma 2 2 6 7 3 3" xfId="47833"/>
    <cellStyle name="Comma 2 2 6 7 4" xfId="23210"/>
    <cellStyle name="Comma 2 2 6 7 5" xfId="42560"/>
    <cellStyle name="Comma 2 2 6 8" xfId="12527"/>
    <cellStyle name="Comma 2 2 6 8 2" xfId="31997"/>
    <cellStyle name="Comma 2 2 6 8 3" xfId="51347"/>
    <cellStyle name="Comma 2 2 6 9" xfId="5490"/>
    <cellStyle name="Comma 2 2 6 9 2" xfId="24971"/>
    <cellStyle name="Comma 2 2 6 9 3" xfId="44321"/>
    <cellStyle name="Comma 2 2 7" xfId="315"/>
    <cellStyle name="Comma 2 2 7 2" xfId="1326"/>
    <cellStyle name="Comma 2 2 7 2 2" xfId="3116"/>
    <cellStyle name="Comma 2 2 7 2 2 2" xfId="11909"/>
    <cellStyle name="Comma 2 2 7 2 2 2 2" xfId="18938"/>
    <cellStyle name="Comma 2 2 7 2 2 2 2 2" xfId="38408"/>
    <cellStyle name="Comma 2 2 7 2 2 2 2 3" xfId="57758"/>
    <cellStyle name="Comma 2 2 7 2 2 2 3" xfId="31382"/>
    <cellStyle name="Comma 2 2 7 2 2 2 4" xfId="50732"/>
    <cellStyle name="Comma 2 2 7 2 2 3" xfId="15426"/>
    <cellStyle name="Comma 2 2 7 2 2 3 2" xfId="34896"/>
    <cellStyle name="Comma 2 2 7 2 2 3 3" xfId="54246"/>
    <cellStyle name="Comma 2 2 7 2 2 4" xfId="8390"/>
    <cellStyle name="Comma 2 2 7 2 2 4 2" xfId="27870"/>
    <cellStyle name="Comma 2 2 7 2 2 4 3" xfId="47220"/>
    <cellStyle name="Comma 2 2 7 2 2 5" xfId="22604"/>
    <cellStyle name="Comma 2 2 7 2 2 6" xfId="41954"/>
    <cellStyle name="Comma 2 2 7 2 3" xfId="4875"/>
    <cellStyle name="Comma 2 2 7 2 3 2" xfId="17189"/>
    <cellStyle name="Comma 2 2 7 2 3 2 2" xfId="36659"/>
    <cellStyle name="Comma 2 2 7 2 3 2 3" xfId="56009"/>
    <cellStyle name="Comma 2 2 7 2 3 3" xfId="10160"/>
    <cellStyle name="Comma 2 2 7 2 3 3 2" xfId="29633"/>
    <cellStyle name="Comma 2 2 7 2 3 3 3" xfId="48983"/>
    <cellStyle name="Comma 2 2 7 2 3 4" xfId="24360"/>
    <cellStyle name="Comma 2 2 7 2 3 5" xfId="43710"/>
    <cellStyle name="Comma 2 2 7 2 4" xfId="13677"/>
    <cellStyle name="Comma 2 2 7 2 4 2" xfId="33147"/>
    <cellStyle name="Comma 2 2 7 2 4 3" xfId="52497"/>
    <cellStyle name="Comma 2 2 7 2 5" xfId="6641"/>
    <cellStyle name="Comma 2 2 7 2 5 2" xfId="26121"/>
    <cellStyle name="Comma 2 2 7 2 5 3" xfId="45471"/>
    <cellStyle name="Comma 2 2 7 2 6" xfId="20847"/>
    <cellStyle name="Comma 2 2 7 2 7" xfId="40197"/>
    <cellStyle name="Comma 2 2 7 3" xfId="828"/>
    <cellStyle name="Comma 2 2 7 3 2" xfId="2618"/>
    <cellStyle name="Comma 2 2 7 3 2 2" xfId="11411"/>
    <cellStyle name="Comma 2 2 7 3 2 2 2" xfId="18440"/>
    <cellStyle name="Comma 2 2 7 3 2 2 2 2" xfId="37910"/>
    <cellStyle name="Comma 2 2 7 3 2 2 2 3" xfId="57260"/>
    <cellStyle name="Comma 2 2 7 3 2 2 3" xfId="30884"/>
    <cellStyle name="Comma 2 2 7 3 2 2 4" xfId="50234"/>
    <cellStyle name="Comma 2 2 7 3 2 3" xfId="14928"/>
    <cellStyle name="Comma 2 2 7 3 2 3 2" xfId="34398"/>
    <cellStyle name="Comma 2 2 7 3 2 3 3" xfId="53748"/>
    <cellStyle name="Comma 2 2 7 3 2 4" xfId="7892"/>
    <cellStyle name="Comma 2 2 7 3 2 4 2" xfId="27372"/>
    <cellStyle name="Comma 2 2 7 3 2 4 3" xfId="46722"/>
    <cellStyle name="Comma 2 2 7 3 2 5" xfId="22106"/>
    <cellStyle name="Comma 2 2 7 3 2 6" xfId="41456"/>
    <cellStyle name="Comma 2 2 7 3 3" xfId="4377"/>
    <cellStyle name="Comma 2 2 7 3 3 2" xfId="16691"/>
    <cellStyle name="Comma 2 2 7 3 3 2 2" xfId="36161"/>
    <cellStyle name="Comma 2 2 7 3 3 2 3" xfId="55511"/>
    <cellStyle name="Comma 2 2 7 3 3 3" xfId="9662"/>
    <cellStyle name="Comma 2 2 7 3 3 3 2" xfId="29135"/>
    <cellStyle name="Comma 2 2 7 3 3 3 3" xfId="48485"/>
    <cellStyle name="Comma 2 2 7 3 3 4" xfId="23862"/>
    <cellStyle name="Comma 2 2 7 3 3 5" xfId="43212"/>
    <cellStyle name="Comma 2 2 7 3 4" xfId="13179"/>
    <cellStyle name="Comma 2 2 7 3 4 2" xfId="32649"/>
    <cellStyle name="Comma 2 2 7 3 4 3" xfId="51999"/>
    <cellStyle name="Comma 2 2 7 3 5" xfId="6143"/>
    <cellStyle name="Comma 2 2 7 3 5 2" xfId="25623"/>
    <cellStyle name="Comma 2 2 7 3 5 3" xfId="44973"/>
    <cellStyle name="Comma 2 2 7 3 6" xfId="20349"/>
    <cellStyle name="Comma 2 2 7 3 7" xfId="39699"/>
    <cellStyle name="Comma 2 2 7 4" xfId="2110"/>
    <cellStyle name="Comma 2 2 7 4 2" xfId="10908"/>
    <cellStyle name="Comma 2 2 7 4 2 2" xfId="17937"/>
    <cellStyle name="Comma 2 2 7 4 2 2 2" xfId="37407"/>
    <cellStyle name="Comma 2 2 7 4 2 2 3" xfId="56757"/>
    <cellStyle name="Comma 2 2 7 4 2 3" xfId="30381"/>
    <cellStyle name="Comma 2 2 7 4 2 4" xfId="49731"/>
    <cellStyle name="Comma 2 2 7 4 3" xfId="14425"/>
    <cellStyle name="Comma 2 2 7 4 3 2" xfId="33895"/>
    <cellStyle name="Comma 2 2 7 4 3 3" xfId="53245"/>
    <cellStyle name="Comma 2 2 7 4 4" xfId="7389"/>
    <cellStyle name="Comma 2 2 7 4 4 2" xfId="26869"/>
    <cellStyle name="Comma 2 2 7 4 4 3" xfId="46219"/>
    <cellStyle name="Comma 2 2 7 4 5" xfId="21603"/>
    <cellStyle name="Comma 2 2 7 4 6" xfId="40953"/>
    <cellStyle name="Comma 2 2 7 5" xfId="3874"/>
    <cellStyle name="Comma 2 2 7 5 2" xfId="16188"/>
    <cellStyle name="Comma 2 2 7 5 2 2" xfId="35658"/>
    <cellStyle name="Comma 2 2 7 5 2 3" xfId="55008"/>
    <cellStyle name="Comma 2 2 7 5 3" xfId="9159"/>
    <cellStyle name="Comma 2 2 7 5 3 2" xfId="28632"/>
    <cellStyle name="Comma 2 2 7 5 3 3" xfId="47982"/>
    <cellStyle name="Comma 2 2 7 5 4" xfId="23359"/>
    <cellStyle name="Comma 2 2 7 5 5" xfId="42709"/>
    <cellStyle name="Comma 2 2 7 6" xfId="12676"/>
    <cellStyle name="Comma 2 2 7 6 2" xfId="32146"/>
    <cellStyle name="Comma 2 2 7 6 3" xfId="51496"/>
    <cellStyle name="Comma 2 2 7 7" xfId="5640"/>
    <cellStyle name="Comma 2 2 7 7 2" xfId="25120"/>
    <cellStyle name="Comma 2 2 7 7 3" xfId="44470"/>
    <cellStyle name="Comma 2 2 7 8" xfId="19846"/>
    <cellStyle name="Comma 2 2 7 9" xfId="39196"/>
    <cellStyle name="Comma 2 2 8" xfId="1077"/>
    <cellStyle name="Comma 2 2 8 2" xfId="2867"/>
    <cellStyle name="Comma 2 2 8 2 2" xfId="11660"/>
    <cellStyle name="Comma 2 2 8 2 2 2" xfId="18689"/>
    <cellStyle name="Comma 2 2 8 2 2 2 2" xfId="38159"/>
    <cellStyle name="Comma 2 2 8 2 2 2 3" xfId="57509"/>
    <cellStyle name="Comma 2 2 8 2 2 3" xfId="31133"/>
    <cellStyle name="Comma 2 2 8 2 2 4" xfId="50483"/>
    <cellStyle name="Comma 2 2 8 2 3" xfId="15177"/>
    <cellStyle name="Comma 2 2 8 2 3 2" xfId="34647"/>
    <cellStyle name="Comma 2 2 8 2 3 3" xfId="53997"/>
    <cellStyle name="Comma 2 2 8 2 4" xfId="8141"/>
    <cellStyle name="Comma 2 2 8 2 4 2" xfId="27621"/>
    <cellStyle name="Comma 2 2 8 2 4 3" xfId="46971"/>
    <cellStyle name="Comma 2 2 8 2 5" xfId="22355"/>
    <cellStyle name="Comma 2 2 8 2 6" xfId="41705"/>
    <cellStyle name="Comma 2 2 8 3" xfId="4626"/>
    <cellStyle name="Comma 2 2 8 3 2" xfId="16940"/>
    <cellStyle name="Comma 2 2 8 3 2 2" xfId="36410"/>
    <cellStyle name="Comma 2 2 8 3 2 3" xfId="55760"/>
    <cellStyle name="Comma 2 2 8 3 3" xfId="9911"/>
    <cellStyle name="Comma 2 2 8 3 3 2" xfId="29384"/>
    <cellStyle name="Comma 2 2 8 3 3 3" xfId="48734"/>
    <cellStyle name="Comma 2 2 8 3 4" xfId="24111"/>
    <cellStyle name="Comma 2 2 8 3 5" xfId="43461"/>
    <cellStyle name="Comma 2 2 8 4" xfId="13428"/>
    <cellStyle name="Comma 2 2 8 4 2" xfId="32898"/>
    <cellStyle name="Comma 2 2 8 4 3" xfId="52248"/>
    <cellStyle name="Comma 2 2 8 5" xfId="6392"/>
    <cellStyle name="Comma 2 2 8 5 2" xfId="25872"/>
    <cellStyle name="Comma 2 2 8 5 3" xfId="45222"/>
    <cellStyle name="Comma 2 2 8 6" xfId="20598"/>
    <cellStyle name="Comma 2 2 8 7" xfId="39948"/>
    <cellStyle name="Comma 2 2 9" xfId="579"/>
    <cellStyle name="Comma 2 2 9 2" xfId="2369"/>
    <cellStyle name="Comma 2 2 9 2 2" xfId="11162"/>
    <cellStyle name="Comma 2 2 9 2 2 2" xfId="18191"/>
    <cellStyle name="Comma 2 2 9 2 2 2 2" xfId="37661"/>
    <cellStyle name="Comma 2 2 9 2 2 2 3" xfId="57011"/>
    <cellStyle name="Comma 2 2 9 2 2 3" xfId="30635"/>
    <cellStyle name="Comma 2 2 9 2 2 4" xfId="49985"/>
    <cellStyle name="Comma 2 2 9 2 3" xfId="14679"/>
    <cellStyle name="Comma 2 2 9 2 3 2" xfId="34149"/>
    <cellStyle name="Comma 2 2 9 2 3 3" xfId="53499"/>
    <cellStyle name="Comma 2 2 9 2 4" xfId="7643"/>
    <cellStyle name="Comma 2 2 9 2 4 2" xfId="27123"/>
    <cellStyle name="Comma 2 2 9 2 4 3" xfId="46473"/>
    <cellStyle name="Comma 2 2 9 2 5" xfId="21857"/>
    <cellStyle name="Comma 2 2 9 2 6" xfId="41207"/>
    <cellStyle name="Comma 2 2 9 3" xfId="4128"/>
    <cellStyle name="Comma 2 2 9 3 2" xfId="16442"/>
    <cellStyle name="Comma 2 2 9 3 2 2" xfId="35912"/>
    <cellStyle name="Comma 2 2 9 3 2 3" xfId="55262"/>
    <cellStyle name="Comma 2 2 9 3 3" xfId="9413"/>
    <cellStyle name="Comma 2 2 9 3 3 2" xfId="28886"/>
    <cellStyle name="Comma 2 2 9 3 3 3" xfId="48236"/>
    <cellStyle name="Comma 2 2 9 3 4" xfId="23613"/>
    <cellStyle name="Comma 2 2 9 3 5" xfId="42963"/>
    <cellStyle name="Comma 2 2 9 4" xfId="12930"/>
    <cellStyle name="Comma 2 2 9 4 2" xfId="32400"/>
    <cellStyle name="Comma 2 2 9 4 3" xfId="51750"/>
    <cellStyle name="Comma 2 2 9 5" xfId="5894"/>
    <cellStyle name="Comma 2 2 9 5 2" xfId="25374"/>
    <cellStyle name="Comma 2 2 9 5 3" xfId="44724"/>
    <cellStyle name="Comma 2 2 9 6" xfId="20100"/>
    <cellStyle name="Comma 2 2 9 7" xfId="39450"/>
    <cellStyle name="Comma 2 3" xfId="37"/>
    <cellStyle name="Comma 2 3 10" xfId="1858"/>
    <cellStyle name="Comma 2 3 10 2" xfId="10667"/>
    <cellStyle name="Comma 2 3 10 2 2" xfId="17696"/>
    <cellStyle name="Comma 2 3 10 2 2 2" xfId="37166"/>
    <cellStyle name="Comma 2 3 10 2 2 3" xfId="56516"/>
    <cellStyle name="Comma 2 3 10 2 3" xfId="30140"/>
    <cellStyle name="Comma 2 3 10 2 4" xfId="49490"/>
    <cellStyle name="Comma 2 3 10 3" xfId="14184"/>
    <cellStyle name="Comma 2 3 10 3 2" xfId="33654"/>
    <cellStyle name="Comma 2 3 10 3 3" xfId="53004"/>
    <cellStyle name="Comma 2 3 10 4" xfId="7148"/>
    <cellStyle name="Comma 2 3 10 4 2" xfId="26628"/>
    <cellStyle name="Comma 2 3 10 4 3" xfId="45978"/>
    <cellStyle name="Comma 2 3 10 5" xfId="21361"/>
    <cellStyle name="Comma 2 3 10 6" xfId="40711"/>
    <cellStyle name="Comma 2 3 11" xfId="3632"/>
    <cellStyle name="Comma 2 3 11 2" xfId="15946"/>
    <cellStyle name="Comma 2 3 11 2 2" xfId="35416"/>
    <cellStyle name="Comma 2 3 11 2 3" xfId="54766"/>
    <cellStyle name="Comma 2 3 11 3" xfId="8917"/>
    <cellStyle name="Comma 2 3 11 3 2" xfId="28390"/>
    <cellStyle name="Comma 2 3 11 3 3" xfId="47740"/>
    <cellStyle name="Comma 2 3 11 4" xfId="23117"/>
    <cellStyle name="Comma 2 3 11 5" xfId="42467"/>
    <cellStyle name="Comma 2 3 12" xfId="12434"/>
    <cellStyle name="Comma 2 3 12 2" xfId="31904"/>
    <cellStyle name="Comma 2 3 12 3" xfId="51254"/>
    <cellStyle name="Comma 2 3 13" xfId="5396"/>
    <cellStyle name="Comma 2 3 13 2" xfId="24878"/>
    <cellStyle name="Comma 2 3 13 3" xfId="44228"/>
    <cellStyle name="Comma 2 3 14" xfId="19604"/>
    <cellStyle name="Comma 2 3 15" xfId="38954"/>
    <cellStyle name="Comma 2 3 2" xfId="131"/>
    <cellStyle name="Comma 2 3 2 10" xfId="12498"/>
    <cellStyle name="Comma 2 3 2 10 2" xfId="31968"/>
    <cellStyle name="Comma 2 3 2 10 3" xfId="51318"/>
    <cellStyle name="Comma 2 3 2 11" xfId="5461"/>
    <cellStyle name="Comma 2 3 2 11 2" xfId="24942"/>
    <cellStyle name="Comma 2 3 2 11 3" xfId="44292"/>
    <cellStyle name="Comma 2 3 2 12" xfId="19668"/>
    <cellStyle name="Comma 2 3 2 13" xfId="39018"/>
    <cellStyle name="Comma 2 3 2 2" xfId="287"/>
    <cellStyle name="Comma 2 3 2 2 10" xfId="19824"/>
    <cellStyle name="Comma 2 3 2 2 11" xfId="39174"/>
    <cellStyle name="Comma 2 3 2 2 2" xfId="542"/>
    <cellStyle name="Comma 2 3 2 2 2 2" xfId="1553"/>
    <cellStyle name="Comma 2 3 2 2 2 2 2" xfId="3343"/>
    <cellStyle name="Comma 2 3 2 2 2 2 2 2" xfId="12136"/>
    <cellStyle name="Comma 2 3 2 2 2 2 2 2 2" xfId="19165"/>
    <cellStyle name="Comma 2 3 2 2 2 2 2 2 2 2" xfId="38635"/>
    <cellStyle name="Comma 2 3 2 2 2 2 2 2 2 3" xfId="57985"/>
    <cellStyle name="Comma 2 3 2 2 2 2 2 2 3" xfId="31609"/>
    <cellStyle name="Comma 2 3 2 2 2 2 2 2 4" xfId="50959"/>
    <cellStyle name="Comma 2 3 2 2 2 2 2 3" xfId="15653"/>
    <cellStyle name="Comma 2 3 2 2 2 2 2 3 2" xfId="35123"/>
    <cellStyle name="Comma 2 3 2 2 2 2 2 3 3" xfId="54473"/>
    <cellStyle name="Comma 2 3 2 2 2 2 2 4" xfId="8617"/>
    <cellStyle name="Comma 2 3 2 2 2 2 2 4 2" xfId="28097"/>
    <cellStyle name="Comma 2 3 2 2 2 2 2 4 3" xfId="47447"/>
    <cellStyle name="Comma 2 3 2 2 2 2 2 5" xfId="22831"/>
    <cellStyle name="Comma 2 3 2 2 2 2 2 6" xfId="42181"/>
    <cellStyle name="Comma 2 3 2 2 2 2 3" xfId="5102"/>
    <cellStyle name="Comma 2 3 2 2 2 2 3 2" xfId="17416"/>
    <cellStyle name="Comma 2 3 2 2 2 2 3 2 2" xfId="36886"/>
    <cellStyle name="Comma 2 3 2 2 2 2 3 2 3" xfId="56236"/>
    <cellStyle name="Comma 2 3 2 2 2 2 3 3" xfId="10387"/>
    <cellStyle name="Comma 2 3 2 2 2 2 3 3 2" xfId="29860"/>
    <cellStyle name="Comma 2 3 2 2 2 2 3 3 3" xfId="49210"/>
    <cellStyle name="Comma 2 3 2 2 2 2 3 4" xfId="24587"/>
    <cellStyle name="Comma 2 3 2 2 2 2 3 5" xfId="43937"/>
    <cellStyle name="Comma 2 3 2 2 2 2 4" xfId="13904"/>
    <cellStyle name="Comma 2 3 2 2 2 2 4 2" xfId="33374"/>
    <cellStyle name="Comma 2 3 2 2 2 2 4 3" xfId="52724"/>
    <cellStyle name="Comma 2 3 2 2 2 2 5" xfId="6868"/>
    <cellStyle name="Comma 2 3 2 2 2 2 5 2" xfId="26348"/>
    <cellStyle name="Comma 2 3 2 2 2 2 5 3" xfId="45698"/>
    <cellStyle name="Comma 2 3 2 2 2 2 6" xfId="21074"/>
    <cellStyle name="Comma 2 3 2 2 2 2 7" xfId="40424"/>
    <cellStyle name="Comma 2 3 2 2 2 3" xfId="1055"/>
    <cellStyle name="Comma 2 3 2 2 2 3 2" xfId="2845"/>
    <cellStyle name="Comma 2 3 2 2 2 3 2 2" xfId="11638"/>
    <cellStyle name="Comma 2 3 2 2 2 3 2 2 2" xfId="18667"/>
    <cellStyle name="Comma 2 3 2 2 2 3 2 2 2 2" xfId="38137"/>
    <cellStyle name="Comma 2 3 2 2 2 3 2 2 2 3" xfId="57487"/>
    <cellStyle name="Comma 2 3 2 2 2 3 2 2 3" xfId="31111"/>
    <cellStyle name="Comma 2 3 2 2 2 3 2 2 4" xfId="50461"/>
    <cellStyle name="Comma 2 3 2 2 2 3 2 3" xfId="15155"/>
    <cellStyle name="Comma 2 3 2 2 2 3 2 3 2" xfId="34625"/>
    <cellStyle name="Comma 2 3 2 2 2 3 2 3 3" xfId="53975"/>
    <cellStyle name="Comma 2 3 2 2 2 3 2 4" xfId="8119"/>
    <cellStyle name="Comma 2 3 2 2 2 3 2 4 2" xfId="27599"/>
    <cellStyle name="Comma 2 3 2 2 2 3 2 4 3" xfId="46949"/>
    <cellStyle name="Comma 2 3 2 2 2 3 2 5" xfId="22333"/>
    <cellStyle name="Comma 2 3 2 2 2 3 2 6" xfId="41683"/>
    <cellStyle name="Comma 2 3 2 2 2 3 3" xfId="4604"/>
    <cellStyle name="Comma 2 3 2 2 2 3 3 2" xfId="16918"/>
    <cellStyle name="Comma 2 3 2 2 2 3 3 2 2" xfId="36388"/>
    <cellStyle name="Comma 2 3 2 2 2 3 3 2 3" xfId="55738"/>
    <cellStyle name="Comma 2 3 2 2 2 3 3 3" xfId="9889"/>
    <cellStyle name="Comma 2 3 2 2 2 3 3 3 2" xfId="29362"/>
    <cellStyle name="Comma 2 3 2 2 2 3 3 3 3" xfId="48712"/>
    <cellStyle name="Comma 2 3 2 2 2 3 3 4" xfId="24089"/>
    <cellStyle name="Comma 2 3 2 2 2 3 3 5" xfId="43439"/>
    <cellStyle name="Comma 2 3 2 2 2 3 4" xfId="13406"/>
    <cellStyle name="Comma 2 3 2 2 2 3 4 2" xfId="32876"/>
    <cellStyle name="Comma 2 3 2 2 2 3 4 3" xfId="52226"/>
    <cellStyle name="Comma 2 3 2 2 2 3 5" xfId="6370"/>
    <cellStyle name="Comma 2 3 2 2 2 3 5 2" xfId="25850"/>
    <cellStyle name="Comma 2 3 2 2 2 3 5 3" xfId="45200"/>
    <cellStyle name="Comma 2 3 2 2 2 3 6" xfId="20576"/>
    <cellStyle name="Comma 2 3 2 2 2 3 7" xfId="39926"/>
    <cellStyle name="Comma 2 3 2 2 2 4" xfId="2337"/>
    <cellStyle name="Comma 2 3 2 2 2 4 2" xfId="11135"/>
    <cellStyle name="Comma 2 3 2 2 2 4 2 2" xfId="18164"/>
    <cellStyle name="Comma 2 3 2 2 2 4 2 2 2" xfId="37634"/>
    <cellStyle name="Comma 2 3 2 2 2 4 2 2 3" xfId="56984"/>
    <cellStyle name="Comma 2 3 2 2 2 4 2 3" xfId="30608"/>
    <cellStyle name="Comma 2 3 2 2 2 4 2 4" xfId="49958"/>
    <cellStyle name="Comma 2 3 2 2 2 4 3" xfId="14652"/>
    <cellStyle name="Comma 2 3 2 2 2 4 3 2" xfId="34122"/>
    <cellStyle name="Comma 2 3 2 2 2 4 3 3" xfId="53472"/>
    <cellStyle name="Comma 2 3 2 2 2 4 4" xfId="7616"/>
    <cellStyle name="Comma 2 3 2 2 2 4 4 2" xfId="27096"/>
    <cellStyle name="Comma 2 3 2 2 2 4 4 3" xfId="46446"/>
    <cellStyle name="Comma 2 3 2 2 2 4 5" xfId="21830"/>
    <cellStyle name="Comma 2 3 2 2 2 4 6" xfId="41180"/>
    <cellStyle name="Comma 2 3 2 2 2 5" xfId="4101"/>
    <cellStyle name="Comma 2 3 2 2 2 5 2" xfId="16415"/>
    <cellStyle name="Comma 2 3 2 2 2 5 2 2" xfId="35885"/>
    <cellStyle name="Comma 2 3 2 2 2 5 2 3" xfId="55235"/>
    <cellStyle name="Comma 2 3 2 2 2 5 3" xfId="9386"/>
    <cellStyle name="Comma 2 3 2 2 2 5 3 2" xfId="28859"/>
    <cellStyle name="Comma 2 3 2 2 2 5 3 3" xfId="48209"/>
    <cellStyle name="Comma 2 3 2 2 2 5 4" xfId="23586"/>
    <cellStyle name="Comma 2 3 2 2 2 5 5" xfId="42936"/>
    <cellStyle name="Comma 2 3 2 2 2 6" xfId="12903"/>
    <cellStyle name="Comma 2 3 2 2 2 6 2" xfId="32373"/>
    <cellStyle name="Comma 2 3 2 2 2 6 3" xfId="51723"/>
    <cellStyle name="Comma 2 3 2 2 2 7" xfId="5867"/>
    <cellStyle name="Comma 2 3 2 2 2 7 2" xfId="25347"/>
    <cellStyle name="Comma 2 3 2 2 2 7 3" xfId="44697"/>
    <cellStyle name="Comma 2 3 2 2 2 8" xfId="20073"/>
    <cellStyle name="Comma 2 3 2 2 2 9" xfId="39423"/>
    <cellStyle name="Comma 2 3 2 2 3" xfId="1304"/>
    <cellStyle name="Comma 2 3 2 2 3 2" xfId="3094"/>
    <cellStyle name="Comma 2 3 2 2 3 2 2" xfId="11887"/>
    <cellStyle name="Comma 2 3 2 2 3 2 2 2" xfId="18916"/>
    <cellStyle name="Comma 2 3 2 2 3 2 2 2 2" xfId="38386"/>
    <cellStyle name="Comma 2 3 2 2 3 2 2 2 3" xfId="57736"/>
    <cellStyle name="Comma 2 3 2 2 3 2 2 3" xfId="31360"/>
    <cellStyle name="Comma 2 3 2 2 3 2 2 4" xfId="50710"/>
    <cellStyle name="Comma 2 3 2 2 3 2 3" xfId="15404"/>
    <cellStyle name="Comma 2 3 2 2 3 2 3 2" xfId="34874"/>
    <cellStyle name="Comma 2 3 2 2 3 2 3 3" xfId="54224"/>
    <cellStyle name="Comma 2 3 2 2 3 2 4" xfId="8368"/>
    <cellStyle name="Comma 2 3 2 2 3 2 4 2" xfId="27848"/>
    <cellStyle name="Comma 2 3 2 2 3 2 4 3" xfId="47198"/>
    <cellStyle name="Comma 2 3 2 2 3 2 5" xfId="22582"/>
    <cellStyle name="Comma 2 3 2 2 3 2 6" xfId="41932"/>
    <cellStyle name="Comma 2 3 2 2 3 3" xfId="4853"/>
    <cellStyle name="Comma 2 3 2 2 3 3 2" xfId="17167"/>
    <cellStyle name="Comma 2 3 2 2 3 3 2 2" xfId="36637"/>
    <cellStyle name="Comma 2 3 2 2 3 3 2 3" xfId="55987"/>
    <cellStyle name="Comma 2 3 2 2 3 3 3" xfId="10138"/>
    <cellStyle name="Comma 2 3 2 2 3 3 3 2" xfId="29611"/>
    <cellStyle name="Comma 2 3 2 2 3 3 3 3" xfId="48961"/>
    <cellStyle name="Comma 2 3 2 2 3 3 4" xfId="24338"/>
    <cellStyle name="Comma 2 3 2 2 3 3 5" xfId="43688"/>
    <cellStyle name="Comma 2 3 2 2 3 4" xfId="13655"/>
    <cellStyle name="Comma 2 3 2 2 3 4 2" xfId="33125"/>
    <cellStyle name="Comma 2 3 2 2 3 4 3" xfId="52475"/>
    <cellStyle name="Comma 2 3 2 2 3 5" xfId="6619"/>
    <cellStyle name="Comma 2 3 2 2 3 5 2" xfId="26099"/>
    <cellStyle name="Comma 2 3 2 2 3 5 3" xfId="45449"/>
    <cellStyle name="Comma 2 3 2 2 3 6" xfId="20825"/>
    <cellStyle name="Comma 2 3 2 2 3 7" xfId="40175"/>
    <cellStyle name="Comma 2 3 2 2 4" xfId="806"/>
    <cellStyle name="Comma 2 3 2 2 4 2" xfId="2596"/>
    <cellStyle name="Comma 2 3 2 2 4 2 2" xfId="11389"/>
    <cellStyle name="Comma 2 3 2 2 4 2 2 2" xfId="18418"/>
    <cellStyle name="Comma 2 3 2 2 4 2 2 2 2" xfId="37888"/>
    <cellStyle name="Comma 2 3 2 2 4 2 2 2 3" xfId="57238"/>
    <cellStyle name="Comma 2 3 2 2 4 2 2 3" xfId="30862"/>
    <cellStyle name="Comma 2 3 2 2 4 2 2 4" xfId="50212"/>
    <cellStyle name="Comma 2 3 2 2 4 2 3" xfId="14906"/>
    <cellStyle name="Comma 2 3 2 2 4 2 3 2" xfId="34376"/>
    <cellStyle name="Comma 2 3 2 2 4 2 3 3" xfId="53726"/>
    <cellStyle name="Comma 2 3 2 2 4 2 4" xfId="7870"/>
    <cellStyle name="Comma 2 3 2 2 4 2 4 2" xfId="27350"/>
    <cellStyle name="Comma 2 3 2 2 4 2 4 3" xfId="46700"/>
    <cellStyle name="Comma 2 3 2 2 4 2 5" xfId="22084"/>
    <cellStyle name="Comma 2 3 2 2 4 2 6" xfId="41434"/>
    <cellStyle name="Comma 2 3 2 2 4 3" xfId="4355"/>
    <cellStyle name="Comma 2 3 2 2 4 3 2" xfId="16669"/>
    <cellStyle name="Comma 2 3 2 2 4 3 2 2" xfId="36139"/>
    <cellStyle name="Comma 2 3 2 2 4 3 2 3" xfId="55489"/>
    <cellStyle name="Comma 2 3 2 2 4 3 3" xfId="9640"/>
    <cellStyle name="Comma 2 3 2 2 4 3 3 2" xfId="29113"/>
    <cellStyle name="Comma 2 3 2 2 4 3 3 3" xfId="48463"/>
    <cellStyle name="Comma 2 3 2 2 4 3 4" xfId="23840"/>
    <cellStyle name="Comma 2 3 2 2 4 3 5" xfId="43190"/>
    <cellStyle name="Comma 2 3 2 2 4 4" xfId="13157"/>
    <cellStyle name="Comma 2 3 2 2 4 4 2" xfId="32627"/>
    <cellStyle name="Comma 2 3 2 2 4 4 3" xfId="51977"/>
    <cellStyle name="Comma 2 3 2 2 4 5" xfId="6121"/>
    <cellStyle name="Comma 2 3 2 2 4 5 2" xfId="25601"/>
    <cellStyle name="Comma 2 3 2 2 4 5 3" xfId="44951"/>
    <cellStyle name="Comma 2 3 2 2 4 6" xfId="20327"/>
    <cellStyle name="Comma 2 3 2 2 4 7" xfId="39677"/>
    <cellStyle name="Comma 2 3 2 2 5" xfId="1809"/>
    <cellStyle name="Comma 2 3 2 2 5 2" xfId="3594"/>
    <cellStyle name="Comma 2 3 2 2 5 2 2" xfId="12387"/>
    <cellStyle name="Comma 2 3 2 2 5 2 2 2" xfId="19416"/>
    <cellStyle name="Comma 2 3 2 2 5 2 2 2 2" xfId="38886"/>
    <cellStyle name="Comma 2 3 2 2 5 2 2 2 3" xfId="58236"/>
    <cellStyle name="Comma 2 3 2 2 5 2 2 3" xfId="31860"/>
    <cellStyle name="Comma 2 3 2 2 5 2 2 4" xfId="51210"/>
    <cellStyle name="Comma 2 3 2 2 5 2 3" xfId="15904"/>
    <cellStyle name="Comma 2 3 2 2 5 2 3 2" xfId="35374"/>
    <cellStyle name="Comma 2 3 2 2 5 2 3 3" xfId="54724"/>
    <cellStyle name="Comma 2 3 2 2 5 2 4" xfId="8868"/>
    <cellStyle name="Comma 2 3 2 2 5 2 4 2" xfId="28348"/>
    <cellStyle name="Comma 2 3 2 2 5 2 4 3" xfId="47698"/>
    <cellStyle name="Comma 2 3 2 2 5 2 5" xfId="23082"/>
    <cellStyle name="Comma 2 3 2 2 5 2 6" xfId="42432"/>
    <cellStyle name="Comma 2 3 2 2 5 3" xfId="5353"/>
    <cellStyle name="Comma 2 3 2 2 5 3 2" xfId="17667"/>
    <cellStyle name="Comma 2 3 2 2 5 3 2 2" xfId="37137"/>
    <cellStyle name="Comma 2 3 2 2 5 3 2 3" xfId="56487"/>
    <cellStyle name="Comma 2 3 2 2 5 3 3" xfId="10638"/>
    <cellStyle name="Comma 2 3 2 2 5 3 3 2" xfId="30111"/>
    <cellStyle name="Comma 2 3 2 2 5 3 3 3" xfId="49461"/>
    <cellStyle name="Comma 2 3 2 2 5 3 4" xfId="24838"/>
    <cellStyle name="Comma 2 3 2 2 5 3 5" xfId="44188"/>
    <cellStyle name="Comma 2 3 2 2 5 4" xfId="14155"/>
    <cellStyle name="Comma 2 3 2 2 5 4 2" xfId="33625"/>
    <cellStyle name="Comma 2 3 2 2 5 4 3" xfId="52975"/>
    <cellStyle name="Comma 2 3 2 2 5 5" xfId="7119"/>
    <cellStyle name="Comma 2 3 2 2 5 5 2" xfId="26599"/>
    <cellStyle name="Comma 2 3 2 2 5 5 3" xfId="45949"/>
    <cellStyle name="Comma 2 3 2 2 5 6" xfId="21325"/>
    <cellStyle name="Comma 2 3 2 2 5 7" xfId="40675"/>
    <cellStyle name="Comma 2 3 2 2 6" xfId="2086"/>
    <cellStyle name="Comma 2 3 2 2 6 2" xfId="10886"/>
    <cellStyle name="Comma 2 3 2 2 6 2 2" xfId="17915"/>
    <cellStyle name="Comma 2 3 2 2 6 2 2 2" xfId="37385"/>
    <cellStyle name="Comma 2 3 2 2 6 2 2 3" xfId="56735"/>
    <cellStyle name="Comma 2 3 2 2 6 2 3" xfId="30359"/>
    <cellStyle name="Comma 2 3 2 2 6 2 4" xfId="49709"/>
    <cellStyle name="Comma 2 3 2 2 6 3" xfId="14403"/>
    <cellStyle name="Comma 2 3 2 2 6 3 2" xfId="33873"/>
    <cellStyle name="Comma 2 3 2 2 6 3 3" xfId="53223"/>
    <cellStyle name="Comma 2 3 2 2 6 4" xfId="7367"/>
    <cellStyle name="Comma 2 3 2 2 6 4 2" xfId="26847"/>
    <cellStyle name="Comma 2 3 2 2 6 4 3" xfId="46197"/>
    <cellStyle name="Comma 2 3 2 2 6 5" xfId="21581"/>
    <cellStyle name="Comma 2 3 2 2 6 6" xfId="40931"/>
    <cellStyle name="Comma 2 3 2 2 7" xfId="3852"/>
    <cellStyle name="Comma 2 3 2 2 7 2" xfId="16166"/>
    <cellStyle name="Comma 2 3 2 2 7 2 2" xfId="35636"/>
    <cellStyle name="Comma 2 3 2 2 7 2 3" xfId="54986"/>
    <cellStyle name="Comma 2 3 2 2 7 3" xfId="9137"/>
    <cellStyle name="Comma 2 3 2 2 7 3 2" xfId="28610"/>
    <cellStyle name="Comma 2 3 2 2 7 3 3" xfId="47960"/>
    <cellStyle name="Comma 2 3 2 2 7 4" xfId="23337"/>
    <cellStyle name="Comma 2 3 2 2 7 5" xfId="42687"/>
    <cellStyle name="Comma 2 3 2 2 8" xfId="12654"/>
    <cellStyle name="Comma 2 3 2 2 8 2" xfId="32124"/>
    <cellStyle name="Comma 2 3 2 2 8 3" xfId="51474"/>
    <cellStyle name="Comma 2 3 2 2 9" xfId="5617"/>
    <cellStyle name="Comma 2 3 2 2 9 2" xfId="25098"/>
    <cellStyle name="Comma 2 3 2 2 9 3" xfId="44448"/>
    <cellStyle name="Comma 2 3 2 3" xfId="195"/>
    <cellStyle name="Comma 2 3 2 3 10" xfId="19732"/>
    <cellStyle name="Comma 2 3 2 3 11" xfId="39082"/>
    <cellStyle name="Comma 2 3 2 3 2" xfId="450"/>
    <cellStyle name="Comma 2 3 2 3 2 2" xfId="1461"/>
    <cellStyle name="Comma 2 3 2 3 2 2 2" xfId="3251"/>
    <cellStyle name="Comma 2 3 2 3 2 2 2 2" xfId="12044"/>
    <cellStyle name="Comma 2 3 2 3 2 2 2 2 2" xfId="19073"/>
    <cellStyle name="Comma 2 3 2 3 2 2 2 2 2 2" xfId="38543"/>
    <cellStyle name="Comma 2 3 2 3 2 2 2 2 2 3" xfId="57893"/>
    <cellStyle name="Comma 2 3 2 3 2 2 2 2 3" xfId="31517"/>
    <cellStyle name="Comma 2 3 2 3 2 2 2 2 4" xfId="50867"/>
    <cellStyle name="Comma 2 3 2 3 2 2 2 3" xfId="15561"/>
    <cellStyle name="Comma 2 3 2 3 2 2 2 3 2" xfId="35031"/>
    <cellStyle name="Comma 2 3 2 3 2 2 2 3 3" xfId="54381"/>
    <cellStyle name="Comma 2 3 2 3 2 2 2 4" xfId="8525"/>
    <cellStyle name="Comma 2 3 2 3 2 2 2 4 2" xfId="28005"/>
    <cellStyle name="Comma 2 3 2 3 2 2 2 4 3" xfId="47355"/>
    <cellStyle name="Comma 2 3 2 3 2 2 2 5" xfId="22739"/>
    <cellStyle name="Comma 2 3 2 3 2 2 2 6" xfId="42089"/>
    <cellStyle name="Comma 2 3 2 3 2 2 3" xfId="5010"/>
    <cellStyle name="Comma 2 3 2 3 2 2 3 2" xfId="17324"/>
    <cellStyle name="Comma 2 3 2 3 2 2 3 2 2" xfId="36794"/>
    <cellStyle name="Comma 2 3 2 3 2 2 3 2 3" xfId="56144"/>
    <cellStyle name="Comma 2 3 2 3 2 2 3 3" xfId="10295"/>
    <cellStyle name="Comma 2 3 2 3 2 2 3 3 2" xfId="29768"/>
    <cellStyle name="Comma 2 3 2 3 2 2 3 3 3" xfId="49118"/>
    <cellStyle name="Comma 2 3 2 3 2 2 3 4" xfId="24495"/>
    <cellStyle name="Comma 2 3 2 3 2 2 3 5" xfId="43845"/>
    <cellStyle name="Comma 2 3 2 3 2 2 4" xfId="13812"/>
    <cellStyle name="Comma 2 3 2 3 2 2 4 2" xfId="33282"/>
    <cellStyle name="Comma 2 3 2 3 2 2 4 3" xfId="52632"/>
    <cellStyle name="Comma 2 3 2 3 2 2 5" xfId="6776"/>
    <cellStyle name="Comma 2 3 2 3 2 2 5 2" xfId="26256"/>
    <cellStyle name="Comma 2 3 2 3 2 2 5 3" xfId="45606"/>
    <cellStyle name="Comma 2 3 2 3 2 2 6" xfId="20982"/>
    <cellStyle name="Comma 2 3 2 3 2 2 7" xfId="40332"/>
    <cellStyle name="Comma 2 3 2 3 2 3" xfId="963"/>
    <cellStyle name="Comma 2 3 2 3 2 3 2" xfId="2753"/>
    <cellStyle name="Comma 2 3 2 3 2 3 2 2" xfId="11546"/>
    <cellStyle name="Comma 2 3 2 3 2 3 2 2 2" xfId="18575"/>
    <cellStyle name="Comma 2 3 2 3 2 3 2 2 2 2" xfId="38045"/>
    <cellStyle name="Comma 2 3 2 3 2 3 2 2 2 3" xfId="57395"/>
    <cellStyle name="Comma 2 3 2 3 2 3 2 2 3" xfId="31019"/>
    <cellStyle name="Comma 2 3 2 3 2 3 2 2 4" xfId="50369"/>
    <cellStyle name="Comma 2 3 2 3 2 3 2 3" xfId="15063"/>
    <cellStyle name="Comma 2 3 2 3 2 3 2 3 2" xfId="34533"/>
    <cellStyle name="Comma 2 3 2 3 2 3 2 3 3" xfId="53883"/>
    <cellStyle name="Comma 2 3 2 3 2 3 2 4" xfId="8027"/>
    <cellStyle name="Comma 2 3 2 3 2 3 2 4 2" xfId="27507"/>
    <cellStyle name="Comma 2 3 2 3 2 3 2 4 3" xfId="46857"/>
    <cellStyle name="Comma 2 3 2 3 2 3 2 5" xfId="22241"/>
    <cellStyle name="Comma 2 3 2 3 2 3 2 6" xfId="41591"/>
    <cellStyle name="Comma 2 3 2 3 2 3 3" xfId="4512"/>
    <cellStyle name="Comma 2 3 2 3 2 3 3 2" xfId="16826"/>
    <cellStyle name="Comma 2 3 2 3 2 3 3 2 2" xfId="36296"/>
    <cellStyle name="Comma 2 3 2 3 2 3 3 2 3" xfId="55646"/>
    <cellStyle name="Comma 2 3 2 3 2 3 3 3" xfId="9797"/>
    <cellStyle name="Comma 2 3 2 3 2 3 3 3 2" xfId="29270"/>
    <cellStyle name="Comma 2 3 2 3 2 3 3 3 3" xfId="48620"/>
    <cellStyle name="Comma 2 3 2 3 2 3 3 4" xfId="23997"/>
    <cellStyle name="Comma 2 3 2 3 2 3 3 5" xfId="43347"/>
    <cellStyle name="Comma 2 3 2 3 2 3 4" xfId="13314"/>
    <cellStyle name="Comma 2 3 2 3 2 3 4 2" xfId="32784"/>
    <cellStyle name="Comma 2 3 2 3 2 3 4 3" xfId="52134"/>
    <cellStyle name="Comma 2 3 2 3 2 3 5" xfId="6278"/>
    <cellStyle name="Comma 2 3 2 3 2 3 5 2" xfId="25758"/>
    <cellStyle name="Comma 2 3 2 3 2 3 5 3" xfId="45108"/>
    <cellStyle name="Comma 2 3 2 3 2 3 6" xfId="20484"/>
    <cellStyle name="Comma 2 3 2 3 2 3 7" xfId="39834"/>
    <cellStyle name="Comma 2 3 2 3 2 4" xfId="2245"/>
    <cellStyle name="Comma 2 3 2 3 2 4 2" xfId="11043"/>
    <cellStyle name="Comma 2 3 2 3 2 4 2 2" xfId="18072"/>
    <cellStyle name="Comma 2 3 2 3 2 4 2 2 2" xfId="37542"/>
    <cellStyle name="Comma 2 3 2 3 2 4 2 2 3" xfId="56892"/>
    <cellStyle name="Comma 2 3 2 3 2 4 2 3" xfId="30516"/>
    <cellStyle name="Comma 2 3 2 3 2 4 2 4" xfId="49866"/>
    <cellStyle name="Comma 2 3 2 3 2 4 3" xfId="14560"/>
    <cellStyle name="Comma 2 3 2 3 2 4 3 2" xfId="34030"/>
    <cellStyle name="Comma 2 3 2 3 2 4 3 3" xfId="53380"/>
    <cellStyle name="Comma 2 3 2 3 2 4 4" xfId="7524"/>
    <cellStyle name="Comma 2 3 2 3 2 4 4 2" xfId="27004"/>
    <cellStyle name="Comma 2 3 2 3 2 4 4 3" xfId="46354"/>
    <cellStyle name="Comma 2 3 2 3 2 4 5" xfId="21738"/>
    <cellStyle name="Comma 2 3 2 3 2 4 6" xfId="41088"/>
    <cellStyle name="Comma 2 3 2 3 2 5" xfId="4009"/>
    <cellStyle name="Comma 2 3 2 3 2 5 2" xfId="16323"/>
    <cellStyle name="Comma 2 3 2 3 2 5 2 2" xfId="35793"/>
    <cellStyle name="Comma 2 3 2 3 2 5 2 3" xfId="55143"/>
    <cellStyle name="Comma 2 3 2 3 2 5 3" xfId="9294"/>
    <cellStyle name="Comma 2 3 2 3 2 5 3 2" xfId="28767"/>
    <cellStyle name="Comma 2 3 2 3 2 5 3 3" xfId="48117"/>
    <cellStyle name="Comma 2 3 2 3 2 5 4" xfId="23494"/>
    <cellStyle name="Comma 2 3 2 3 2 5 5" xfId="42844"/>
    <cellStyle name="Comma 2 3 2 3 2 6" xfId="12811"/>
    <cellStyle name="Comma 2 3 2 3 2 6 2" xfId="32281"/>
    <cellStyle name="Comma 2 3 2 3 2 6 3" xfId="51631"/>
    <cellStyle name="Comma 2 3 2 3 2 7" xfId="5775"/>
    <cellStyle name="Comma 2 3 2 3 2 7 2" xfId="25255"/>
    <cellStyle name="Comma 2 3 2 3 2 7 3" xfId="44605"/>
    <cellStyle name="Comma 2 3 2 3 2 8" xfId="19981"/>
    <cellStyle name="Comma 2 3 2 3 2 9" xfId="39331"/>
    <cellStyle name="Comma 2 3 2 3 3" xfId="1212"/>
    <cellStyle name="Comma 2 3 2 3 3 2" xfId="3002"/>
    <cellStyle name="Comma 2 3 2 3 3 2 2" xfId="11795"/>
    <cellStyle name="Comma 2 3 2 3 3 2 2 2" xfId="18824"/>
    <cellStyle name="Comma 2 3 2 3 3 2 2 2 2" xfId="38294"/>
    <cellStyle name="Comma 2 3 2 3 3 2 2 2 3" xfId="57644"/>
    <cellStyle name="Comma 2 3 2 3 3 2 2 3" xfId="31268"/>
    <cellStyle name="Comma 2 3 2 3 3 2 2 4" xfId="50618"/>
    <cellStyle name="Comma 2 3 2 3 3 2 3" xfId="15312"/>
    <cellStyle name="Comma 2 3 2 3 3 2 3 2" xfId="34782"/>
    <cellStyle name="Comma 2 3 2 3 3 2 3 3" xfId="54132"/>
    <cellStyle name="Comma 2 3 2 3 3 2 4" xfId="8276"/>
    <cellStyle name="Comma 2 3 2 3 3 2 4 2" xfId="27756"/>
    <cellStyle name="Comma 2 3 2 3 3 2 4 3" xfId="47106"/>
    <cellStyle name="Comma 2 3 2 3 3 2 5" xfId="22490"/>
    <cellStyle name="Comma 2 3 2 3 3 2 6" xfId="41840"/>
    <cellStyle name="Comma 2 3 2 3 3 3" xfId="4761"/>
    <cellStyle name="Comma 2 3 2 3 3 3 2" xfId="17075"/>
    <cellStyle name="Comma 2 3 2 3 3 3 2 2" xfId="36545"/>
    <cellStyle name="Comma 2 3 2 3 3 3 2 3" xfId="55895"/>
    <cellStyle name="Comma 2 3 2 3 3 3 3" xfId="10046"/>
    <cellStyle name="Comma 2 3 2 3 3 3 3 2" xfId="29519"/>
    <cellStyle name="Comma 2 3 2 3 3 3 3 3" xfId="48869"/>
    <cellStyle name="Comma 2 3 2 3 3 3 4" xfId="24246"/>
    <cellStyle name="Comma 2 3 2 3 3 3 5" xfId="43596"/>
    <cellStyle name="Comma 2 3 2 3 3 4" xfId="13563"/>
    <cellStyle name="Comma 2 3 2 3 3 4 2" xfId="33033"/>
    <cellStyle name="Comma 2 3 2 3 3 4 3" xfId="52383"/>
    <cellStyle name="Comma 2 3 2 3 3 5" xfId="6527"/>
    <cellStyle name="Comma 2 3 2 3 3 5 2" xfId="26007"/>
    <cellStyle name="Comma 2 3 2 3 3 5 3" xfId="45357"/>
    <cellStyle name="Comma 2 3 2 3 3 6" xfId="20733"/>
    <cellStyle name="Comma 2 3 2 3 3 7" xfId="40083"/>
    <cellStyle name="Comma 2 3 2 3 4" xfId="714"/>
    <cellStyle name="Comma 2 3 2 3 4 2" xfId="2504"/>
    <cellStyle name="Comma 2 3 2 3 4 2 2" xfId="11297"/>
    <cellStyle name="Comma 2 3 2 3 4 2 2 2" xfId="18326"/>
    <cellStyle name="Comma 2 3 2 3 4 2 2 2 2" xfId="37796"/>
    <cellStyle name="Comma 2 3 2 3 4 2 2 2 3" xfId="57146"/>
    <cellStyle name="Comma 2 3 2 3 4 2 2 3" xfId="30770"/>
    <cellStyle name="Comma 2 3 2 3 4 2 2 4" xfId="50120"/>
    <cellStyle name="Comma 2 3 2 3 4 2 3" xfId="14814"/>
    <cellStyle name="Comma 2 3 2 3 4 2 3 2" xfId="34284"/>
    <cellStyle name="Comma 2 3 2 3 4 2 3 3" xfId="53634"/>
    <cellStyle name="Comma 2 3 2 3 4 2 4" xfId="7778"/>
    <cellStyle name="Comma 2 3 2 3 4 2 4 2" xfId="27258"/>
    <cellStyle name="Comma 2 3 2 3 4 2 4 3" xfId="46608"/>
    <cellStyle name="Comma 2 3 2 3 4 2 5" xfId="21992"/>
    <cellStyle name="Comma 2 3 2 3 4 2 6" xfId="41342"/>
    <cellStyle name="Comma 2 3 2 3 4 3" xfId="4263"/>
    <cellStyle name="Comma 2 3 2 3 4 3 2" xfId="16577"/>
    <cellStyle name="Comma 2 3 2 3 4 3 2 2" xfId="36047"/>
    <cellStyle name="Comma 2 3 2 3 4 3 2 3" xfId="55397"/>
    <cellStyle name="Comma 2 3 2 3 4 3 3" xfId="9548"/>
    <cellStyle name="Comma 2 3 2 3 4 3 3 2" xfId="29021"/>
    <cellStyle name="Comma 2 3 2 3 4 3 3 3" xfId="48371"/>
    <cellStyle name="Comma 2 3 2 3 4 3 4" xfId="23748"/>
    <cellStyle name="Comma 2 3 2 3 4 3 5" xfId="43098"/>
    <cellStyle name="Comma 2 3 2 3 4 4" xfId="13065"/>
    <cellStyle name="Comma 2 3 2 3 4 4 2" xfId="32535"/>
    <cellStyle name="Comma 2 3 2 3 4 4 3" xfId="51885"/>
    <cellStyle name="Comma 2 3 2 3 4 5" xfId="6029"/>
    <cellStyle name="Comma 2 3 2 3 4 5 2" xfId="25509"/>
    <cellStyle name="Comma 2 3 2 3 4 5 3" xfId="44859"/>
    <cellStyle name="Comma 2 3 2 3 4 6" xfId="20235"/>
    <cellStyle name="Comma 2 3 2 3 4 7" xfId="39585"/>
    <cellStyle name="Comma 2 3 2 3 5" xfId="1717"/>
    <cellStyle name="Comma 2 3 2 3 5 2" xfId="3502"/>
    <cellStyle name="Comma 2 3 2 3 5 2 2" xfId="12295"/>
    <cellStyle name="Comma 2 3 2 3 5 2 2 2" xfId="19324"/>
    <cellStyle name="Comma 2 3 2 3 5 2 2 2 2" xfId="38794"/>
    <cellStyle name="Comma 2 3 2 3 5 2 2 2 3" xfId="58144"/>
    <cellStyle name="Comma 2 3 2 3 5 2 2 3" xfId="31768"/>
    <cellStyle name="Comma 2 3 2 3 5 2 2 4" xfId="51118"/>
    <cellStyle name="Comma 2 3 2 3 5 2 3" xfId="15812"/>
    <cellStyle name="Comma 2 3 2 3 5 2 3 2" xfId="35282"/>
    <cellStyle name="Comma 2 3 2 3 5 2 3 3" xfId="54632"/>
    <cellStyle name="Comma 2 3 2 3 5 2 4" xfId="8776"/>
    <cellStyle name="Comma 2 3 2 3 5 2 4 2" xfId="28256"/>
    <cellStyle name="Comma 2 3 2 3 5 2 4 3" xfId="47606"/>
    <cellStyle name="Comma 2 3 2 3 5 2 5" xfId="22990"/>
    <cellStyle name="Comma 2 3 2 3 5 2 6" xfId="42340"/>
    <cellStyle name="Comma 2 3 2 3 5 3" xfId="5261"/>
    <cellStyle name="Comma 2 3 2 3 5 3 2" xfId="17575"/>
    <cellStyle name="Comma 2 3 2 3 5 3 2 2" xfId="37045"/>
    <cellStyle name="Comma 2 3 2 3 5 3 2 3" xfId="56395"/>
    <cellStyle name="Comma 2 3 2 3 5 3 3" xfId="10546"/>
    <cellStyle name="Comma 2 3 2 3 5 3 3 2" xfId="30019"/>
    <cellStyle name="Comma 2 3 2 3 5 3 3 3" xfId="49369"/>
    <cellStyle name="Comma 2 3 2 3 5 3 4" xfId="24746"/>
    <cellStyle name="Comma 2 3 2 3 5 3 5" xfId="44096"/>
    <cellStyle name="Comma 2 3 2 3 5 4" xfId="14063"/>
    <cellStyle name="Comma 2 3 2 3 5 4 2" xfId="33533"/>
    <cellStyle name="Comma 2 3 2 3 5 4 3" xfId="52883"/>
    <cellStyle name="Comma 2 3 2 3 5 5" xfId="7027"/>
    <cellStyle name="Comma 2 3 2 3 5 5 2" xfId="26507"/>
    <cellStyle name="Comma 2 3 2 3 5 5 3" xfId="45857"/>
    <cellStyle name="Comma 2 3 2 3 5 6" xfId="21233"/>
    <cellStyle name="Comma 2 3 2 3 5 7" xfId="40583"/>
    <cellStyle name="Comma 2 3 2 3 6" xfId="1994"/>
    <cellStyle name="Comma 2 3 2 3 6 2" xfId="10795"/>
    <cellStyle name="Comma 2 3 2 3 6 2 2" xfId="17824"/>
    <cellStyle name="Comma 2 3 2 3 6 2 2 2" xfId="37294"/>
    <cellStyle name="Comma 2 3 2 3 6 2 2 3" xfId="56644"/>
    <cellStyle name="Comma 2 3 2 3 6 2 3" xfId="30268"/>
    <cellStyle name="Comma 2 3 2 3 6 2 4" xfId="49618"/>
    <cellStyle name="Comma 2 3 2 3 6 3" xfId="14312"/>
    <cellStyle name="Comma 2 3 2 3 6 3 2" xfId="33782"/>
    <cellStyle name="Comma 2 3 2 3 6 3 3" xfId="53132"/>
    <cellStyle name="Comma 2 3 2 3 6 4" xfId="7276"/>
    <cellStyle name="Comma 2 3 2 3 6 4 2" xfId="26756"/>
    <cellStyle name="Comma 2 3 2 3 6 4 3" xfId="46106"/>
    <cellStyle name="Comma 2 3 2 3 6 5" xfId="21489"/>
    <cellStyle name="Comma 2 3 2 3 6 6" xfId="40839"/>
    <cellStyle name="Comma 2 3 2 3 7" xfId="3760"/>
    <cellStyle name="Comma 2 3 2 3 7 2" xfId="16074"/>
    <cellStyle name="Comma 2 3 2 3 7 2 2" xfId="35544"/>
    <cellStyle name="Comma 2 3 2 3 7 2 3" xfId="54894"/>
    <cellStyle name="Comma 2 3 2 3 7 3" xfId="9045"/>
    <cellStyle name="Comma 2 3 2 3 7 3 2" xfId="28518"/>
    <cellStyle name="Comma 2 3 2 3 7 3 3" xfId="47868"/>
    <cellStyle name="Comma 2 3 2 3 7 4" xfId="23245"/>
    <cellStyle name="Comma 2 3 2 3 7 5" xfId="42595"/>
    <cellStyle name="Comma 2 3 2 3 8" xfId="12562"/>
    <cellStyle name="Comma 2 3 2 3 8 2" xfId="32032"/>
    <cellStyle name="Comma 2 3 2 3 8 3" xfId="51382"/>
    <cellStyle name="Comma 2 3 2 3 9" xfId="5525"/>
    <cellStyle name="Comma 2 3 2 3 9 2" xfId="25006"/>
    <cellStyle name="Comma 2 3 2 3 9 3" xfId="44356"/>
    <cellStyle name="Comma 2 3 2 4" xfId="386"/>
    <cellStyle name="Comma 2 3 2 4 2" xfId="1397"/>
    <cellStyle name="Comma 2 3 2 4 2 2" xfId="3187"/>
    <cellStyle name="Comma 2 3 2 4 2 2 2" xfId="11980"/>
    <cellStyle name="Comma 2 3 2 4 2 2 2 2" xfId="19009"/>
    <cellStyle name="Comma 2 3 2 4 2 2 2 2 2" xfId="38479"/>
    <cellStyle name="Comma 2 3 2 4 2 2 2 2 3" xfId="57829"/>
    <cellStyle name="Comma 2 3 2 4 2 2 2 3" xfId="31453"/>
    <cellStyle name="Comma 2 3 2 4 2 2 2 4" xfId="50803"/>
    <cellStyle name="Comma 2 3 2 4 2 2 3" xfId="15497"/>
    <cellStyle name="Comma 2 3 2 4 2 2 3 2" xfId="34967"/>
    <cellStyle name="Comma 2 3 2 4 2 2 3 3" xfId="54317"/>
    <cellStyle name="Comma 2 3 2 4 2 2 4" xfId="8461"/>
    <cellStyle name="Comma 2 3 2 4 2 2 4 2" xfId="27941"/>
    <cellStyle name="Comma 2 3 2 4 2 2 4 3" xfId="47291"/>
    <cellStyle name="Comma 2 3 2 4 2 2 5" xfId="22675"/>
    <cellStyle name="Comma 2 3 2 4 2 2 6" xfId="42025"/>
    <cellStyle name="Comma 2 3 2 4 2 3" xfId="4946"/>
    <cellStyle name="Comma 2 3 2 4 2 3 2" xfId="17260"/>
    <cellStyle name="Comma 2 3 2 4 2 3 2 2" xfId="36730"/>
    <cellStyle name="Comma 2 3 2 4 2 3 2 3" xfId="56080"/>
    <cellStyle name="Comma 2 3 2 4 2 3 3" xfId="10231"/>
    <cellStyle name="Comma 2 3 2 4 2 3 3 2" xfId="29704"/>
    <cellStyle name="Comma 2 3 2 4 2 3 3 3" xfId="49054"/>
    <cellStyle name="Comma 2 3 2 4 2 3 4" xfId="24431"/>
    <cellStyle name="Comma 2 3 2 4 2 3 5" xfId="43781"/>
    <cellStyle name="Comma 2 3 2 4 2 4" xfId="13748"/>
    <cellStyle name="Comma 2 3 2 4 2 4 2" xfId="33218"/>
    <cellStyle name="Comma 2 3 2 4 2 4 3" xfId="52568"/>
    <cellStyle name="Comma 2 3 2 4 2 5" xfId="6712"/>
    <cellStyle name="Comma 2 3 2 4 2 5 2" xfId="26192"/>
    <cellStyle name="Comma 2 3 2 4 2 5 3" xfId="45542"/>
    <cellStyle name="Comma 2 3 2 4 2 6" xfId="20918"/>
    <cellStyle name="Comma 2 3 2 4 2 7" xfId="40268"/>
    <cellStyle name="Comma 2 3 2 4 3" xfId="899"/>
    <cellStyle name="Comma 2 3 2 4 3 2" xfId="2689"/>
    <cellStyle name="Comma 2 3 2 4 3 2 2" xfId="11482"/>
    <cellStyle name="Comma 2 3 2 4 3 2 2 2" xfId="18511"/>
    <cellStyle name="Comma 2 3 2 4 3 2 2 2 2" xfId="37981"/>
    <cellStyle name="Comma 2 3 2 4 3 2 2 2 3" xfId="57331"/>
    <cellStyle name="Comma 2 3 2 4 3 2 2 3" xfId="30955"/>
    <cellStyle name="Comma 2 3 2 4 3 2 2 4" xfId="50305"/>
    <cellStyle name="Comma 2 3 2 4 3 2 3" xfId="14999"/>
    <cellStyle name="Comma 2 3 2 4 3 2 3 2" xfId="34469"/>
    <cellStyle name="Comma 2 3 2 4 3 2 3 3" xfId="53819"/>
    <cellStyle name="Comma 2 3 2 4 3 2 4" xfId="7963"/>
    <cellStyle name="Comma 2 3 2 4 3 2 4 2" xfId="27443"/>
    <cellStyle name="Comma 2 3 2 4 3 2 4 3" xfId="46793"/>
    <cellStyle name="Comma 2 3 2 4 3 2 5" xfId="22177"/>
    <cellStyle name="Comma 2 3 2 4 3 2 6" xfId="41527"/>
    <cellStyle name="Comma 2 3 2 4 3 3" xfId="4448"/>
    <cellStyle name="Comma 2 3 2 4 3 3 2" xfId="16762"/>
    <cellStyle name="Comma 2 3 2 4 3 3 2 2" xfId="36232"/>
    <cellStyle name="Comma 2 3 2 4 3 3 2 3" xfId="55582"/>
    <cellStyle name="Comma 2 3 2 4 3 3 3" xfId="9733"/>
    <cellStyle name="Comma 2 3 2 4 3 3 3 2" xfId="29206"/>
    <cellStyle name="Comma 2 3 2 4 3 3 3 3" xfId="48556"/>
    <cellStyle name="Comma 2 3 2 4 3 3 4" xfId="23933"/>
    <cellStyle name="Comma 2 3 2 4 3 3 5" xfId="43283"/>
    <cellStyle name="Comma 2 3 2 4 3 4" xfId="13250"/>
    <cellStyle name="Comma 2 3 2 4 3 4 2" xfId="32720"/>
    <cellStyle name="Comma 2 3 2 4 3 4 3" xfId="52070"/>
    <cellStyle name="Comma 2 3 2 4 3 5" xfId="6214"/>
    <cellStyle name="Comma 2 3 2 4 3 5 2" xfId="25694"/>
    <cellStyle name="Comma 2 3 2 4 3 5 3" xfId="45044"/>
    <cellStyle name="Comma 2 3 2 4 3 6" xfId="20420"/>
    <cellStyle name="Comma 2 3 2 4 3 7" xfId="39770"/>
    <cellStyle name="Comma 2 3 2 4 4" xfId="2181"/>
    <cellStyle name="Comma 2 3 2 4 4 2" xfId="10979"/>
    <cellStyle name="Comma 2 3 2 4 4 2 2" xfId="18008"/>
    <cellStyle name="Comma 2 3 2 4 4 2 2 2" xfId="37478"/>
    <cellStyle name="Comma 2 3 2 4 4 2 2 3" xfId="56828"/>
    <cellStyle name="Comma 2 3 2 4 4 2 3" xfId="30452"/>
    <cellStyle name="Comma 2 3 2 4 4 2 4" xfId="49802"/>
    <cellStyle name="Comma 2 3 2 4 4 3" xfId="14496"/>
    <cellStyle name="Comma 2 3 2 4 4 3 2" xfId="33966"/>
    <cellStyle name="Comma 2 3 2 4 4 3 3" xfId="53316"/>
    <cellStyle name="Comma 2 3 2 4 4 4" xfId="7460"/>
    <cellStyle name="Comma 2 3 2 4 4 4 2" xfId="26940"/>
    <cellStyle name="Comma 2 3 2 4 4 4 3" xfId="46290"/>
    <cellStyle name="Comma 2 3 2 4 4 5" xfId="21674"/>
    <cellStyle name="Comma 2 3 2 4 4 6" xfId="41024"/>
    <cellStyle name="Comma 2 3 2 4 5" xfId="3945"/>
    <cellStyle name="Comma 2 3 2 4 5 2" xfId="16259"/>
    <cellStyle name="Comma 2 3 2 4 5 2 2" xfId="35729"/>
    <cellStyle name="Comma 2 3 2 4 5 2 3" xfId="55079"/>
    <cellStyle name="Comma 2 3 2 4 5 3" xfId="9230"/>
    <cellStyle name="Comma 2 3 2 4 5 3 2" xfId="28703"/>
    <cellStyle name="Comma 2 3 2 4 5 3 3" xfId="48053"/>
    <cellStyle name="Comma 2 3 2 4 5 4" xfId="23430"/>
    <cellStyle name="Comma 2 3 2 4 5 5" xfId="42780"/>
    <cellStyle name="Comma 2 3 2 4 6" xfId="12747"/>
    <cellStyle name="Comma 2 3 2 4 6 2" xfId="32217"/>
    <cellStyle name="Comma 2 3 2 4 6 3" xfId="51567"/>
    <cellStyle name="Comma 2 3 2 4 7" xfId="5711"/>
    <cellStyle name="Comma 2 3 2 4 7 2" xfId="25191"/>
    <cellStyle name="Comma 2 3 2 4 7 3" xfId="44541"/>
    <cellStyle name="Comma 2 3 2 4 8" xfId="19917"/>
    <cellStyle name="Comma 2 3 2 4 9" xfId="39267"/>
    <cellStyle name="Comma 2 3 2 5" xfId="1148"/>
    <cellStyle name="Comma 2 3 2 5 2" xfId="2938"/>
    <cellStyle name="Comma 2 3 2 5 2 2" xfId="11731"/>
    <cellStyle name="Comma 2 3 2 5 2 2 2" xfId="18760"/>
    <cellStyle name="Comma 2 3 2 5 2 2 2 2" xfId="38230"/>
    <cellStyle name="Comma 2 3 2 5 2 2 2 3" xfId="57580"/>
    <cellStyle name="Comma 2 3 2 5 2 2 3" xfId="31204"/>
    <cellStyle name="Comma 2 3 2 5 2 2 4" xfId="50554"/>
    <cellStyle name="Comma 2 3 2 5 2 3" xfId="15248"/>
    <cellStyle name="Comma 2 3 2 5 2 3 2" xfId="34718"/>
    <cellStyle name="Comma 2 3 2 5 2 3 3" xfId="54068"/>
    <cellStyle name="Comma 2 3 2 5 2 4" xfId="8212"/>
    <cellStyle name="Comma 2 3 2 5 2 4 2" xfId="27692"/>
    <cellStyle name="Comma 2 3 2 5 2 4 3" xfId="47042"/>
    <cellStyle name="Comma 2 3 2 5 2 5" xfId="22426"/>
    <cellStyle name="Comma 2 3 2 5 2 6" xfId="41776"/>
    <cellStyle name="Comma 2 3 2 5 3" xfId="4697"/>
    <cellStyle name="Comma 2 3 2 5 3 2" xfId="17011"/>
    <cellStyle name="Comma 2 3 2 5 3 2 2" xfId="36481"/>
    <cellStyle name="Comma 2 3 2 5 3 2 3" xfId="55831"/>
    <cellStyle name="Comma 2 3 2 5 3 3" xfId="9982"/>
    <cellStyle name="Comma 2 3 2 5 3 3 2" xfId="29455"/>
    <cellStyle name="Comma 2 3 2 5 3 3 3" xfId="48805"/>
    <cellStyle name="Comma 2 3 2 5 3 4" xfId="24182"/>
    <cellStyle name="Comma 2 3 2 5 3 5" xfId="43532"/>
    <cellStyle name="Comma 2 3 2 5 4" xfId="13499"/>
    <cellStyle name="Comma 2 3 2 5 4 2" xfId="32969"/>
    <cellStyle name="Comma 2 3 2 5 4 3" xfId="52319"/>
    <cellStyle name="Comma 2 3 2 5 5" xfId="6463"/>
    <cellStyle name="Comma 2 3 2 5 5 2" xfId="25943"/>
    <cellStyle name="Comma 2 3 2 5 5 3" xfId="45293"/>
    <cellStyle name="Comma 2 3 2 5 6" xfId="20669"/>
    <cellStyle name="Comma 2 3 2 5 7" xfId="40019"/>
    <cellStyle name="Comma 2 3 2 6" xfId="650"/>
    <cellStyle name="Comma 2 3 2 6 2" xfId="2440"/>
    <cellStyle name="Comma 2 3 2 6 2 2" xfId="11233"/>
    <cellStyle name="Comma 2 3 2 6 2 2 2" xfId="18262"/>
    <cellStyle name="Comma 2 3 2 6 2 2 2 2" xfId="37732"/>
    <cellStyle name="Comma 2 3 2 6 2 2 2 3" xfId="57082"/>
    <cellStyle name="Comma 2 3 2 6 2 2 3" xfId="30706"/>
    <cellStyle name="Comma 2 3 2 6 2 2 4" xfId="50056"/>
    <cellStyle name="Comma 2 3 2 6 2 3" xfId="14750"/>
    <cellStyle name="Comma 2 3 2 6 2 3 2" xfId="34220"/>
    <cellStyle name="Comma 2 3 2 6 2 3 3" xfId="53570"/>
    <cellStyle name="Comma 2 3 2 6 2 4" xfId="7714"/>
    <cellStyle name="Comma 2 3 2 6 2 4 2" xfId="27194"/>
    <cellStyle name="Comma 2 3 2 6 2 4 3" xfId="46544"/>
    <cellStyle name="Comma 2 3 2 6 2 5" xfId="21928"/>
    <cellStyle name="Comma 2 3 2 6 2 6" xfId="41278"/>
    <cellStyle name="Comma 2 3 2 6 3" xfId="4199"/>
    <cellStyle name="Comma 2 3 2 6 3 2" xfId="16513"/>
    <cellStyle name="Comma 2 3 2 6 3 2 2" xfId="35983"/>
    <cellStyle name="Comma 2 3 2 6 3 2 3" xfId="55333"/>
    <cellStyle name="Comma 2 3 2 6 3 3" xfId="9484"/>
    <cellStyle name="Comma 2 3 2 6 3 3 2" xfId="28957"/>
    <cellStyle name="Comma 2 3 2 6 3 3 3" xfId="48307"/>
    <cellStyle name="Comma 2 3 2 6 3 4" xfId="23684"/>
    <cellStyle name="Comma 2 3 2 6 3 5" xfId="43034"/>
    <cellStyle name="Comma 2 3 2 6 4" xfId="13001"/>
    <cellStyle name="Comma 2 3 2 6 4 2" xfId="32471"/>
    <cellStyle name="Comma 2 3 2 6 4 3" xfId="51821"/>
    <cellStyle name="Comma 2 3 2 6 5" xfId="5965"/>
    <cellStyle name="Comma 2 3 2 6 5 2" xfId="25445"/>
    <cellStyle name="Comma 2 3 2 6 5 3" xfId="44795"/>
    <cellStyle name="Comma 2 3 2 6 6" xfId="20171"/>
    <cellStyle name="Comma 2 3 2 6 7" xfId="39521"/>
    <cellStyle name="Comma 2 3 2 7" xfId="1653"/>
    <cellStyle name="Comma 2 3 2 7 2" xfId="3438"/>
    <cellStyle name="Comma 2 3 2 7 2 2" xfId="12231"/>
    <cellStyle name="Comma 2 3 2 7 2 2 2" xfId="19260"/>
    <cellStyle name="Comma 2 3 2 7 2 2 2 2" xfId="38730"/>
    <cellStyle name="Comma 2 3 2 7 2 2 2 3" xfId="58080"/>
    <cellStyle name="Comma 2 3 2 7 2 2 3" xfId="31704"/>
    <cellStyle name="Comma 2 3 2 7 2 2 4" xfId="51054"/>
    <cellStyle name="Comma 2 3 2 7 2 3" xfId="15748"/>
    <cellStyle name="Comma 2 3 2 7 2 3 2" xfId="35218"/>
    <cellStyle name="Comma 2 3 2 7 2 3 3" xfId="54568"/>
    <cellStyle name="Comma 2 3 2 7 2 4" xfId="8712"/>
    <cellStyle name="Comma 2 3 2 7 2 4 2" xfId="28192"/>
    <cellStyle name="Comma 2 3 2 7 2 4 3" xfId="47542"/>
    <cellStyle name="Comma 2 3 2 7 2 5" xfId="22926"/>
    <cellStyle name="Comma 2 3 2 7 2 6" xfId="42276"/>
    <cellStyle name="Comma 2 3 2 7 3" xfId="5197"/>
    <cellStyle name="Comma 2 3 2 7 3 2" xfId="17511"/>
    <cellStyle name="Comma 2 3 2 7 3 2 2" xfId="36981"/>
    <cellStyle name="Comma 2 3 2 7 3 2 3" xfId="56331"/>
    <cellStyle name="Comma 2 3 2 7 3 3" xfId="10482"/>
    <cellStyle name="Comma 2 3 2 7 3 3 2" xfId="29955"/>
    <cellStyle name="Comma 2 3 2 7 3 3 3" xfId="49305"/>
    <cellStyle name="Comma 2 3 2 7 3 4" xfId="24682"/>
    <cellStyle name="Comma 2 3 2 7 3 5" xfId="44032"/>
    <cellStyle name="Comma 2 3 2 7 4" xfId="13999"/>
    <cellStyle name="Comma 2 3 2 7 4 2" xfId="33469"/>
    <cellStyle name="Comma 2 3 2 7 4 3" xfId="52819"/>
    <cellStyle name="Comma 2 3 2 7 5" xfId="6963"/>
    <cellStyle name="Comma 2 3 2 7 5 2" xfId="26443"/>
    <cellStyle name="Comma 2 3 2 7 5 3" xfId="45793"/>
    <cellStyle name="Comma 2 3 2 7 6" xfId="21169"/>
    <cellStyle name="Comma 2 3 2 7 7" xfId="40519"/>
    <cellStyle name="Comma 2 3 2 8" xfId="1930"/>
    <cellStyle name="Comma 2 3 2 8 2" xfId="10731"/>
    <cellStyle name="Comma 2 3 2 8 2 2" xfId="17760"/>
    <cellStyle name="Comma 2 3 2 8 2 2 2" xfId="37230"/>
    <cellStyle name="Comma 2 3 2 8 2 2 3" xfId="56580"/>
    <cellStyle name="Comma 2 3 2 8 2 3" xfId="30204"/>
    <cellStyle name="Comma 2 3 2 8 2 4" xfId="49554"/>
    <cellStyle name="Comma 2 3 2 8 3" xfId="14248"/>
    <cellStyle name="Comma 2 3 2 8 3 2" xfId="33718"/>
    <cellStyle name="Comma 2 3 2 8 3 3" xfId="53068"/>
    <cellStyle name="Comma 2 3 2 8 4" xfId="7212"/>
    <cellStyle name="Comma 2 3 2 8 4 2" xfId="26692"/>
    <cellStyle name="Comma 2 3 2 8 4 3" xfId="46042"/>
    <cellStyle name="Comma 2 3 2 8 5" xfId="21425"/>
    <cellStyle name="Comma 2 3 2 8 6" xfId="40775"/>
    <cellStyle name="Comma 2 3 2 9" xfId="3696"/>
    <cellStyle name="Comma 2 3 2 9 2" xfId="16010"/>
    <cellStyle name="Comma 2 3 2 9 2 2" xfId="35480"/>
    <cellStyle name="Comma 2 3 2 9 2 3" xfId="54830"/>
    <cellStyle name="Comma 2 3 2 9 3" xfId="8981"/>
    <cellStyle name="Comma 2 3 2 9 3 2" xfId="28454"/>
    <cellStyle name="Comma 2 3 2 9 3 3" xfId="47804"/>
    <cellStyle name="Comma 2 3 2 9 4" xfId="23181"/>
    <cellStyle name="Comma 2 3 2 9 5" xfId="42531"/>
    <cellStyle name="Comma 2 3 3" xfId="103"/>
    <cellStyle name="Comma 2 3 3 10" xfId="5433"/>
    <cellStyle name="Comma 2 3 3 10 2" xfId="24914"/>
    <cellStyle name="Comma 2 3 3 10 3" xfId="44264"/>
    <cellStyle name="Comma 2 3 3 11" xfId="19640"/>
    <cellStyle name="Comma 2 3 3 12" xfId="38990"/>
    <cellStyle name="Comma 2 3 3 2" xfId="259"/>
    <cellStyle name="Comma 2 3 3 2 10" xfId="19796"/>
    <cellStyle name="Comma 2 3 3 2 11" xfId="39146"/>
    <cellStyle name="Comma 2 3 3 2 2" xfId="514"/>
    <cellStyle name="Comma 2 3 3 2 2 2" xfId="1525"/>
    <cellStyle name="Comma 2 3 3 2 2 2 2" xfId="3315"/>
    <cellStyle name="Comma 2 3 3 2 2 2 2 2" xfId="12108"/>
    <cellStyle name="Comma 2 3 3 2 2 2 2 2 2" xfId="19137"/>
    <cellStyle name="Comma 2 3 3 2 2 2 2 2 2 2" xfId="38607"/>
    <cellStyle name="Comma 2 3 3 2 2 2 2 2 2 3" xfId="57957"/>
    <cellStyle name="Comma 2 3 3 2 2 2 2 2 3" xfId="31581"/>
    <cellStyle name="Comma 2 3 3 2 2 2 2 2 4" xfId="50931"/>
    <cellStyle name="Comma 2 3 3 2 2 2 2 3" xfId="15625"/>
    <cellStyle name="Comma 2 3 3 2 2 2 2 3 2" xfId="35095"/>
    <cellStyle name="Comma 2 3 3 2 2 2 2 3 3" xfId="54445"/>
    <cellStyle name="Comma 2 3 3 2 2 2 2 4" xfId="8589"/>
    <cellStyle name="Comma 2 3 3 2 2 2 2 4 2" xfId="28069"/>
    <cellStyle name="Comma 2 3 3 2 2 2 2 4 3" xfId="47419"/>
    <cellStyle name="Comma 2 3 3 2 2 2 2 5" xfId="22803"/>
    <cellStyle name="Comma 2 3 3 2 2 2 2 6" xfId="42153"/>
    <cellStyle name="Comma 2 3 3 2 2 2 3" xfId="5074"/>
    <cellStyle name="Comma 2 3 3 2 2 2 3 2" xfId="17388"/>
    <cellStyle name="Comma 2 3 3 2 2 2 3 2 2" xfId="36858"/>
    <cellStyle name="Comma 2 3 3 2 2 2 3 2 3" xfId="56208"/>
    <cellStyle name="Comma 2 3 3 2 2 2 3 3" xfId="10359"/>
    <cellStyle name="Comma 2 3 3 2 2 2 3 3 2" xfId="29832"/>
    <cellStyle name="Comma 2 3 3 2 2 2 3 3 3" xfId="49182"/>
    <cellStyle name="Comma 2 3 3 2 2 2 3 4" xfId="24559"/>
    <cellStyle name="Comma 2 3 3 2 2 2 3 5" xfId="43909"/>
    <cellStyle name="Comma 2 3 3 2 2 2 4" xfId="13876"/>
    <cellStyle name="Comma 2 3 3 2 2 2 4 2" xfId="33346"/>
    <cellStyle name="Comma 2 3 3 2 2 2 4 3" xfId="52696"/>
    <cellStyle name="Comma 2 3 3 2 2 2 5" xfId="6840"/>
    <cellStyle name="Comma 2 3 3 2 2 2 5 2" xfId="26320"/>
    <cellStyle name="Comma 2 3 3 2 2 2 5 3" xfId="45670"/>
    <cellStyle name="Comma 2 3 3 2 2 2 6" xfId="21046"/>
    <cellStyle name="Comma 2 3 3 2 2 2 7" xfId="40396"/>
    <cellStyle name="Comma 2 3 3 2 2 3" xfId="1027"/>
    <cellStyle name="Comma 2 3 3 2 2 3 2" xfId="2817"/>
    <cellStyle name="Comma 2 3 3 2 2 3 2 2" xfId="11610"/>
    <cellStyle name="Comma 2 3 3 2 2 3 2 2 2" xfId="18639"/>
    <cellStyle name="Comma 2 3 3 2 2 3 2 2 2 2" xfId="38109"/>
    <cellStyle name="Comma 2 3 3 2 2 3 2 2 2 3" xfId="57459"/>
    <cellStyle name="Comma 2 3 3 2 2 3 2 2 3" xfId="31083"/>
    <cellStyle name="Comma 2 3 3 2 2 3 2 2 4" xfId="50433"/>
    <cellStyle name="Comma 2 3 3 2 2 3 2 3" xfId="15127"/>
    <cellStyle name="Comma 2 3 3 2 2 3 2 3 2" xfId="34597"/>
    <cellStyle name="Comma 2 3 3 2 2 3 2 3 3" xfId="53947"/>
    <cellStyle name="Comma 2 3 3 2 2 3 2 4" xfId="8091"/>
    <cellStyle name="Comma 2 3 3 2 2 3 2 4 2" xfId="27571"/>
    <cellStyle name="Comma 2 3 3 2 2 3 2 4 3" xfId="46921"/>
    <cellStyle name="Comma 2 3 3 2 2 3 2 5" xfId="22305"/>
    <cellStyle name="Comma 2 3 3 2 2 3 2 6" xfId="41655"/>
    <cellStyle name="Comma 2 3 3 2 2 3 3" xfId="4576"/>
    <cellStyle name="Comma 2 3 3 2 2 3 3 2" xfId="16890"/>
    <cellStyle name="Comma 2 3 3 2 2 3 3 2 2" xfId="36360"/>
    <cellStyle name="Comma 2 3 3 2 2 3 3 2 3" xfId="55710"/>
    <cellStyle name="Comma 2 3 3 2 2 3 3 3" xfId="9861"/>
    <cellStyle name="Comma 2 3 3 2 2 3 3 3 2" xfId="29334"/>
    <cellStyle name="Comma 2 3 3 2 2 3 3 3 3" xfId="48684"/>
    <cellStyle name="Comma 2 3 3 2 2 3 3 4" xfId="24061"/>
    <cellStyle name="Comma 2 3 3 2 2 3 3 5" xfId="43411"/>
    <cellStyle name="Comma 2 3 3 2 2 3 4" xfId="13378"/>
    <cellStyle name="Comma 2 3 3 2 2 3 4 2" xfId="32848"/>
    <cellStyle name="Comma 2 3 3 2 2 3 4 3" xfId="52198"/>
    <cellStyle name="Comma 2 3 3 2 2 3 5" xfId="6342"/>
    <cellStyle name="Comma 2 3 3 2 2 3 5 2" xfId="25822"/>
    <cellStyle name="Comma 2 3 3 2 2 3 5 3" xfId="45172"/>
    <cellStyle name="Comma 2 3 3 2 2 3 6" xfId="20548"/>
    <cellStyle name="Comma 2 3 3 2 2 3 7" xfId="39898"/>
    <cellStyle name="Comma 2 3 3 2 2 4" xfId="2309"/>
    <cellStyle name="Comma 2 3 3 2 2 4 2" xfId="11107"/>
    <cellStyle name="Comma 2 3 3 2 2 4 2 2" xfId="18136"/>
    <cellStyle name="Comma 2 3 3 2 2 4 2 2 2" xfId="37606"/>
    <cellStyle name="Comma 2 3 3 2 2 4 2 2 3" xfId="56956"/>
    <cellStyle name="Comma 2 3 3 2 2 4 2 3" xfId="30580"/>
    <cellStyle name="Comma 2 3 3 2 2 4 2 4" xfId="49930"/>
    <cellStyle name="Comma 2 3 3 2 2 4 3" xfId="14624"/>
    <cellStyle name="Comma 2 3 3 2 2 4 3 2" xfId="34094"/>
    <cellStyle name="Comma 2 3 3 2 2 4 3 3" xfId="53444"/>
    <cellStyle name="Comma 2 3 3 2 2 4 4" xfId="7588"/>
    <cellStyle name="Comma 2 3 3 2 2 4 4 2" xfId="27068"/>
    <cellStyle name="Comma 2 3 3 2 2 4 4 3" xfId="46418"/>
    <cellStyle name="Comma 2 3 3 2 2 4 5" xfId="21802"/>
    <cellStyle name="Comma 2 3 3 2 2 4 6" xfId="41152"/>
    <cellStyle name="Comma 2 3 3 2 2 5" xfId="4073"/>
    <cellStyle name="Comma 2 3 3 2 2 5 2" xfId="16387"/>
    <cellStyle name="Comma 2 3 3 2 2 5 2 2" xfId="35857"/>
    <cellStyle name="Comma 2 3 3 2 2 5 2 3" xfId="55207"/>
    <cellStyle name="Comma 2 3 3 2 2 5 3" xfId="9358"/>
    <cellStyle name="Comma 2 3 3 2 2 5 3 2" xfId="28831"/>
    <cellStyle name="Comma 2 3 3 2 2 5 3 3" xfId="48181"/>
    <cellStyle name="Comma 2 3 3 2 2 5 4" xfId="23558"/>
    <cellStyle name="Comma 2 3 3 2 2 5 5" xfId="42908"/>
    <cellStyle name="Comma 2 3 3 2 2 6" xfId="12875"/>
    <cellStyle name="Comma 2 3 3 2 2 6 2" xfId="32345"/>
    <cellStyle name="Comma 2 3 3 2 2 6 3" xfId="51695"/>
    <cellStyle name="Comma 2 3 3 2 2 7" xfId="5839"/>
    <cellStyle name="Comma 2 3 3 2 2 7 2" xfId="25319"/>
    <cellStyle name="Comma 2 3 3 2 2 7 3" xfId="44669"/>
    <cellStyle name="Comma 2 3 3 2 2 8" xfId="20045"/>
    <cellStyle name="Comma 2 3 3 2 2 9" xfId="39395"/>
    <cellStyle name="Comma 2 3 3 2 3" xfId="1276"/>
    <cellStyle name="Comma 2 3 3 2 3 2" xfId="3066"/>
    <cellStyle name="Comma 2 3 3 2 3 2 2" xfId="11859"/>
    <cellStyle name="Comma 2 3 3 2 3 2 2 2" xfId="18888"/>
    <cellStyle name="Comma 2 3 3 2 3 2 2 2 2" xfId="38358"/>
    <cellStyle name="Comma 2 3 3 2 3 2 2 2 3" xfId="57708"/>
    <cellStyle name="Comma 2 3 3 2 3 2 2 3" xfId="31332"/>
    <cellStyle name="Comma 2 3 3 2 3 2 2 4" xfId="50682"/>
    <cellStyle name="Comma 2 3 3 2 3 2 3" xfId="15376"/>
    <cellStyle name="Comma 2 3 3 2 3 2 3 2" xfId="34846"/>
    <cellStyle name="Comma 2 3 3 2 3 2 3 3" xfId="54196"/>
    <cellStyle name="Comma 2 3 3 2 3 2 4" xfId="8340"/>
    <cellStyle name="Comma 2 3 3 2 3 2 4 2" xfId="27820"/>
    <cellStyle name="Comma 2 3 3 2 3 2 4 3" xfId="47170"/>
    <cellStyle name="Comma 2 3 3 2 3 2 5" xfId="22554"/>
    <cellStyle name="Comma 2 3 3 2 3 2 6" xfId="41904"/>
    <cellStyle name="Comma 2 3 3 2 3 3" xfId="4825"/>
    <cellStyle name="Comma 2 3 3 2 3 3 2" xfId="17139"/>
    <cellStyle name="Comma 2 3 3 2 3 3 2 2" xfId="36609"/>
    <cellStyle name="Comma 2 3 3 2 3 3 2 3" xfId="55959"/>
    <cellStyle name="Comma 2 3 3 2 3 3 3" xfId="10110"/>
    <cellStyle name="Comma 2 3 3 2 3 3 3 2" xfId="29583"/>
    <cellStyle name="Comma 2 3 3 2 3 3 3 3" xfId="48933"/>
    <cellStyle name="Comma 2 3 3 2 3 3 4" xfId="24310"/>
    <cellStyle name="Comma 2 3 3 2 3 3 5" xfId="43660"/>
    <cellStyle name="Comma 2 3 3 2 3 4" xfId="13627"/>
    <cellStyle name="Comma 2 3 3 2 3 4 2" xfId="33097"/>
    <cellStyle name="Comma 2 3 3 2 3 4 3" xfId="52447"/>
    <cellStyle name="Comma 2 3 3 2 3 5" xfId="6591"/>
    <cellStyle name="Comma 2 3 3 2 3 5 2" xfId="26071"/>
    <cellStyle name="Comma 2 3 3 2 3 5 3" xfId="45421"/>
    <cellStyle name="Comma 2 3 3 2 3 6" xfId="20797"/>
    <cellStyle name="Comma 2 3 3 2 3 7" xfId="40147"/>
    <cellStyle name="Comma 2 3 3 2 4" xfId="778"/>
    <cellStyle name="Comma 2 3 3 2 4 2" xfId="2568"/>
    <cellStyle name="Comma 2 3 3 2 4 2 2" xfId="11361"/>
    <cellStyle name="Comma 2 3 3 2 4 2 2 2" xfId="18390"/>
    <cellStyle name="Comma 2 3 3 2 4 2 2 2 2" xfId="37860"/>
    <cellStyle name="Comma 2 3 3 2 4 2 2 2 3" xfId="57210"/>
    <cellStyle name="Comma 2 3 3 2 4 2 2 3" xfId="30834"/>
    <cellStyle name="Comma 2 3 3 2 4 2 2 4" xfId="50184"/>
    <cellStyle name="Comma 2 3 3 2 4 2 3" xfId="14878"/>
    <cellStyle name="Comma 2 3 3 2 4 2 3 2" xfId="34348"/>
    <cellStyle name="Comma 2 3 3 2 4 2 3 3" xfId="53698"/>
    <cellStyle name="Comma 2 3 3 2 4 2 4" xfId="7842"/>
    <cellStyle name="Comma 2 3 3 2 4 2 4 2" xfId="27322"/>
    <cellStyle name="Comma 2 3 3 2 4 2 4 3" xfId="46672"/>
    <cellStyle name="Comma 2 3 3 2 4 2 5" xfId="22056"/>
    <cellStyle name="Comma 2 3 3 2 4 2 6" xfId="41406"/>
    <cellStyle name="Comma 2 3 3 2 4 3" xfId="4327"/>
    <cellStyle name="Comma 2 3 3 2 4 3 2" xfId="16641"/>
    <cellStyle name="Comma 2 3 3 2 4 3 2 2" xfId="36111"/>
    <cellStyle name="Comma 2 3 3 2 4 3 2 3" xfId="55461"/>
    <cellStyle name="Comma 2 3 3 2 4 3 3" xfId="9612"/>
    <cellStyle name="Comma 2 3 3 2 4 3 3 2" xfId="29085"/>
    <cellStyle name="Comma 2 3 3 2 4 3 3 3" xfId="48435"/>
    <cellStyle name="Comma 2 3 3 2 4 3 4" xfId="23812"/>
    <cellStyle name="Comma 2 3 3 2 4 3 5" xfId="43162"/>
    <cellStyle name="Comma 2 3 3 2 4 4" xfId="13129"/>
    <cellStyle name="Comma 2 3 3 2 4 4 2" xfId="32599"/>
    <cellStyle name="Comma 2 3 3 2 4 4 3" xfId="51949"/>
    <cellStyle name="Comma 2 3 3 2 4 5" xfId="6093"/>
    <cellStyle name="Comma 2 3 3 2 4 5 2" xfId="25573"/>
    <cellStyle name="Comma 2 3 3 2 4 5 3" xfId="44923"/>
    <cellStyle name="Comma 2 3 3 2 4 6" xfId="20299"/>
    <cellStyle name="Comma 2 3 3 2 4 7" xfId="39649"/>
    <cellStyle name="Comma 2 3 3 2 5" xfId="1781"/>
    <cellStyle name="Comma 2 3 3 2 5 2" xfId="3566"/>
    <cellStyle name="Comma 2 3 3 2 5 2 2" xfId="12359"/>
    <cellStyle name="Comma 2 3 3 2 5 2 2 2" xfId="19388"/>
    <cellStyle name="Comma 2 3 3 2 5 2 2 2 2" xfId="38858"/>
    <cellStyle name="Comma 2 3 3 2 5 2 2 2 3" xfId="58208"/>
    <cellStyle name="Comma 2 3 3 2 5 2 2 3" xfId="31832"/>
    <cellStyle name="Comma 2 3 3 2 5 2 2 4" xfId="51182"/>
    <cellStyle name="Comma 2 3 3 2 5 2 3" xfId="15876"/>
    <cellStyle name="Comma 2 3 3 2 5 2 3 2" xfId="35346"/>
    <cellStyle name="Comma 2 3 3 2 5 2 3 3" xfId="54696"/>
    <cellStyle name="Comma 2 3 3 2 5 2 4" xfId="8840"/>
    <cellStyle name="Comma 2 3 3 2 5 2 4 2" xfId="28320"/>
    <cellStyle name="Comma 2 3 3 2 5 2 4 3" xfId="47670"/>
    <cellStyle name="Comma 2 3 3 2 5 2 5" xfId="23054"/>
    <cellStyle name="Comma 2 3 3 2 5 2 6" xfId="42404"/>
    <cellStyle name="Comma 2 3 3 2 5 3" xfId="5325"/>
    <cellStyle name="Comma 2 3 3 2 5 3 2" xfId="17639"/>
    <cellStyle name="Comma 2 3 3 2 5 3 2 2" xfId="37109"/>
    <cellStyle name="Comma 2 3 3 2 5 3 2 3" xfId="56459"/>
    <cellStyle name="Comma 2 3 3 2 5 3 3" xfId="10610"/>
    <cellStyle name="Comma 2 3 3 2 5 3 3 2" xfId="30083"/>
    <cellStyle name="Comma 2 3 3 2 5 3 3 3" xfId="49433"/>
    <cellStyle name="Comma 2 3 3 2 5 3 4" xfId="24810"/>
    <cellStyle name="Comma 2 3 3 2 5 3 5" xfId="44160"/>
    <cellStyle name="Comma 2 3 3 2 5 4" xfId="14127"/>
    <cellStyle name="Comma 2 3 3 2 5 4 2" xfId="33597"/>
    <cellStyle name="Comma 2 3 3 2 5 4 3" xfId="52947"/>
    <cellStyle name="Comma 2 3 3 2 5 5" xfId="7091"/>
    <cellStyle name="Comma 2 3 3 2 5 5 2" xfId="26571"/>
    <cellStyle name="Comma 2 3 3 2 5 5 3" xfId="45921"/>
    <cellStyle name="Comma 2 3 3 2 5 6" xfId="21297"/>
    <cellStyle name="Comma 2 3 3 2 5 7" xfId="40647"/>
    <cellStyle name="Comma 2 3 3 2 6" xfId="2058"/>
    <cellStyle name="Comma 2 3 3 2 6 2" xfId="10858"/>
    <cellStyle name="Comma 2 3 3 2 6 2 2" xfId="17887"/>
    <cellStyle name="Comma 2 3 3 2 6 2 2 2" xfId="37357"/>
    <cellStyle name="Comma 2 3 3 2 6 2 2 3" xfId="56707"/>
    <cellStyle name="Comma 2 3 3 2 6 2 3" xfId="30331"/>
    <cellStyle name="Comma 2 3 3 2 6 2 4" xfId="49681"/>
    <cellStyle name="Comma 2 3 3 2 6 3" xfId="14375"/>
    <cellStyle name="Comma 2 3 3 2 6 3 2" xfId="33845"/>
    <cellStyle name="Comma 2 3 3 2 6 3 3" xfId="53195"/>
    <cellStyle name="Comma 2 3 3 2 6 4" xfId="7339"/>
    <cellStyle name="Comma 2 3 3 2 6 4 2" xfId="26819"/>
    <cellStyle name="Comma 2 3 3 2 6 4 3" xfId="46169"/>
    <cellStyle name="Comma 2 3 3 2 6 5" xfId="21553"/>
    <cellStyle name="Comma 2 3 3 2 6 6" xfId="40903"/>
    <cellStyle name="Comma 2 3 3 2 7" xfId="3824"/>
    <cellStyle name="Comma 2 3 3 2 7 2" xfId="16138"/>
    <cellStyle name="Comma 2 3 3 2 7 2 2" xfId="35608"/>
    <cellStyle name="Comma 2 3 3 2 7 2 3" xfId="54958"/>
    <cellStyle name="Comma 2 3 3 2 7 3" xfId="9109"/>
    <cellStyle name="Comma 2 3 3 2 7 3 2" xfId="28582"/>
    <cellStyle name="Comma 2 3 3 2 7 3 3" xfId="47932"/>
    <cellStyle name="Comma 2 3 3 2 7 4" xfId="23309"/>
    <cellStyle name="Comma 2 3 3 2 7 5" xfId="42659"/>
    <cellStyle name="Comma 2 3 3 2 8" xfId="12626"/>
    <cellStyle name="Comma 2 3 3 2 8 2" xfId="32096"/>
    <cellStyle name="Comma 2 3 3 2 8 3" xfId="51446"/>
    <cellStyle name="Comma 2 3 3 2 9" xfId="5589"/>
    <cellStyle name="Comma 2 3 3 2 9 2" xfId="25070"/>
    <cellStyle name="Comma 2 3 3 2 9 3" xfId="44420"/>
    <cellStyle name="Comma 2 3 3 3" xfId="358"/>
    <cellStyle name="Comma 2 3 3 3 2" xfId="1369"/>
    <cellStyle name="Comma 2 3 3 3 2 2" xfId="3159"/>
    <cellStyle name="Comma 2 3 3 3 2 2 2" xfId="11952"/>
    <cellStyle name="Comma 2 3 3 3 2 2 2 2" xfId="18981"/>
    <cellStyle name="Comma 2 3 3 3 2 2 2 2 2" xfId="38451"/>
    <cellStyle name="Comma 2 3 3 3 2 2 2 2 3" xfId="57801"/>
    <cellStyle name="Comma 2 3 3 3 2 2 2 3" xfId="31425"/>
    <cellStyle name="Comma 2 3 3 3 2 2 2 4" xfId="50775"/>
    <cellStyle name="Comma 2 3 3 3 2 2 3" xfId="15469"/>
    <cellStyle name="Comma 2 3 3 3 2 2 3 2" xfId="34939"/>
    <cellStyle name="Comma 2 3 3 3 2 2 3 3" xfId="54289"/>
    <cellStyle name="Comma 2 3 3 3 2 2 4" xfId="8433"/>
    <cellStyle name="Comma 2 3 3 3 2 2 4 2" xfId="27913"/>
    <cellStyle name="Comma 2 3 3 3 2 2 4 3" xfId="47263"/>
    <cellStyle name="Comma 2 3 3 3 2 2 5" xfId="22647"/>
    <cellStyle name="Comma 2 3 3 3 2 2 6" xfId="41997"/>
    <cellStyle name="Comma 2 3 3 3 2 3" xfId="4918"/>
    <cellStyle name="Comma 2 3 3 3 2 3 2" xfId="17232"/>
    <cellStyle name="Comma 2 3 3 3 2 3 2 2" xfId="36702"/>
    <cellStyle name="Comma 2 3 3 3 2 3 2 3" xfId="56052"/>
    <cellStyle name="Comma 2 3 3 3 2 3 3" xfId="10203"/>
    <cellStyle name="Comma 2 3 3 3 2 3 3 2" xfId="29676"/>
    <cellStyle name="Comma 2 3 3 3 2 3 3 3" xfId="49026"/>
    <cellStyle name="Comma 2 3 3 3 2 3 4" xfId="24403"/>
    <cellStyle name="Comma 2 3 3 3 2 3 5" xfId="43753"/>
    <cellStyle name="Comma 2 3 3 3 2 4" xfId="13720"/>
    <cellStyle name="Comma 2 3 3 3 2 4 2" xfId="33190"/>
    <cellStyle name="Comma 2 3 3 3 2 4 3" xfId="52540"/>
    <cellStyle name="Comma 2 3 3 3 2 5" xfId="6684"/>
    <cellStyle name="Comma 2 3 3 3 2 5 2" xfId="26164"/>
    <cellStyle name="Comma 2 3 3 3 2 5 3" xfId="45514"/>
    <cellStyle name="Comma 2 3 3 3 2 6" xfId="20890"/>
    <cellStyle name="Comma 2 3 3 3 2 7" xfId="40240"/>
    <cellStyle name="Comma 2 3 3 3 3" xfId="871"/>
    <cellStyle name="Comma 2 3 3 3 3 2" xfId="2661"/>
    <cellStyle name="Comma 2 3 3 3 3 2 2" xfId="11454"/>
    <cellStyle name="Comma 2 3 3 3 3 2 2 2" xfId="18483"/>
    <cellStyle name="Comma 2 3 3 3 3 2 2 2 2" xfId="37953"/>
    <cellStyle name="Comma 2 3 3 3 3 2 2 2 3" xfId="57303"/>
    <cellStyle name="Comma 2 3 3 3 3 2 2 3" xfId="30927"/>
    <cellStyle name="Comma 2 3 3 3 3 2 2 4" xfId="50277"/>
    <cellStyle name="Comma 2 3 3 3 3 2 3" xfId="14971"/>
    <cellStyle name="Comma 2 3 3 3 3 2 3 2" xfId="34441"/>
    <cellStyle name="Comma 2 3 3 3 3 2 3 3" xfId="53791"/>
    <cellStyle name="Comma 2 3 3 3 3 2 4" xfId="7935"/>
    <cellStyle name="Comma 2 3 3 3 3 2 4 2" xfId="27415"/>
    <cellStyle name="Comma 2 3 3 3 3 2 4 3" xfId="46765"/>
    <cellStyle name="Comma 2 3 3 3 3 2 5" xfId="22149"/>
    <cellStyle name="Comma 2 3 3 3 3 2 6" xfId="41499"/>
    <cellStyle name="Comma 2 3 3 3 3 3" xfId="4420"/>
    <cellStyle name="Comma 2 3 3 3 3 3 2" xfId="16734"/>
    <cellStyle name="Comma 2 3 3 3 3 3 2 2" xfId="36204"/>
    <cellStyle name="Comma 2 3 3 3 3 3 2 3" xfId="55554"/>
    <cellStyle name="Comma 2 3 3 3 3 3 3" xfId="9705"/>
    <cellStyle name="Comma 2 3 3 3 3 3 3 2" xfId="29178"/>
    <cellStyle name="Comma 2 3 3 3 3 3 3 3" xfId="48528"/>
    <cellStyle name="Comma 2 3 3 3 3 3 4" xfId="23905"/>
    <cellStyle name="Comma 2 3 3 3 3 3 5" xfId="43255"/>
    <cellStyle name="Comma 2 3 3 3 3 4" xfId="13222"/>
    <cellStyle name="Comma 2 3 3 3 3 4 2" xfId="32692"/>
    <cellStyle name="Comma 2 3 3 3 3 4 3" xfId="52042"/>
    <cellStyle name="Comma 2 3 3 3 3 5" xfId="6186"/>
    <cellStyle name="Comma 2 3 3 3 3 5 2" xfId="25666"/>
    <cellStyle name="Comma 2 3 3 3 3 5 3" xfId="45016"/>
    <cellStyle name="Comma 2 3 3 3 3 6" xfId="20392"/>
    <cellStyle name="Comma 2 3 3 3 3 7" xfId="39742"/>
    <cellStyle name="Comma 2 3 3 3 4" xfId="2153"/>
    <cellStyle name="Comma 2 3 3 3 4 2" xfId="10951"/>
    <cellStyle name="Comma 2 3 3 3 4 2 2" xfId="17980"/>
    <cellStyle name="Comma 2 3 3 3 4 2 2 2" xfId="37450"/>
    <cellStyle name="Comma 2 3 3 3 4 2 2 3" xfId="56800"/>
    <cellStyle name="Comma 2 3 3 3 4 2 3" xfId="30424"/>
    <cellStyle name="Comma 2 3 3 3 4 2 4" xfId="49774"/>
    <cellStyle name="Comma 2 3 3 3 4 3" xfId="14468"/>
    <cellStyle name="Comma 2 3 3 3 4 3 2" xfId="33938"/>
    <cellStyle name="Comma 2 3 3 3 4 3 3" xfId="53288"/>
    <cellStyle name="Comma 2 3 3 3 4 4" xfId="7432"/>
    <cellStyle name="Comma 2 3 3 3 4 4 2" xfId="26912"/>
    <cellStyle name="Comma 2 3 3 3 4 4 3" xfId="46262"/>
    <cellStyle name="Comma 2 3 3 3 4 5" xfId="21646"/>
    <cellStyle name="Comma 2 3 3 3 4 6" xfId="40996"/>
    <cellStyle name="Comma 2 3 3 3 5" xfId="3917"/>
    <cellStyle name="Comma 2 3 3 3 5 2" xfId="16231"/>
    <cellStyle name="Comma 2 3 3 3 5 2 2" xfId="35701"/>
    <cellStyle name="Comma 2 3 3 3 5 2 3" xfId="55051"/>
    <cellStyle name="Comma 2 3 3 3 5 3" xfId="9202"/>
    <cellStyle name="Comma 2 3 3 3 5 3 2" xfId="28675"/>
    <cellStyle name="Comma 2 3 3 3 5 3 3" xfId="48025"/>
    <cellStyle name="Comma 2 3 3 3 5 4" xfId="23402"/>
    <cellStyle name="Comma 2 3 3 3 5 5" xfId="42752"/>
    <cellStyle name="Comma 2 3 3 3 6" xfId="12719"/>
    <cellStyle name="Comma 2 3 3 3 6 2" xfId="32189"/>
    <cellStyle name="Comma 2 3 3 3 6 3" xfId="51539"/>
    <cellStyle name="Comma 2 3 3 3 7" xfId="5683"/>
    <cellStyle name="Comma 2 3 3 3 7 2" xfId="25163"/>
    <cellStyle name="Comma 2 3 3 3 7 3" xfId="44513"/>
    <cellStyle name="Comma 2 3 3 3 8" xfId="19889"/>
    <cellStyle name="Comma 2 3 3 3 9" xfId="39239"/>
    <cellStyle name="Comma 2 3 3 4" xfId="1120"/>
    <cellStyle name="Comma 2 3 3 4 2" xfId="2910"/>
    <cellStyle name="Comma 2 3 3 4 2 2" xfId="11703"/>
    <cellStyle name="Comma 2 3 3 4 2 2 2" xfId="18732"/>
    <cellStyle name="Comma 2 3 3 4 2 2 2 2" xfId="38202"/>
    <cellStyle name="Comma 2 3 3 4 2 2 2 3" xfId="57552"/>
    <cellStyle name="Comma 2 3 3 4 2 2 3" xfId="31176"/>
    <cellStyle name="Comma 2 3 3 4 2 2 4" xfId="50526"/>
    <cellStyle name="Comma 2 3 3 4 2 3" xfId="15220"/>
    <cellStyle name="Comma 2 3 3 4 2 3 2" xfId="34690"/>
    <cellStyle name="Comma 2 3 3 4 2 3 3" xfId="54040"/>
    <cellStyle name="Comma 2 3 3 4 2 4" xfId="8184"/>
    <cellStyle name="Comma 2 3 3 4 2 4 2" xfId="27664"/>
    <cellStyle name="Comma 2 3 3 4 2 4 3" xfId="47014"/>
    <cellStyle name="Comma 2 3 3 4 2 5" xfId="22398"/>
    <cellStyle name="Comma 2 3 3 4 2 6" xfId="41748"/>
    <cellStyle name="Comma 2 3 3 4 3" xfId="4669"/>
    <cellStyle name="Comma 2 3 3 4 3 2" xfId="16983"/>
    <cellStyle name="Comma 2 3 3 4 3 2 2" xfId="36453"/>
    <cellStyle name="Comma 2 3 3 4 3 2 3" xfId="55803"/>
    <cellStyle name="Comma 2 3 3 4 3 3" xfId="9954"/>
    <cellStyle name="Comma 2 3 3 4 3 3 2" xfId="29427"/>
    <cellStyle name="Comma 2 3 3 4 3 3 3" xfId="48777"/>
    <cellStyle name="Comma 2 3 3 4 3 4" xfId="24154"/>
    <cellStyle name="Comma 2 3 3 4 3 5" xfId="43504"/>
    <cellStyle name="Comma 2 3 3 4 4" xfId="13471"/>
    <cellStyle name="Comma 2 3 3 4 4 2" xfId="32941"/>
    <cellStyle name="Comma 2 3 3 4 4 3" xfId="52291"/>
    <cellStyle name="Comma 2 3 3 4 5" xfId="6435"/>
    <cellStyle name="Comma 2 3 3 4 5 2" xfId="25915"/>
    <cellStyle name="Comma 2 3 3 4 5 3" xfId="45265"/>
    <cellStyle name="Comma 2 3 3 4 6" xfId="20641"/>
    <cellStyle name="Comma 2 3 3 4 7" xfId="39991"/>
    <cellStyle name="Comma 2 3 3 5" xfId="622"/>
    <cellStyle name="Comma 2 3 3 5 2" xfId="2412"/>
    <cellStyle name="Comma 2 3 3 5 2 2" xfId="11205"/>
    <cellStyle name="Comma 2 3 3 5 2 2 2" xfId="18234"/>
    <cellStyle name="Comma 2 3 3 5 2 2 2 2" xfId="37704"/>
    <cellStyle name="Comma 2 3 3 5 2 2 2 3" xfId="57054"/>
    <cellStyle name="Comma 2 3 3 5 2 2 3" xfId="30678"/>
    <cellStyle name="Comma 2 3 3 5 2 2 4" xfId="50028"/>
    <cellStyle name="Comma 2 3 3 5 2 3" xfId="14722"/>
    <cellStyle name="Comma 2 3 3 5 2 3 2" xfId="34192"/>
    <cellStyle name="Comma 2 3 3 5 2 3 3" xfId="53542"/>
    <cellStyle name="Comma 2 3 3 5 2 4" xfId="7686"/>
    <cellStyle name="Comma 2 3 3 5 2 4 2" xfId="27166"/>
    <cellStyle name="Comma 2 3 3 5 2 4 3" xfId="46516"/>
    <cellStyle name="Comma 2 3 3 5 2 5" xfId="21900"/>
    <cellStyle name="Comma 2 3 3 5 2 6" xfId="41250"/>
    <cellStyle name="Comma 2 3 3 5 3" xfId="4171"/>
    <cellStyle name="Comma 2 3 3 5 3 2" xfId="16485"/>
    <cellStyle name="Comma 2 3 3 5 3 2 2" xfId="35955"/>
    <cellStyle name="Comma 2 3 3 5 3 2 3" xfId="55305"/>
    <cellStyle name="Comma 2 3 3 5 3 3" xfId="9456"/>
    <cellStyle name="Comma 2 3 3 5 3 3 2" xfId="28929"/>
    <cellStyle name="Comma 2 3 3 5 3 3 3" xfId="48279"/>
    <cellStyle name="Comma 2 3 3 5 3 4" xfId="23656"/>
    <cellStyle name="Comma 2 3 3 5 3 5" xfId="43006"/>
    <cellStyle name="Comma 2 3 3 5 4" xfId="12973"/>
    <cellStyle name="Comma 2 3 3 5 4 2" xfId="32443"/>
    <cellStyle name="Comma 2 3 3 5 4 3" xfId="51793"/>
    <cellStyle name="Comma 2 3 3 5 5" xfId="5937"/>
    <cellStyle name="Comma 2 3 3 5 5 2" xfId="25417"/>
    <cellStyle name="Comma 2 3 3 5 5 3" xfId="44767"/>
    <cellStyle name="Comma 2 3 3 5 6" xfId="20143"/>
    <cellStyle name="Comma 2 3 3 5 7" xfId="39493"/>
    <cellStyle name="Comma 2 3 3 6" xfId="1625"/>
    <cellStyle name="Comma 2 3 3 6 2" xfId="3410"/>
    <cellStyle name="Comma 2 3 3 6 2 2" xfId="12203"/>
    <cellStyle name="Comma 2 3 3 6 2 2 2" xfId="19232"/>
    <cellStyle name="Comma 2 3 3 6 2 2 2 2" xfId="38702"/>
    <cellStyle name="Comma 2 3 3 6 2 2 2 3" xfId="58052"/>
    <cellStyle name="Comma 2 3 3 6 2 2 3" xfId="31676"/>
    <cellStyle name="Comma 2 3 3 6 2 2 4" xfId="51026"/>
    <cellStyle name="Comma 2 3 3 6 2 3" xfId="15720"/>
    <cellStyle name="Comma 2 3 3 6 2 3 2" xfId="35190"/>
    <cellStyle name="Comma 2 3 3 6 2 3 3" xfId="54540"/>
    <cellStyle name="Comma 2 3 3 6 2 4" xfId="8684"/>
    <cellStyle name="Comma 2 3 3 6 2 4 2" xfId="28164"/>
    <cellStyle name="Comma 2 3 3 6 2 4 3" xfId="47514"/>
    <cellStyle name="Comma 2 3 3 6 2 5" xfId="22898"/>
    <cellStyle name="Comma 2 3 3 6 2 6" xfId="42248"/>
    <cellStyle name="Comma 2 3 3 6 3" xfId="5169"/>
    <cellStyle name="Comma 2 3 3 6 3 2" xfId="17483"/>
    <cellStyle name="Comma 2 3 3 6 3 2 2" xfId="36953"/>
    <cellStyle name="Comma 2 3 3 6 3 2 3" xfId="56303"/>
    <cellStyle name="Comma 2 3 3 6 3 3" xfId="10454"/>
    <cellStyle name="Comma 2 3 3 6 3 3 2" xfId="29927"/>
    <cellStyle name="Comma 2 3 3 6 3 3 3" xfId="49277"/>
    <cellStyle name="Comma 2 3 3 6 3 4" xfId="24654"/>
    <cellStyle name="Comma 2 3 3 6 3 5" xfId="44004"/>
    <cellStyle name="Comma 2 3 3 6 4" xfId="13971"/>
    <cellStyle name="Comma 2 3 3 6 4 2" xfId="33441"/>
    <cellStyle name="Comma 2 3 3 6 4 3" xfId="52791"/>
    <cellStyle name="Comma 2 3 3 6 5" xfId="6935"/>
    <cellStyle name="Comma 2 3 3 6 5 2" xfId="26415"/>
    <cellStyle name="Comma 2 3 3 6 5 3" xfId="45765"/>
    <cellStyle name="Comma 2 3 3 6 6" xfId="21141"/>
    <cellStyle name="Comma 2 3 3 6 7" xfId="40491"/>
    <cellStyle name="Comma 2 3 3 7" xfId="1902"/>
    <cellStyle name="Comma 2 3 3 7 2" xfId="10703"/>
    <cellStyle name="Comma 2 3 3 7 2 2" xfId="17732"/>
    <cellStyle name="Comma 2 3 3 7 2 2 2" xfId="37202"/>
    <cellStyle name="Comma 2 3 3 7 2 2 3" xfId="56552"/>
    <cellStyle name="Comma 2 3 3 7 2 3" xfId="30176"/>
    <cellStyle name="Comma 2 3 3 7 2 4" xfId="49526"/>
    <cellStyle name="Comma 2 3 3 7 3" xfId="14220"/>
    <cellStyle name="Comma 2 3 3 7 3 2" xfId="33690"/>
    <cellStyle name="Comma 2 3 3 7 3 3" xfId="53040"/>
    <cellStyle name="Comma 2 3 3 7 4" xfId="7184"/>
    <cellStyle name="Comma 2 3 3 7 4 2" xfId="26664"/>
    <cellStyle name="Comma 2 3 3 7 4 3" xfId="46014"/>
    <cellStyle name="Comma 2 3 3 7 5" xfId="21397"/>
    <cellStyle name="Comma 2 3 3 7 6" xfId="40747"/>
    <cellStyle name="Comma 2 3 3 8" xfId="3668"/>
    <cellStyle name="Comma 2 3 3 8 2" xfId="15982"/>
    <cellStyle name="Comma 2 3 3 8 2 2" xfId="35452"/>
    <cellStyle name="Comma 2 3 3 8 2 3" xfId="54802"/>
    <cellStyle name="Comma 2 3 3 8 3" xfId="8953"/>
    <cellStyle name="Comma 2 3 3 8 3 2" xfId="28426"/>
    <cellStyle name="Comma 2 3 3 8 3 3" xfId="47776"/>
    <cellStyle name="Comma 2 3 3 8 4" xfId="23153"/>
    <cellStyle name="Comma 2 3 3 8 5" xfId="42503"/>
    <cellStyle name="Comma 2 3 3 9" xfId="12470"/>
    <cellStyle name="Comma 2 3 3 9 2" xfId="31940"/>
    <cellStyle name="Comma 2 3 3 9 3" xfId="51290"/>
    <cellStyle name="Comma 2 3 4" xfId="223"/>
    <cellStyle name="Comma 2 3 4 10" xfId="19760"/>
    <cellStyle name="Comma 2 3 4 11" xfId="39110"/>
    <cellStyle name="Comma 2 3 4 2" xfId="478"/>
    <cellStyle name="Comma 2 3 4 2 2" xfId="1489"/>
    <cellStyle name="Comma 2 3 4 2 2 2" xfId="3279"/>
    <cellStyle name="Comma 2 3 4 2 2 2 2" xfId="12072"/>
    <cellStyle name="Comma 2 3 4 2 2 2 2 2" xfId="19101"/>
    <cellStyle name="Comma 2 3 4 2 2 2 2 2 2" xfId="38571"/>
    <cellStyle name="Comma 2 3 4 2 2 2 2 2 3" xfId="57921"/>
    <cellStyle name="Comma 2 3 4 2 2 2 2 3" xfId="31545"/>
    <cellStyle name="Comma 2 3 4 2 2 2 2 4" xfId="50895"/>
    <cellStyle name="Comma 2 3 4 2 2 2 3" xfId="15589"/>
    <cellStyle name="Comma 2 3 4 2 2 2 3 2" xfId="35059"/>
    <cellStyle name="Comma 2 3 4 2 2 2 3 3" xfId="54409"/>
    <cellStyle name="Comma 2 3 4 2 2 2 4" xfId="8553"/>
    <cellStyle name="Comma 2 3 4 2 2 2 4 2" xfId="28033"/>
    <cellStyle name="Comma 2 3 4 2 2 2 4 3" xfId="47383"/>
    <cellStyle name="Comma 2 3 4 2 2 2 5" xfId="22767"/>
    <cellStyle name="Comma 2 3 4 2 2 2 6" xfId="42117"/>
    <cellStyle name="Comma 2 3 4 2 2 3" xfId="5038"/>
    <cellStyle name="Comma 2 3 4 2 2 3 2" xfId="17352"/>
    <cellStyle name="Comma 2 3 4 2 2 3 2 2" xfId="36822"/>
    <cellStyle name="Comma 2 3 4 2 2 3 2 3" xfId="56172"/>
    <cellStyle name="Comma 2 3 4 2 2 3 3" xfId="10323"/>
    <cellStyle name="Comma 2 3 4 2 2 3 3 2" xfId="29796"/>
    <cellStyle name="Comma 2 3 4 2 2 3 3 3" xfId="49146"/>
    <cellStyle name="Comma 2 3 4 2 2 3 4" xfId="24523"/>
    <cellStyle name="Comma 2 3 4 2 2 3 5" xfId="43873"/>
    <cellStyle name="Comma 2 3 4 2 2 4" xfId="13840"/>
    <cellStyle name="Comma 2 3 4 2 2 4 2" xfId="33310"/>
    <cellStyle name="Comma 2 3 4 2 2 4 3" xfId="52660"/>
    <cellStyle name="Comma 2 3 4 2 2 5" xfId="6804"/>
    <cellStyle name="Comma 2 3 4 2 2 5 2" xfId="26284"/>
    <cellStyle name="Comma 2 3 4 2 2 5 3" xfId="45634"/>
    <cellStyle name="Comma 2 3 4 2 2 6" xfId="21010"/>
    <cellStyle name="Comma 2 3 4 2 2 7" xfId="40360"/>
    <cellStyle name="Comma 2 3 4 2 3" xfId="991"/>
    <cellStyle name="Comma 2 3 4 2 3 2" xfId="2781"/>
    <cellStyle name="Comma 2 3 4 2 3 2 2" xfId="11574"/>
    <cellStyle name="Comma 2 3 4 2 3 2 2 2" xfId="18603"/>
    <cellStyle name="Comma 2 3 4 2 3 2 2 2 2" xfId="38073"/>
    <cellStyle name="Comma 2 3 4 2 3 2 2 2 3" xfId="57423"/>
    <cellStyle name="Comma 2 3 4 2 3 2 2 3" xfId="31047"/>
    <cellStyle name="Comma 2 3 4 2 3 2 2 4" xfId="50397"/>
    <cellStyle name="Comma 2 3 4 2 3 2 3" xfId="15091"/>
    <cellStyle name="Comma 2 3 4 2 3 2 3 2" xfId="34561"/>
    <cellStyle name="Comma 2 3 4 2 3 2 3 3" xfId="53911"/>
    <cellStyle name="Comma 2 3 4 2 3 2 4" xfId="8055"/>
    <cellStyle name="Comma 2 3 4 2 3 2 4 2" xfId="27535"/>
    <cellStyle name="Comma 2 3 4 2 3 2 4 3" xfId="46885"/>
    <cellStyle name="Comma 2 3 4 2 3 2 5" xfId="22269"/>
    <cellStyle name="Comma 2 3 4 2 3 2 6" xfId="41619"/>
    <cellStyle name="Comma 2 3 4 2 3 3" xfId="4540"/>
    <cellStyle name="Comma 2 3 4 2 3 3 2" xfId="16854"/>
    <cellStyle name="Comma 2 3 4 2 3 3 2 2" xfId="36324"/>
    <cellStyle name="Comma 2 3 4 2 3 3 2 3" xfId="55674"/>
    <cellStyle name="Comma 2 3 4 2 3 3 3" xfId="9825"/>
    <cellStyle name="Comma 2 3 4 2 3 3 3 2" xfId="29298"/>
    <cellStyle name="Comma 2 3 4 2 3 3 3 3" xfId="48648"/>
    <cellStyle name="Comma 2 3 4 2 3 3 4" xfId="24025"/>
    <cellStyle name="Comma 2 3 4 2 3 3 5" xfId="43375"/>
    <cellStyle name="Comma 2 3 4 2 3 4" xfId="13342"/>
    <cellStyle name="Comma 2 3 4 2 3 4 2" xfId="32812"/>
    <cellStyle name="Comma 2 3 4 2 3 4 3" xfId="52162"/>
    <cellStyle name="Comma 2 3 4 2 3 5" xfId="6306"/>
    <cellStyle name="Comma 2 3 4 2 3 5 2" xfId="25786"/>
    <cellStyle name="Comma 2 3 4 2 3 5 3" xfId="45136"/>
    <cellStyle name="Comma 2 3 4 2 3 6" xfId="20512"/>
    <cellStyle name="Comma 2 3 4 2 3 7" xfId="39862"/>
    <cellStyle name="Comma 2 3 4 2 4" xfId="2273"/>
    <cellStyle name="Comma 2 3 4 2 4 2" xfId="11071"/>
    <cellStyle name="Comma 2 3 4 2 4 2 2" xfId="18100"/>
    <cellStyle name="Comma 2 3 4 2 4 2 2 2" xfId="37570"/>
    <cellStyle name="Comma 2 3 4 2 4 2 2 3" xfId="56920"/>
    <cellStyle name="Comma 2 3 4 2 4 2 3" xfId="30544"/>
    <cellStyle name="Comma 2 3 4 2 4 2 4" xfId="49894"/>
    <cellStyle name="Comma 2 3 4 2 4 3" xfId="14588"/>
    <cellStyle name="Comma 2 3 4 2 4 3 2" xfId="34058"/>
    <cellStyle name="Comma 2 3 4 2 4 3 3" xfId="53408"/>
    <cellStyle name="Comma 2 3 4 2 4 4" xfId="7552"/>
    <cellStyle name="Comma 2 3 4 2 4 4 2" xfId="27032"/>
    <cellStyle name="Comma 2 3 4 2 4 4 3" xfId="46382"/>
    <cellStyle name="Comma 2 3 4 2 4 5" xfId="21766"/>
    <cellStyle name="Comma 2 3 4 2 4 6" xfId="41116"/>
    <cellStyle name="Comma 2 3 4 2 5" xfId="4037"/>
    <cellStyle name="Comma 2 3 4 2 5 2" xfId="16351"/>
    <cellStyle name="Comma 2 3 4 2 5 2 2" xfId="35821"/>
    <cellStyle name="Comma 2 3 4 2 5 2 3" xfId="55171"/>
    <cellStyle name="Comma 2 3 4 2 5 3" xfId="9322"/>
    <cellStyle name="Comma 2 3 4 2 5 3 2" xfId="28795"/>
    <cellStyle name="Comma 2 3 4 2 5 3 3" xfId="48145"/>
    <cellStyle name="Comma 2 3 4 2 5 4" xfId="23522"/>
    <cellStyle name="Comma 2 3 4 2 5 5" xfId="42872"/>
    <cellStyle name="Comma 2 3 4 2 6" xfId="12839"/>
    <cellStyle name="Comma 2 3 4 2 6 2" xfId="32309"/>
    <cellStyle name="Comma 2 3 4 2 6 3" xfId="51659"/>
    <cellStyle name="Comma 2 3 4 2 7" xfId="5803"/>
    <cellStyle name="Comma 2 3 4 2 7 2" xfId="25283"/>
    <cellStyle name="Comma 2 3 4 2 7 3" xfId="44633"/>
    <cellStyle name="Comma 2 3 4 2 8" xfId="20009"/>
    <cellStyle name="Comma 2 3 4 2 9" xfId="39359"/>
    <cellStyle name="Comma 2 3 4 3" xfId="1240"/>
    <cellStyle name="Comma 2 3 4 3 2" xfId="3030"/>
    <cellStyle name="Comma 2 3 4 3 2 2" xfId="11823"/>
    <cellStyle name="Comma 2 3 4 3 2 2 2" xfId="18852"/>
    <cellStyle name="Comma 2 3 4 3 2 2 2 2" xfId="38322"/>
    <cellStyle name="Comma 2 3 4 3 2 2 2 3" xfId="57672"/>
    <cellStyle name="Comma 2 3 4 3 2 2 3" xfId="31296"/>
    <cellStyle name="Comma 2 3 4 3 2 2 4" xfId="50646"/>
    <cellStyle name="Comma 2 3 4 3 2 3" xfId="15340"/>
    <cellStyle name="Comma 2 3 4 3 2 3 2" xfId="34810"/>
    <cellStyle name="Comma 2 3 4 3 2 3 3" xfId="54160"/>
    <cellStyle name="Comma 2 3 4 3 2 4" xfId="8304"/>
    <cellStyle name="Comma 2 3 4 3 2 4 2" xfId="27784"/>
    <cellStyle name="Comma 2 3 4 3 2 4 3" xfId="47134"/>
    <cellStyle name="Comma 2 3 4 3 2 5" xfId="22518"/>
    <cellStyle name="Comma 2 3 4 3 2 6" xfId="41868"/>
    <cellStyle name="Comma 2 3 4 3 3" xfId="4789"/>
    <cellStyle name="Comma 2 3 4 3 3 2" xfId="17103"/>
    <cellStyle name="Comma 2 3 4 3 3 2 2" xfId="36573"/>
    <cellStyle name="Comma 2 3 4 3 3 2 3" xfId="55923"/>
    <cellStyle name="Comma 2 3 4 3 3 3" xfId="10074"/>
    <cellStyle name="Comma 2 3 4 3 3 3 2" xfId="29547"/>
    <cellStyle name="Comma 2 3 4 3 3 3 3" xfId="48897"/>
    <cellStyle name="Comma 2 3 4 3 3 4" xfId="24274"/>
    <cellStyle name="Comma 2 3 4 3 3 5" xfId="43624"/>
    <cellStyle name="Comma 2 3 4 3 4" xfId="13591"/>
    <cellStyle name="Comma 2 3 4 3 4 2" xfId="33061"/>
    <cellStyle name="Comma 2 3 4 3 4 3" xfId="52411"/>
    <cellStyle name="Comma 2 3 4 3 5" xfId="6555"/>
    <cellStyle name="Comma 2 3 4 3 5 2" xfId="26035"/>
    <cellStyle name="Comma 2 3 4 3 5 3" xfId="45385"/>
    <cellStyle name="Comma 2 3 4 3 6" xfId="20761"/>
    <cellStyle name="Comma 2 3 4 3 7" xfId="40111"/>
    <cellStyle name="Comma 2 3 4 4" xfId="742"/>
    <cellStyle name="Comma 2 3 4 4 2" xfId="2532"/>
    <cellStyle name="Comma 2 3 4 4 2 2" xfId="11325"/>
    <cellStyle name="Comma 2 3 4 4 2 2 2" xfId="18354"/>
    <cellStyle name="Comma 2 3 4 4 2 2 2 2" xfId="37824"/>
    <cellStyle name="Comma 2 3 4 4 2 2 2 3" xfId="57174"/>
    <cellStyle name="Comma 2 3 4 4 2 2 3" xfId="30798"/>
    <cellStyle name="Comma 2 3 4 4 2 2 4" xfId="50148"/>
    <cellStyle name="Comma 2 3 4 4 2 3" xfId="14842"/>
    <cellStyle name="Comma 2 3 4 4 2 3 2" xfId="34312"/>
    <cellStyle name="Comma 2 3 4 4 2 3 3" xfId="53662"/>
    <cellStyle name="Comma 2 3 4 4 2 4" xfId="7806"/>
    <cellStyle name="Comma 2 3 4 4 2 4 2" xfId="27286"/>
    <cellStyle name="Comma 2 3 4 4 2 4 3" xfId="46636"/>
    <cellStyle name="Comma 2 3 4 4 2 5" xfId="22020"/>
    <cellStyle name="Comma 2 3 4 4 2 6" xfId="41370"/>
    <cellStyle name="Comma 2 3 4 4 3" xfId="4291"/>
    <cellStyle name="Comma 2 3 4 4 3 2" xfId="16605"/>
    <cellStyle name="Comma 2 3 4 4 3 2 2" xfId="36075"/>
    <cellStyle name="Comma 2 3 4 4 3 2 3" xfId="55425"/>
    <cellStyle name="Comma 2 3 4 4 3 3" xfId="9576"/>
    <cellStyle name="Comma 2 3 4 4 3 3 2" xfId="29049"/>
    <cellStyle name="Comma 2 3 4 4 3 3 3" xfId="48399"/>
    <cellStyle name="Comma 2 3 4 4 3 4" xfId="23776"/>
    <cellStyle name="Comma 2 3 4 4 3 5" xfId="43126"/>
    <cellStyle name="Comma 2 3 4 4 4" xfId="13093"/>
    <cellStyle name="Comma 2 3 4 4 4 2" xfId="32563"/>
    <cellStyle name="Comma 2 3 4 4 4 3" xfId="51913"/>
    <cellStyle name="Comma 2 3 4 4 5" xfId="6057"/>
    <cellStyle name="Comma 2 3 4 4 5 2" xfId="25537"/>
    <cellStyle name="Comma 2 3 4 4 5 3" xfId="44887"/>
    <cellStyle name="Comma 2 3 4 4 6" xfId="20263"/>
    <cellStyle name="Comma 2 3 4 4 7" xfId="39613"/>
    <cellStyle name="Comma 2 3 4 5" xfId="1745"/>
    <cellStyle name="Comma 2 3 4 5 2" xfId="3530"/>
    <cellStyle name="Comma 2 3 4 5 2 2" xfId="12323"/>
    <cellStyle name="Comma 2 3 4 5 2 2 2" xfId="19352"/>
    <cellStyle name="Comma 2 3 4 5 2 2 2 2" xfId="38822"/>
    <cellStyle name="Comma 2 3 4 5 2 2 2 3" xfId="58172"/>
    <cellStyle name="Comma 2 3 4 5 2 2 3" xfId="31796"/>
    <cellStyle name="Comma 2 3 4 5 2 2 4" xfId="51146"/>
    <cellStyle name="Comma 2 3 4 5 2 3" xfId="15840"/>
    <cellStyle name="Comma 2 3 4 5 2 3 2" xfId="35310"/>
    <cellStyle name="Comma 2 3 4 5 2 3 3" xfId="54660"/>
    <cellStyle name="Comma 2 3 4 5 2 4" xfId="8804"/>
    <cellStyle name="Comma 2 3 4 5 2 4 2" xfId="28284"/>
    <cellStyle name="Comma 2 3 4 5 2 4 3" xfId="47634"/>
    <cellStyle name="Comma 2 3 4 5 2 5" xfId="23018"/>
    <cellStyle name="Comma 2 3 4 5 2 6" xfId="42368"/>
    <cellStyle name="Comma 2 3 4 5 3" xfId="5289"/>
    <cellStyle name="Comma 2 3 4 5 3 2" xfId="17603"/>
    <cellStyle name="Comma 2 3 4 5 3 2 2" xfId="37073"/>
    <cellStyle name="Comma 2 3 4 5 3 2 3" xfId="56423"/>
    <cellStyle name="Comma 2 3 4 5 3 3" xfId="10574"/>
    <cellStyle name="Comma 2 3 4 5 3 3 2" xfId="30047"/>
    <cellStyle name="Comma 2 3 4 5 3 3 3" xfId="49397"/>
    <cellStyle name="Comma 2 3 4 5 3 4" xfId="24774"/>
    <cellStyle name="Comma 2 3 4 5 3 5" xfId="44124"/>
    <cellStyle name="Comma 2 3 4 5 4" xfId="14091"/>
    <cellStyle name="Comma 2 3 4 5 4 2" xfId="33561"/>
    <cellStyle name="Comma 2 3 4 5 4 3" xfId="52911"/>
    <cellStyle name="Comma 2 3 4 5 5" xfId="7055"/>
    <cellStyle name="Comma 2 3 4 5 5 2" xfId="26535"/>
    <cellStyle name="Comma 2 3 4 5 5 3" xfId="45885"/>
    <cellStyle name="Comma 2 3 4 5 6" xfId="21261"/>
    <cellStyle name="Comma 2 3 4 5 7" xfId="40611"/>
    <cellStyle name="Comma 2 3 4 6" xfId="2022"/>
    <cellStyle name="Comma 2 3 4 6 2" xfId="10823"/>
    <cellStyle name="Comma 2 3 4 6 2 2" xfId="17852"/>
    <cellStyle name="Comma 2 3 4 6 2 2 2" xfId="37322"/>
    <cellStyle name="Comma 2 3 4 6 2 2 3" xfId="56672"/>
    <cellStyle name="Comma 2 3 4 6 2 3" xfId="30296"/>
    <cellStyle name="Comma 2 3 4 6 2 4" xfId="49646"/>
    <cellStyle name="Comma 2 3 4 6 3" xfId="14340"/>
    <cellStyle name="Comma 2 3 4 6 3 2" xfId="33810"/>
    <cellStyle name="Comma 2 3 4 6 3 3" xfId="53160"/>
    <cellStyle name="Comma 2 3 4 6 4" xfId="7304"/>
    <cellStyle name="Comma 2 3 4 6 4 2" xfId="26784"/>
    <cellStyle name="Comma 2 3 4 6 4 3" xfId="46134"/>
    <cellStyle name="Comma 2 3 4 6 5" xfId="21517"/>
    <cellStyle name="Comma 2 3 4 6 6" xfId="40867"/>
    <cellStyle name="Comma 2 3 4 7" xfId="3788"/>
    <cellStyle name="Comma 2 3 4 7 2" xfId="16102"/>
    <cellStyle name="Comma 2 3 4 7 2 2" xfId="35572"/>
    <cellStyle name="Comma 2 3 4 7 2 3" xfId="54922"/>
    <cellStyle name="Comma 2 3 4 7 3" xfId="9073"/>
    <cellStyle name="Comma 2 3 4 7 3 2" xfId="28546"/>
    <cellStyle name="Comma 2 3 4 7 3 3" xfId="47896"/>
    <cellStyle name="Comma 2 3 4 7 4" xfId="23273"/>
    <cellStyle name="Comma 2 3 4 7 5" xfId="42623"/>
    <cellStyle name="Comma 2 3 4 8" xfId="12590"/>
    <cellStyle name="Comma 2 3 4 8 2" xfId="32060"/>
    <cellStyle name="Comma 2 3 4 8 3" xfId="51410"/>
    <cellStyle name="Comma 2 3 4 9" xfId="5553"/>
    <cellStyle name="Comma 2 3 4 9 2" xfId="25034"/>
    <cellStyle name="Comma 2 3 4 9 3" xfId="44384"/>
    <cellStyle name="Comma 2 3 5" xfId="167"/>
    <cellStyle name="Comma 2 3 5 10" xfId="19704"/>
    <cellStyle name="Comma 2 3 5 11" xfId="39054"/>
    <cellStyle name="Comma 2 3 5 2" xfId="422"/>
    <cellStyle name="Comma 2 3 5 2 2" xfId="1433"/>
    <cellStyle name="Comma 2 3 5 2 2 2" xfId="3223"/>
    <cellStyle name="Comma 2 3 5 2 2 2 2" xfId="12016"/>
    <cellStyle name="Comma 2 3 5 2 2 2 2 2" xfId="19045"/>
    <cellStyle name="Comma 2 3 5 2 2 2 2 2 2" xfId="38515"/>
    <cellStyle name="Comma 2 3 5 2 2 2 2 2 3" xfId="57865"/>
    <cellStyle name="Comma 2 3 5 2 2 2 2 3" xfId="31489"/>
    <cellStyle name="Comma 2 3 5 2 2 2 2 4" xfId="50839"/>
    <cellStyle name="Comma 2 3 5 2 2 2 3" xfId="15533"/>
    <cellStyle name="Comma 2 3 5 2 2 2 3 2" xfId="35003"/>
    <cellStyle name="Comma 2 3 5 2 2 2 3 3" xfId="54353"/>
    <cellStyle name="Comma 2 3 5 2 2 2 4" xfId="8497"/>
    <cellStyle name="Comma 2 3 5 2 2 2 4 2" xfId="27977"/>
    <cellStyle name="Comma 2 3 5 2 2 2 4 3" xfId="47327"/>
    <cellStyle name="Comma 2 3 5 2 2 2 5" xfId="22711"/>
    <cellStyle name="Comma 2 3 5 2 2 2 6" xfId="42061"/>
    <cellStyle name="Comma 2 3 5 2 2 3" xfId="4982"/>
    <cellStyle name="Comma 2 3 5 2 2 3 2" xfId="17296"/>
    <cellStyle name="Comma 2 3 5 2 2 3 2 2" xfId="36766"/>
    <cellStyle name="Comma 2 3 5 2 2 3 2 3" xfId="56116"/>
    <cellStyle name="Comma 2 3 5 2 2 3 3" xfId="10267"/>
    <cellStyle name="Comma 2 3 5 2 2 3 3 2" xfId="29740"/>
    <cellStyle name="Comma 2 3 5 2 2 3 3 3" xfId="49090"/>
    <cellStyle name="Comma 2 3 5 2 2 3 4" xfId="24467"/>
    <cellStyle name="Comma 2 3 5 2 2 3 5" xfId="43817"/>
    <cellStyle name="Comma 2 3 5 2 2 4" xfId="13784"/>
    <cellStyle name="Comma 2 3 5 2 2 4 2" xfId="33254"/>
    <cellStyle name="Comma 2 3 5 2 2 4 3" xfId="52604"/>
    <cellStyle name="Comma 2 3 5 2 2 5" xfId="6748"/>
    <cellStyle name="Comma 2 3 5 2 2 5 2" xfId="26228"/>
    <cellStyle name="Comma 2 3 5 2 2 5 3" xfId="45578"/>
    <cellStyle name="Comma 2 3 5 2 2 6" xfId="20954"/>
    <cellStyle name="Comma 2 3 5 2 2 7" xfId="40304"/>
    <cellStyle name="Comma 2 3 5 2 3" xfId="935"/>
    <cellStyle name="Comma 2 3 5 2 3 2" xfId="2725"/>
    <cellStyle name="Comma 2 3 5 2 3 2 2" xfId="11518"/>
    <cellStyle name="Comma 2 3 5 2 3 2 2 2" xfId="18547"/>
    <cellStyle name="Comma 2 3 5 2 3 2 2 2 2" xfId="38017"/>
    <cellStyle name="Comma 2 3 5 2 3 2 2 2 3" xfId="57367"/>
    <cellStyle name="Comma 2 3 5 2 3 2 2 3" xfId="30991"/>
    <cellStyle name="Comma 2 3 5 2 3 2 2 4" xfId="50341"/>
    <cellStyle name="Comma 2 3 5 2 3 2 3" xfId="15035"/>
    <cellStyle name="Comma 2 3 5 2 3 2 3 2" xfId="34505"/>
    <cellStyle name="Comma 2 3 5 2 3 2 3 3" xfId="53855"/>
    <cellStyle name="Comma 2 3 5 2 3 2 4" xfId="7999"/>
    <cellStyle name="Comma 2 3 5 2 3 2 4 2" xfId="27479"/>
    <cellStyle name="Comma 2 3 5 2 3 2 4 3" xfId="46829"/>
    <cellStyle name="Comma 2 3 5 2 3 2 5" xfId="22213"/>
    <cellStyle name="Comma 2 3 5 2 3 2 6" xfId="41563"/>
    <cellStyle name="Comma 2 3 5 2 3 3" xfId="4484"/>
    <cellStyle name="Comma 2 3 5 2 3 3 2" xfId="16798"/>
    <cellStyle name="Comma 2 3 5 2 3 3 2 2" xfId="36268"/>
    <cellStyle name="Comma 2 3 5 2 3 3 2 3" xfId="55618"/>
    <cellStyle name="Comma 2 3 5 2 3 3 3" xfId="9769"/>
    <cellStyle name="Comma 2 3 5 2 3 3 3 2" xfId="29242"/>
    <cellStyle name="Comma 2 3 5 2 3 3 3 3" xfId="48592"/>
    <cellStyle name="Comma 2 3 5 2 3 3 4" xfId="23969"/>
    <cellStyle name="Comma 2 3 5 2 3 3 5" xfId="43319"/>
    <cellStyle name="Comma 2 3 5 2 3 4" xfId="13286"/>
    <cellStyle name="Comma 2 3 5 2 3 4 2" xfId="32756"/>
    <cellStyle name="Comma 2 3 5 2 3 4 3" xfId="52106"/>
    <cellStyle name="Comma 2 3 5 2 3 5" xfId="6250"/>
    <cellStyle name="Comma 2 3 5 2 3 5 2" xfId="25730"/>
    <cellStyle name="Comma 2 3 5 2 3 5 3" xfId="45080"/>
    <cellStyle name="Comma 2 3 5 2 3 6" xfId="20456"/>
    <cellStyle name="Comma 2 3 5 2 3 7" xfId="39806"/>
    <cellStyle name="Comma 2 3 5 2 4" xfId="2217"/>
    <cellStyle name="Comma 2 3 5 2 4 2" xfId="11015"/>
    <cellStyle name="Comma 2 3 5 2 4 2 2" xfId="18044"/>
    <cellStyle name="Comma 2 3 5 2 4 2 2 2" xfId="37514"/>
    <cellStyle name="Comma 2 3 5 2 4 2 2 3" xfId="56864"/>
    <cellStyle name="Comma 2 3 5 2 4 2 3" xfId="30488"/>
    <cellStyle name="Comma 2 3 5 2 4 2 4" xfId="49838"/>
    <cellStyle name="Comma 2 3 5 2 4 3" xfId="14532"/>
    <cellStyle name="Comma 2 3 5 2 4 3 2" xfId="34002"/>
    <cellStyle name="Comma 2 3 5 2 4 3 3" xfId="53352"/>
    <cellStyle name="Comma 2 3 5 2 4 4" xfId="7496"/>
    <cellStyle name="Comma 2 3 5 2 4 4 2" xfId="26976"/>
    <cellStyle name="Comma 2 3 5 2 4 4 3" xfId="46326"/>
    <cellStyle name="Comma 2 3 5 2 4 5" xfId="21710"/>
    <cellStyle name="Comma 2 3 5 2 4 6" xfId="41060"/>
    <cellStyle name="Comma 2 3 5 2 5" xfId="3981"/>
    <cellStyle name="Comma 2 3 5 2 5 2" xfId="16295"/>
    <cellStyle name="Comma 2 3 5 2 5 2 2" xfId="35765"/>
    <cellStyle name="Comma 2 3 5 2 5 2 3" xfId="55115"/>
    <cellStyle name="Comma 2 3 5 2 5 3" xfId="9266"/>
    <cellStyle name="Comma 2 3 5 2 5 3 2" xfId="28739"/>
    <cellStyle name="Comma 2 3 5 2 5 3 3" xfId="48089"/>
    <cellStyle name="Comma 2 3 5 2 5 4" xfId="23466"/>
    <cellStyle name="Comma 2 3 5 2 5 5" xfId="42816"/>
    <cellStyle name="Comma 2 3 5 2 6" xfId="12783"/>
    <cellStyle name="Comma 2 3 5 2 6 2" xfId="32253"/>
    <cellStyle name="Comma 2 3 5 2 6 3" xfId="51603"/>
    <cellStyle name="Comma 2 3 5 2 7" xfId="5747"/>
    <cellStyle name="Comma 2 3 5 2 7 2" xfId="25227"/>
    <cellStyle name="Comma 2 3 5 2 7 3" xfId="44577"/>
    <cellStyle name="Comma 2 3 5 2 8" xfId="19953"/>
    <cellStyle name="Comma 2 3 5 2 9" xfId="39303"/>
    <cellStyle name="Comma 2 3 5 3" xfId="1184"/>
    <cellStyle name="Comma 2 3 5 3 2" xfId="2974"/>
    <cellStyle name="Comma 2 3 5 3 2 2" xfId="11767"/>
    <cellStyle name="Comma 2 3 5 3 2 2 2" xfId="18796"/>
    <cellStyle name="Comma 2 3 5 3 2 2 2 2" xfId="38266"/>
    <cellStyle name="Comma 2 3 5 3 2 2 2 3" xfId="57616"/>
    <cellStyle name="Comma 2 3 5 3 2 2 3" xfId="31240"/>
    <cellStyle name="Comma 2 3 5 3 2 2 4" xfId="50590"/>
    <cellStyle name="Comma 2 3 5 3 2 3" xfId="15284"/>
    <cellStyle name="Comma 2 3 5 3 2 3 2" xfId="34754"/>
    <cellStyle name="Comma 2 3 5 3 2 3 3" xfId="54104"/>
    <cellStyle name="Comma 2 3 5 3 2 4" xfId="8248"/>
    <cellStyle name="Comma 2 3 5 3 2 4 2" xfId="27728"/>
    <cellStyle name="Comma 2 3 5 3 2 4 3" xfId="47078"/>
    <cellStyle name="Comma 2 3 5 3 2 5" xfId="22462"/>
    <cellStyle name="Comma 2 3 5 3 2 6" xfId="41812"/>
    <cellStyle name="Comma 2 3 5 3 3" xfId="4733"/>
    <cellStyle name="Comma 2 3 5 3 3 2" xfId="17047"/>
    <cellStyle name="Comma 2 3 5 3 3 2 2" xfId="36517"/>
    <cellStyle name="Comma 2 3 5 3 3 2 3" xfId="55867"/>
    <cellStyle name="Comma 2 3 5 3 3 3" xfId="10018"/>
    <cellStyle name="Comma 2 3 5 3 3 3 2" xfId="29491"/>
    <cellStyle name="Comma 2 3 5 3 3 3 3" xfId="48841"/>
    <cellStyle name="Comma 2 3 5 3 3 4" xfId="24218"/>
    <cellStyle name="Comma 2 3 5 3 3 5" xfId="43568"/>
    <cellStyle name="Comma 2 3 5 3 4" xfId="13535"/>
    <cellStyle name="Comma 2 3 5 3 4 2" xfId="33005"/>
    <cellStyle name="Comma 2 3 5 3 4 3" xfId="52355"/>
    <cellStyle name="Comma 2 3 5 3 5" xfId="6499"/>
    <cellStyle name="Comma 2 3 5 3 5 2" xfId="25979"/>
    <cellStyle name="Comma 2 3 5 3 5 3" xfId="45329"/>
    <cellStyle name="Comma 2 3 5 3 6" xfId="20705"/>
    <cellStyle name="Comma 2 3 5 3 7" xfId="40055"/>
    <cellStyle name="Comma 2 3 5 4" xfId="686"/>
    <cellStyle name="Comma 2 3 5 4 2" xfId="2476"/>
    <cellStyle name="Comma 2 3 5 4 2 2" xfId="11269"/>
    <cellStyle name="Comma 2 3 5 4 2 2 2" xfId="18298"/>
    <cellStyle name="Comma 2 3 5 4 2 2 2 2" xfId="37768"/>
    <cellStyle name="Comma 2 3 5 4 2 2 2 3" xfId="57118"/>
    <cellStyle name="Comma 2 3 5 4 2 2 3" xfId="30742"/>
    <cellStyle name="Comma 2 3 5 4 2 2 4" xfId="50092"/>
    <cellStyle name="Comma 2 3 5 4 2 3" xfId="14786"/>
    <cellStyle name="Comma 2 3 5 4 2 3 2" xfId="34256"/>
    <cellStyle name="Comma 2 3 5 4 2 3 3" xfId="53606"/>
    <cellStyle name="Comma 2 3 5 4 2 4" xfId="7750"/>
    <cellStyle name="Comma 2 3 5 4 2 4 2" xfId="27230"/>
    <cellStyle name="Comma 2 3 5 4 2 4 3" xfId="46580"/>
    <cellStyle name="Comma 2 3 5 4 2 5" xfId="21964"/>
    <cellStyle name="Comma 2 3 5 4 2 6" xfId="41314"/>
    <cellStyle name="Comma 2 3 5 4 3" xfId="4235"/>
    <cellStyle name="Comma 2 3 5 4 3 2" xfId="16549"/>
    <cellStyle name="Comma 2 3 5 4 3 2 2" xfId="36019"/>
    <cellStyle name="Comma 2 3 5 4 3 2 3" xfId="55369"/>
    <cellStyle name="Comma 2 3 5 4 3 3" xfId="9520"/>
    <cellStyle name="Comma 2 3 5 4 3 3 2" xfId="28993"/>
    <cellStyle name="Comma 2 3 5 4 3 3 3" xfId="48343"/>
    <cellStyle name="Comma 2 3 5 4 3 4" xfId="23720"/>
    <cellStyle name="Comma 2 3 5 4 3 5" xfId="43070"/>
    <cellStyle name="Comma 2 3 5 4 4" xfId="13037"/>
    <cellStyle name="Comma 2 3 5 4 4 2" xfId="32507"/>
    <cellStyle name="Comma 2 3 5 4 4 3" xfId="51857"/>
    <cellStyle name="Comma 2 3 5 4 5" xfId="6001"/>
    <cellStyle name="Comma 2 3 5 4 5 2" xfId="25481"/>
    <cellStyle name="Comma 2 3 5 4 5 3" xfId="44831"/>
    <cellStyle name="Comma 2 3 5 4 6" xfId="20207"/>
    <cellStyle name="Comma 2 3 5 4 7" xfId="39557"/>
    <cellStyle name="Comma 2 3 5 5" xfId="1689"/>
    <cellStyle name="Comma 2 3 5 5 2" xfId="3474"/>
    <cellStyle name="Comma 2 3 5 5 2 2" xfId="12267"/>
    <cellStyle name="Comma 2 3 5 5 2 2 2" xfId="19296"/>
    <cellStyle name="Comma 2 3 5 5 2 2 2 2" xfId="38766"/>
    <cellStyle name="Comma 2 3 5 5 2 2 2 3" xfId="58116"/>
    <cellStyle name="Comma 2 3 5 5 2 2 3" xfId="31740"/>
    <cellStyle name="Comma 2 3 5 5 2 2 4" xfId="51090"/>
    <cellStyle name="Comma 2 3 5 5 2 3" xfId="15784"/>
    <cellStyle name="Comma 2 3 5 5 2 3 2" xfId="35254"/>
    <cellStyle name="Comma 2 3 5 5 2 3 3" xfId="54604"/>
    <cellStyle name="Comma 2 3 5 5 2 4" xfId="8748"/>
    <cellStyle name="Comma 2 3 5 5 2 4 2" xfId="28228"/>
    <cellStyle name="Comma 2 3 5 5 2 4 3" xfId="47578"/>
    <cellStyle name="Comma 2 3 5 5 2 5" xfId="22962"/>
    <cellStyle name="Comma 2 3 5 5 2 6" xfId="42312"/>
    <cellStyle name="Comma 2 3 5 5 3" xfId="5233"/>
    <cellStyle name="Comma 2 3 5 5 3 2" xfId="17547"/>
    <cellStyle name="Comma 2 3 5 5 3 2 2" xfId="37017"/>
    <cellStyle name="Comma 2 3 5 5 3 2 3" xfId="56367"/>
    <cellStyle name="Comma 2 3 5 5 3 3" xfId="10518"/>
    <cellStyle name="Comma 2 3 5 5 3 3 2" xfId="29991"/>
    <cellStyle name="Comma 2 3 5 5 3 3 3" xfId="49341"/>
    <cellStyle name="Comma 2 3 5 5 3 4" xfId="24718"/>
    <cellStyle name="Comma 2 3 5 5 3 5" xfId="44068"/>
    <cellStyle name="Comma 2 3 5 5 4" xfId="14035"/>
    <cellStyle name="Comma 2 3 5 5 4 2" xfId="33505"/>
    <cellStyle name="Comma 2 3 5 5 4 3" xfId="52855"/>
    <cellStyle name="Comma 2 3 5 5 5" xfId="6999"/>
    <cellStyle name="Comma 2 3 5 5 5 2" xfId="26479"/>
    <cellStyle name="Comma 2 3 5 5 5 3" xfId="45829"/>
    <cellStyle name="Comma 2 3 5 5 6" xfId="21205"/>
    <cellStyle name="Comma 2 3 5 5 7" xfId="40555"/>
    <cellStyle name="Comma 2 3 5 6" xfId="1966"/>
    <cellStyle name="Comma 2 3 5 6 2" xfId="10767"/>
    <cellStyle name="Comma 2 3 5 6 2 2" xfId="17796"/>
    <cellStyle name="Comma 2 3 5 6 2 2 2" xfId="37266"/>
    <cellStyle name="Comma 2 3 5 6 2 2 3" xfId="56616"/>
    <cellStyle name="Comma 2 3 5 6 2 3" xfId="30240"/>
    <cellStyle name="Comma 2 3 5 6 2 4" xfId="49590"/>
    <cellStyle name="Comma 2 3 5 6 3" xfId="14284"/>
    <cellStyle name="Comma 2 3 5 6 3 2" xfId="33754"/>
    <cellStyle name="Comma 2 3 5 6 3 3" xfId="53104"/>
    <cellStyle name="Comma 2 3 5 6 4" xfId="7248"/>
    <cellStyle name="Comma 2 3 5 6 4 2" xfId="26728"/>
    <cellStyle name="Comma 2 3 5 6 4 3" xfId="46078"/>
    <cellStyle name="Comma 2 3 5 6 5" xfId="21461"/>
    <cellStyle name="Comma 2 3 5 6 6" xfId="40811"/>
    <cellStyle name="Comma 2 3 5 7" xfId="3732"/>
    <cellStyle name="Comma 2 3 5 7 2" xfId="16046"/>
    <cellStyle name="Comma 2 3 5 7 2 2" xfId="35516"/>
    <cellStyle name="Comma 2 3 5 7 2 3" xfId="54866"/>
    <cellStyle name="Comma 2 3 5 7 3" xfId="9017"/>
    <cellStyle name="Comma 2 3 5 7 3 2" xfId="28490"/>
    <cellStyle name="Comma 2 3 5 7 3 3" xfId="47840"/>
    <cellStyle name="Comma 2 3 5 7 4" xfId="23217"/>
    <cellStyle name="Comma 2 3 5 7 5" xfId="42567"/>
    <cellStyle name="Comma 2 3 5 8" xfId="12534"/>
    <cellStyle name="Comma 2 3 5 8 2" xfId="32004"/>
    <cellStyle name="Comma 2 3 5 8 3" xfId="51354"/>
    <cellStyle name="Comma 2 3 5 9" xfId="5497"/>
    <cellStyle name="Comma 2 3 5 9 2" xfId="24978"/>
    <cellStyle name="Comma 2 3 5 9 3" xfId="44328"/>
    <cellStyle name="Comma 2 3 6" xfId="322"/>
    <cellStyle name="Comma 2 3 6 2" xfId="1333"/>
    <cellStyle name="Comma 2 3 6 2 2" xfId="3123"/>
    <cellStyle name="Comma 2 3 6 2 2 2" xfId="11916"/>
    <cellStyle name="Comma 2 3 6 2 2 2 2" xfId="18945"/>
    <cellStyle name="Comma 2 3 6 2 2 2 2 2" xfId="38415"/>
    <cellStyle name="Comma 2 3 6 2 2 2 2 3" xfId="57765"/>
    <cellStyle name="Comma 2 3 6 2 2 2 3" xfId="31389"/>
    <cellStyle name="Comma 2 3 6 2 2 2 4" xfId="50739"/>
    <cellStyle name="Comma 2 3 6 2 2 3" xfId="15433"/>
    <cellStyle name="Comma 2 3 6 2 2 3 2" xfId="34903"/>
    <cellStyle name="Comma 2 3 6 2 2 3 3" xfId="54253"/>
    <cellStyle name="Comma 2 3 6 2 2 4" xfId="8397"/>
    <cellStyle name="Comma 2 3 6 2 2 4 2" xfId="27877"/>
    <cellStyle name="Comma 2 3 6 2 2 4 3" xfId="47227"/>
    <cellStyle name="Comma 2 3 6 2 2 5" xfId="22611"/>
    <cellStyle name="Comma 2 3 6 2 2 6" xfId="41961"/>
    <cellStyle name="Comma 2 3 6 2 3" xfId="4882"/>
    <cellStyle name="Comma 2 3 6 2 3 2" xfId="17196"/>
    <cellStyle name="Comma 2 3 6 2 3 2 2" xfId="36666"/>
    <cellStyle name="Comma 2 3 6 2 3 2 3" xfId="56016"/>
    <cellStyle name="Comma 2 3 6 2 3 3" xfId="10167"/>
    <cellStyle name="Comma 2 3 6 2 3 3 2" xfId="29640"/>
    <cellStyle name="Comma 2 3 6 2 3 3 3" xfId="48990"/>
    <cellStyle name="Comma 2 3 6 2 3 4" xfId="24367"/>
    <cellStyle name="Comma 2 3 6 2 3 5" xfId="43717"/>
    <cellStyle name="Comma 2 3 6 2 4" xfId="13684"/>
    <cellStyle name="Comma 2 3 6 2 4 2" xfId="33154"/>
    <cellStyle name="Comma 2 3 6 2 4 3" xfId="52504"/>
    <cellStyle name="Comma 2 3 6 2 5" xfId="6648"/>
    <cellStyle name="Comma 2 3 6 2 5 2" xfId="26128"/>
    <cellStyle name="Comma 2 3 6 2 5 3" xfId="45478"/>
    <cellStyle name="Comma 2 3 6 2 6" xfId="20854"/>
    <cellStyle name="Comma 2 3 6 2 7" xfId="40204"/>
    <cellStyle name="Comma 2 3 6 3" xfId="835"/>
    <cellStyle name="Comma 2 3 6 3 2" xfId="2625"/>
    <cellStyle name="Comma 2 3 6 3 2 2" xfId="11418"/>
    <cellStyle name="Comma 2 3 6 3 2 2 2" xfId="18447"/>
    <cellStyle name="Comma 2 3 6 3 2 2 2 2" xfId="37917"/>
    <cellStyle name="Comma 2 3 6 3 2 2 2 3" xfId="57267"/>
    <cellStyle name="Comma 2 3 6 3 2 2 3" xfId="30891"/>
    <cellStyle name="Comma 2 3 6 3 2 2 4" xfId="50241"/>
    <cellStyle name="Comma 2 3 6 3 2 3" xfId="14935"/>
    <cellStyle name="Comma 2 3 6 3 2 3 2" xfId="34405"/>
    <cellStyle name="Comma 2 3 6 3 2 3 3" xfId="53755"/>
    <cellStyle name="Comma 2 3 6 3 2 4" xfId="7899"/>
    <cellStyle name="Comma 2 3 6 3 2 4 2" xfId="27379"/>
    <cellStyle name="Comma 2 3 6 3 2 4 3" xfId="46729"/>
    <cellStyle name="Comma 2 3 6 3 2 5" xfId="22113"/>
    <cellStyle name="Comma 2 3 6 3 2 6" xfId="41463"/>
    <cellStyle name="Comma 2 3 6 3 3" xfId="4384"/>
    <cellStyle name="Comma 2 3 6 3 3 2" xfId="16698"/>
    <cellStyle name="Comma 2 3 6 3 3 2 2" xfId="36168"/>
    <cellStyle name="Comma 2 3 6 3 3 2 3" xfId="55518"/>
    <cellStyle name="Comma 2 3 6 3 3 3" xfId="9669"/>
    <cellStyle name="Comma 2 3 6 3 3 3 2" xfId="29142"/>
    <cellStyle name="Comma 2 3 6 3 3 3 3" xfId="48492"/>
    <cellStyle name="Comma 2 3 6 3 3 4" xfId="23869"/>
    <cellStyle name="Comma 2 3 6 3 3 5" xfId="43219"/>
    <cellStyle name="Comma 2 3 6 3 4" xfId="13186"/>
    <cellStyle name="Comma 2 3 6 3 4 2" xfId="32656"/>
    <cellStyle name="Comma 2 3 6 3 4 3" xfId="52006"/>
    <cellStyle name="Comma 2 3 6 3 5" xfId="6150"/>
    <cellStyle name="Comma 2 3 6 3 5 2" xfId="25630"/>
    <cellStyle name="Comma 2 3 6 3 5 3" xfId="44980"/>
    <cellStyle name="Comma 2 3 6 3 6" xfId="20356"/>
    <cellStyle name="Comma 2 3 6 3 7" xfId="39706"/>
    <cellStyle name="Comma 2 3 6 4" xfId="2117"/>
    <cellStyle name="Comma 2 3 6 4 2" xfId="10915"/>
    <cellStyle name="Comma 2 3 6 4 2 2" xfId="17944"/>
    <cellStyle name="Comma 2 3 6 4 2 2 2" xfId="37414"/>
    <cellStyle name="Comma 2 3 6 4 2 2 3" xfId="56764"/>
    <cellStyle name="Comma 2 3 6 4 2 3" xfId="30388"/>
    <cellStyle name="Comma 2 3 6 4 2 4" xfId="49738"/>
    <cellStyle name="Comma 2 3 6 4 3" xfId="14432"/>
    <cellStyle name="Comma 2 3 6 4 3 2" xfId="33902"/>
    <cellStyle name="Comma 2 3 6 4 3 3" xfId="53252"/>
    <cellStyle name="Comma 2 3 6 4 4" xfId="7396"/>
    <cellStyle name="Comma 2 3 6 4 4 2" xfId="26876"/>
    <cellStyle name="Comma 2 3 6 4 4 3" xfId="46226"/>
    <cellStyle name="Comma 2 3 6 4 5" xfId="21610"/>
    <cellStyle name="Comma 2 3 6 4 6" xfId="40960"/>
    <cellStyle name="Comma 2 3 6 5" xfId="3881"/>
    <cellStyle name="Comma 2 3 6 5 2" xfId="16195"/>
    <cellStyle name="Comma 2 3 6 5 2 2" xfId="35665"/>
    <cellStyle name="Comma 2 3 6 5 2 3" xfId="55015"/>
    <cellStyle name="Comma 2 3 6 5 3" xfId="9166"/>
    <cellStyle name="Comma 2 3 6 5 3 2" xfId="28639"/>
    <cellStyle name="Comma 2 3 6 5 3 3" xfId="47989"/>
    <cellStyle name="Comma 2 3 6 5 4" xfId="23366"/>
    <cellStyle name="Comma 2 3 6 5 5" xfId="42716"/>
    <cellStyle name="Comma 2 3 6 6" xfId="12683"/>
    <cellStyle name="Comma 2 3 6 6 2" xfId="32153"/>
    <cellStyle name="Comma 2 3 6 6 3" xfId="51503"/>
    <cellStyle name="Comma 2 3 6 7" xfId="5647"/>
    <cellStyle name="Comma 2 3 6 7 2" xfId="25127"/>
    <cellStyle name="Comma 2 3 6 7 3" xfId="44477"/>
    <cellStyle name="Comma 2 3 6 8" xfId="19853"/>
    <cellStyle name="Comma 2 3 6 9" xfId="39203"/>
    <cellStyle name="Comma 2 3 7" xfId="1084"/>
    <cellStyle name="Comma 2 3 7 2" xfId="2874"/>
    <cellStyle name="Comma 2 3 7 2 2" xfId="11667"/>
    <cellStyle name="Comma 2 3 7 2 2 2" xfId="18696"/>
    <cellStyle name="Comma 2 3 7 2 2 2 2" xfId="38166"/>
    <cellStyle name="Comma 2 3 7 2 2 2 3" xfId="57516"/>
    <cellStyle name="Comma 2 3 7 2 2 3" xfId="31140"/>
    <cellStyle name="Comma 2 3 7 2 2 4" xfId="50490"/>
    <cellStyle name="Comma 2 3 7 2 3" xfId="15184"/>
    <cellStyle name="Comma 2 3 7 2 3 2" xfId="34654"/>
    <cellStyle name="Comma 2 3 7 2 3 3" xfId="54004"/>
    <cellStyle name="Comma 2 3 7 2 4" xfId="8148"/>
    <cellStyle name="Comma 2 3 7 2 4 2" xfId="27628"/>
    <cellStyle name="Comma 2 3 7 2 4 3" xfId="46978"/>
    <cellStyle name="Comma 2 3 7 2 5" xfId="22362"/>
    <cellStyle name="Comma 2 3 7 2 6" xfId="41712"/>
    <cellStyle name="Comma 2 3 7 3" xfId="4633"/>
    <cellStyle name="Comma 2 3 7 3 2" xfId="16947"/>
    <cellStyle name="Comma 2 3 7 3 2 2" xfId="36417"/>
    <cellStyle name="Comma 2 3 7 3 2 3" xfId="55767"/>
    <cellStyle name="Comma 2 3 7 3 3" xfId="9918"/>
    <cellStyle name="Comma 2 3 7 3 3 2" xfId="29391"/>
    <cellStyle name="Comma 2 3 7 3 3 3" xfId="48741"/>
    <cellStyle name="Comma 2 3 7 3 4" xfId="24118"/>
    <cellStyle name="Comma 2 3 7 3 5" xfId="43468"/>
    <cellStyle name="Comma 2 3 7 4" xfId="13435"/>
    <cellStyle name="Comma 2 3 7 4 2" xfId="32905"/>
    <cellStyle name="Comma 2 3 7 4 3" xfId="52255"/>
    <cellStyle name="Comma 2 3 7 5" xfId="6399"/>
    <cellStyle name="Comma 2 3 7 5 2" xfId="25879"/>
    <cellStyle name="Comma 2 3 7 5 3" xfId="45229"/>
    <cellStyle name="Comma 2 3 7 6" xfId="20605"/>
    <cellStyle name="Comma 2 3 7 7" xfId="39955"/>
    <cellStyle name="Comma 2 3 8" xfId="586"/>
    <cellStyle name="Comma 2 3 8 2" xfId="2376"/>
    <cellStyle name="Comma 2 3 8 2 2" xfId="11169"/>
    <cellStyle name="Comma 2 3 8 2 2 2" xfId="18198"/>
    <cellStyle name="Comma 2 3 8 2 2 2 2" xfId="37668"/>
    <cellStyle name="Comma 2 3 8 2 2 2 3" xfId="57018"/>
    <cellStyle name="Comma 2 3 8 2 2 3" xfId="30642"/>
    <cellStyle name="Comma 2 3 8 2 2 4" xfId="49992"/>
    <cellStyle name="Comma 2 3 8 2 3" xfId="14686"/>
    <cellStyle name="Comma 2 3 8 2 3 2" xfId="34156"/>
    <cellStyle name="Comma 2 3 8 2 3 3" xfId="53506"/>
    <cellStyle name="Comma 2 3 8 2 4" xfId="7650"/>
    <cellStyle name="Comma 2 3 8 2 4 2" xfId="27130"/>
    <cellStyle name="Comma 2 3 8 2 4 3" xfId="46480"/>
    <cellStyle name="Comma 2 3 8 2 5" xfId="21864"/>
    <cellStyle name="Comma 2 3 8 2 6" xfId="41214"/>
    <cellStyle name="Comma 2 3 8 3" xfId="4135"/>
    <cellStyle name="Comma 2 3 8 3 2" xfId="16449"/>
    <cellStyle name="Comma 2 3 8 3 2 2" xfId="35919"/>
    <cellStyle name="Comma 2 3 8 3 2 3" xfId="55269"/>
    <cellStyle name="Comma 2 3 8 3 3" xfId="9420"/>
    <cellStyle name="Comma 2 3 8 3 3 2" xfId="28893"/>
    <cellStyle name="Comma 2 3 8 3 3 3" xfId="48243"/>
    <cellStyle name="Comma 2 3 8 3 4" xfId="23620"/>
    <cellStyle name="Comma 2 3 8 3 5" xfId="42970"/>
    <cellStyle name="Comma 2 3 8 4" xfId="12937"/>
    <cellStyle name="Comma 2 3 8 4 2" xfId="32407"/>
    <cellStyle name="Comma 2 3 8 4 3" xfId="51757"/>
    <cellStyle name="Comma 2 3 8 5" xfId="5901"/>
    <cellStyle name="Comma 2 3 8 5 2" xfId="25381"/>
    <cellStyle name="Comma 2 3 8 5 3" xfId="44731"/>
    <cellStyle name="Comma 2 3 8 6" xfId="20107"/>
    <cellStyle name="Comma 2 3 8 7" xfId="39457"/>
    <cellStyle name="Comma 2 3 9" xfId="1589"/>
    <cellStyle name="Comma 2 3 9 2" xfId="3374"/>
    <cellStyle name="Comma 2 3 9 2 2" xfId="12167"/>
    <cellStyle name="Comma 2 3 9 2 2 2" xfId="19196"/>
    <cellStyle name="Comma 2 3 9 2 2 2 2" xfId="38666"/>
    <cellStyle name="Comma 2 3 9 2 2 2 3" xfId="58016"/>
    <cellStyle name="Comma 2 3 9 2 2 3" xfId="31640"/>
    <cellStyle name="Comma 2 3 9 2 2 4" xfId="50990"/>
    <cellStyle name="Comma 2 3 9 2 3" xfId="15684"/>
    <cellStyle name="Comma 2 3 9 2 3 2" xfId="35154"/>
    <cellStyle name="Comma 2 3 9 2 3 3" xfId="54504"/>
    <cellStyle name="Comma 2 3 9 2 4" xfId="8648"/>
    <cellStyle name="Comma 2 3 9 2 4 2" xfId="28128"/>
    <cellStyle name="Comma 2 3 9 2 4 3" xfId="47478"/>
    <cellStyle name="Comma 2 3 9 2 5" xfId="22862"/>
    <cellStyle name="Comma 2 3 9 2 6" xfId="42212"/>
    <cellStyle name="Comma 2 3 9 3" xfId="5133"/>
    <cellStyle name="Comma 2 3 9 3 2" xfId="17447"/>
    <cellStyle name="Comma 2 3 9 3 2 2" xfId="36917"/>
    <cellStyle name="Comma 2 3 9 3 2 3" xfId="56267"/>
    <cellStyle name="Comma 2 3 9 3 3" xfId="10418"/>
    <cellStyle name="Comma 2 3 9 3 3 2" xfId="29891"/>
    <cellStyle name="Comma 2 3 9 3 3 3" xfId="49241"/>
    <cellStyle name="Comma 2 3 9 3 4" xfId="24618"/>
    <cellStyle name="Comma 2 3 9 3 5" xfId="43968"/>
    <cellStyle name="Comma 2 3 9 4" xfId="13935"/>
    <cellStyle name="Comma 2 3 9 4 2" xfId="33405"/>
    <cellStyle name="Comma 2 3 9 4 3" xfId="52755"/>
    <cellStyle name="Comma 2 3 9 5" xfId="6899"/>
    <cellStyle name="Comma 2 3 9 5 2" xfId="26379"/>
    <cellStyle name="Comma 2 3 9 5 3" xfId="45729"/>
    <cellStyle name="Comma 2 3 9 6" xfId="21105"/>
    <cellStyle name="Comma 2 3 9 7" xfId="40455"/>
    <cellStyle name="Comma 2 4" xfId="78"/>
    <cellStyle name="Comma 2 4 10" xfId="12456"/>
    <cellStyle name="Comma 2 4 10 2" xfId="31926"/>
    <cellStyle name="Comma 2 4 10 3" xfId="51276"/>
    <cellStyle name="Comma 2 4 11" xfId="5418"/>
    <cellStyle name="Comma 2 4 11 2" xfId="24900"/>
    <cellStyle name="Comma 2 4 11 3" xfId="44250"/>
    <cellStyle name="Comma 2 4 12" xfId="19626"/>
    <cellStyle name="Comma 2 4 13" xfId="38976"/>
    <cellStyle name="Comma 2 4 2" xfId="245"/>
    <cellStyle name="Comma 2 4 2 10" xfId="19782"/>
    <cellStyle name="Comma 2 4 2 11" xfId="39132"/>
    <cellStyle name="Comma 2 4 2 2" xfId="500"/>
    <cellStyle name="Comma 2 4 2 2 2" xfId="1511"/>
    <cellStyle name="Comma 2 4 2 2 2 2" xfId="3301"/>
    <cellStyle name="Comma 2 4 2 2 2 2 2" xfId="12094"/>
    <cellStyle name="Comma 2 4 2 2 2 2 2 2" xfId="19123"/>
    <cellStyle name="Comma 2 4 2 2 2 2 2 2 2" xfId="38593"/>
    <cellStyle name="Comma 2 4 2 2 2 2 2 2 3" xfId="57943"/>
    <cellStyle name="Comma 2 4 2 2 2 2 2 3" xfId="31567"/>
    <cellStyle name="Comma 2 4 2 2 2 2 2 4" xfId="50917"/>
    <cellStyle name="Comma 2 4 2 2 2 2 3" xfId="15611"/>
    <cellStyle name="Comma 2 4 2 2 2 2 3 2" xfId="35081"/>
    <cellStyle name="Comma 2 4 2 2 2 2 3 3" xfId="54431"/>
    <cellStyle name="Comma 2 4 2 2 2 2 4" xfId="8575"/>
    <cellStyle name="Comma 2 4 2 2 2 2 4 2" xfId="28055"/>
    <cellStyle name="Comma 2 4 2 2 2 2 4 3" xfId="47405"/>
    <cellStyle name="Comma 2 4 2 2 2 2 5" xfId="22789"/>
    <cellStyle name="Comma 2 4 2 2 2 2 6" xfId="42139"/>
    <cellStyle name="Comma 2 4 2 2 2 3" xfId="5060"/>
    <cellStyle name="Comma 2 4 2 2 2 3 2" xfId="17374"/>
    <cellStyle name="Comma 2 4 2 2 2 3 2 2" xfId="36844"/>
    <cellStyle name="Comma 2 4 2 2 2 3 2 3" xfId="56194"/>
    <cellStyle name="Comma 2 4 2 2 2 3 3" xfId="10345"/>
    <cellStyle name="Comma 2 4 2 2 2 3 3 2" xfId="29818"/>
    <cellStyle name="Comma 2 4 2 2 2 3 3 3" xfId="49168"/>
    <cellStyle name="Comma 2 4 2 2 2 3 4" xfId="24545"/>
    <cellStyle name="Comma 2 4 2 2 2 3 5" xfId="43895"/>
    <cellStyle name="Comma 2 4 2 2 2 4" xfId="13862"/>
    <cellStyle name="Comma 2 4 2 2 2 4 2" xfId="33332"/>
    <cellStyle name="Comma 2 4 2 2 2 4 3" xfId="52682"/>
    <cellStyle name="Comma 2 4 2 2 2 5" xfId="6826"/>
    <cellStyle name="Comma 2 4 2 2 2 5 2" xfId="26306"/>
    <cellStyle name="Comma 2 4 2 2 2 5 3" xfId="45656"/>
    <cellStyle name="Comma 2 4 2 2 2 6" xfId="21032"/>
    <cellStyle name="Comma 2 4 2 2 2 7" xfId="40382"/>
    <cellStyle name="Comma 2 4 2 2 3" xfId="1013"/>
    <cellStyle name="Comma 2 4 2 2 3 2" xfId="2803"/>
    <cellStyle name="Comma 2 4 2 2 3 2 2" xfId="11596"/>
    <cellStyle name="Comma 2 4 2 2 3 2 2 2" xfId="18625"/>
    <cellStyle name="Comma 2 4 2 2 3 2 2 2 2" xfId="38095"/>
    <cellStyle name="Comma 2 4 2 2 3 2 2 2 3" xfId="57445"/>
    <cellStyle name="Comma 2 4 2 2 3 2 2 3" xfId="31069"/>
    <cellStyle name="Comma 2 4 2 2 3 2 2 4" xfId="50419"/>
    <cellStyle name="Comma 2 4 2 2 3 2 3" xfId="15113"/>
    <cellStyle name="Comma 2 4 2 2 3 2 3 2" xfId="34583"/>
    <cellStyle name="Comma 2 4 2 2 3 2 3 3" xfId="53933"/>
    <cellStyle name="Comma 2 4 2 2 3 2 4" xfId="8077"/>
    <cellStyle name="Comma 2 4 2 2 3 2 4 2" xfId="27557"/>
    <cellStyle name="Comma 2 4 2 2 3 2 4 3" xfId="46907"/>
    <cellStyle name="Comma 2 4 2 2 3 2 5" xfId="22291"/>
    <cellStyle name="Comma 2 4 2 2 3 2 6" xfId="41641"/>
    <cellStyle name="Comma 2 4 2 2 3 3" xfId="4562"/>
    <cellStyle name="Comma 2 4 2 2 3 3 2" xfId="16876"/>
    <cellStyle name="Comma 2 4 2 2 3 3 2 2" xfId="36346"/>
    <cellStyle name="Comma 2 4 2 2 3 3 2 3" xfId="55696"/>
    <cellStyle name="Comma 2 4 2 2 3 3 3" xfId="9847"/>
    <cellStyle name="Comma 2 4 2 2 3 3 3 2" xfId="29320"/>
    <cellStyle name="Comma 2 4 2 2 3 3 3 3" xfId="48670"/>
    <cellStyle name="Comma 2 4 2 2 3 3 4" xfId="24047"/>
    <cellStyle name="Comma 2 4 2 2 3 3 5" xfId="43397"/>
    <cellStyle name="Comma 2 4 2 2 3 4" xfId="13364"/>
    <cellStyle name="Comma 2 4 2 2 3 4 2" xfId="32834"/>
    <cellStyle name="Comma 2 4 2 2 3 4 3" xfId="52184"/>
    <cellStyle name="Comma 2 4 2 2 3 5" xfId="6328"/>
    <cellStyle name="Comma 2 4 2 2 3 5 2" xfId="25808"/>
    <cellStyle name="Comma 2 4 2 2 3 5 3" xfId="45158"/>
    <cellStyle name="Comma 2 4 2 2 3 6" xfId="20534"/>
    <cellStyle name="Comma 2 4 2 2 3 7" xfId="39884"/>
    <cellStyle name="Comma 2 4 2 2 4" xfId="2295"/>
    <cellStyle name="Comma 2 4 2 2 4 2" xfId="11093"/>
    <cellStyle name="Comma 2 4 2 2 4 2 2" xfId="18122"/>
    <cellStyle name="Comma 2 4 2 2 4 2 2 2" xfId="37592"/>
    <cellStyle name="Comma 2 4 2 2 4 2 2 3" xfId="56942"/>
    <cellStyle name="Comma 2 4 2 2 4 2 3" xfId="30566"/>
    <cellStyle name="Comma 2 4 2 2 4 2 4" xfId="49916"/>
    <cellStyle name="Comma 2 4 2 2 4 3" xfId="14610"/>
    <cellStyle name="Comma 2 4 2 2 4 3 2" xfId="34080"/>
    <cellStyle name="Comma 2 4 2 2 4 3 3" xfId="53430"/>
    <cellStyle name="Comma 2 4 2 2 4 4" xfId="7574"/>
    <cellStyle name="Comma 2 4 2 2 4 4 2" xfId="27054"/>
    <cellStyle name="Comma 2 4 2 2 4 4 3" xfId="46404"/>
    <cellStyle name="Comma 2 4 2 2 4 5" xfId="21788"/>
    <cellStyle name="Comma 2 4 2 2 4 6" xfId="41138"/>
    <cellStyle name="Comma 2 4 2 2 5" xfId="4059"/>
    <cellStyle name="Comma 2 4 2 2 5 2" xfId="16373"/>
    <cellStyle name="Comma 2 4 2 2 5 2 2" xfId="35843"/>
    <cellStyle name="Comma 2 4 2 2 5 2 3" xfId="55193"/>
    <cellStyle name="Comma 2 4 2 2 5 3" xfId="9344"/>
    <cellStyle name="Comma 2 4 2 2 5 3 2" xfId="28817"/>
    <cellStyle name="Comma 2 4 2 2 5 3 3" xfId="48167"/>
    <cellStyle name="Comma 2 4 2 2 5 4" xfId="23544"/>
    <cellStyle name="Comma 2 4 2 2 5 5" xfId="42894"/>
    <cellStyle name="Comma 2 4 2 2 6" xfId="12861"/>
    <cellStyle name="Comma 2 4 2 2 6 2" xfId="32331"/>
    <cellStyle name="Comma 2 4 2 2 6 3" xfId="51681"/>
    <cellStyle name="Comma 2 4 2 2 7" xfId="5825"/>
    <cellStyle name="Comma 2 4 2 2 7 2" xfId="25305"/>
    <cellStyle name="Comma 2 4 2 2 7 3" xfId="44655"/>
    <cellStyle name="Comma 2 4 2 2 8" xfId="20031"/>
    <cellStyle name="Comma 2 4 2 2 9" xfId="39381"/>
    <cellStyle name="Comma 2 4 2 3" xfId="1262"/>
    <cellStyle name="Comma 2 4 2 3 2" xfId="3052"/>
    <cellStyle name="Comma 2 4 2 3 2 2" xfId="11845"/>
    <cellStyle name="Comma 2 4 2 3 2 2 2" xfId="18874"/>
    <cellStyle name="Comma 2 4 2 3 2 2 2 2" xfId="38344"/>
    <cellStyle name="Comma 2 4 2 3 2 2 2 3" xfId="57694"/>
    <cellStyle name="Comma 2 4 2 3 2 2 3" xfId="31318"/>
    <cellStyle name="Comma 2 4 2 3 2 2 4" xfId="50668"/>
    <cellStyle name="Comma 2 4 2 3 2 3" xfId="15362"/>
    <cellStyle name="Comma 2 4 2 3 2 3 2" xfId="34832"/>
    <cellStyle name="Comma 2 4 2 3 2 3 3" xfId="54182"/>
    <cellStyle name="Comma 2 4 2 3 2 4" xfId="8326"/>
    <cellStyle name="Comma 2 4 2 3 2 4 2" xfId="27806"/>
    <cellStyle name="Comma 2 4 2 3 2 4 3" xfId="47156"/>
    <cellStyle name="Comma 2 4 2 3 2 5" xfId="22540"/>
    <cellStyle name="Comma 2 4 2 3 2 6" xfId="41890"/>
    <cellStyle name="Comma 2 4 2 3 3" xfId="4811"/>
    <cellStyle name="Comma 2 4 2 3 3 2" xfId="17125"/>
    <cellStyle name="Comma 2 4 2 3 3 2 2" xfId="36595"/>
    <cellStyle name="Comma 2 4 2 3 3 2 3" xfId="55945"/>
    <cellStyle name="Comma 2 4 2 3 3 3" xfId="10096"/>
    <cellStyle name="Comma 2 4 2 3 3 3 2" xfId="29569"/>
    <cellStyle name="Comma 2 4 2 3 3 3 3" xfId="48919"/>
    <cellStyle name="Comma 2 4 2 3 3 4" xfId="24296"/>
    <cellStyle name="Comma 2 4 2 3 3 5" xfId="43646"/>
    <cellStyle name="Comma 2 4 2 3 4" xfId="13613"/>
    <cellStyle name="Comma 2 4 2 3 4 2" xfId="33083"/>
    <cellStyle name="Comma 2 4 2 3 4 3" xfId="52433"/>
    <cellStyle name="Comma 2 4 2 3 5" xfId="6577"/>
    <cellStyle name="Comma 2 4 2 3 5 2" xfId="26057"/>
    <cellStyle name="Comma 2 4 2 3 5 3" xfId="45407"/>
    <cellStyle name="Comma 2 4 2 3 6" xfId="20783"/>
    <cellStyle name="Comma 2 4 2 3 7" xfId="40133"/>
    <cellStyle name="Comma 2 4 2 4" xfId="764"/>
    <cellStyle name="Comma 2 4 2 4 2" xfId="2554"/>
    <cellStyle name="Comma 2 4 2 4 2 2" xfId="11347"/>
    <cellStyle name="Comma 2 4 2 4 2 2 2" xfId="18376"/>
    <cellStyle name="Comma 2 4 2 4 2 2 2 2" xfId="37846"/>
    <cellStyle name="Comma 2 4 2 4 2 2 2 3" xfId="57196"/>
    <cellStyle name="Comma 2 4 2 4 2 2 3" xfId="30820"/>
    <cellStyle name="Comma 2 4 2 4 2 2 4" xfId="50170"/>
    <cellStyle name="Comma 2 4 2 4 2 3" xfId="14864"/>
    <cellStyle name="Comma 2 4 2 4 2 3 2" xfId="34334"/>
    <cellStyle name="Comma 2 4 2 4 2 3 3" xfId="53684"/>
    <cellStyle name="Comma 2 4 2 4 2 4" xfId="7828"/>
    <cellStyle name="Comma 2 4 2 4 2 4 2" xfId="27308"/>
    <cellStyle name="Comma 2 4 2 4 2 4 3" xfId="46658"/>
    <cellStyle name="Comma 2 4 2 4 2 5" xfId="22042"/>
    <cellStyle name="Comma 2 4 2 4 2 6" xfId="41392"/>
    <cellStyle name="Comma 2 4 2 4 3" xfId="4313"/>
    <cellStyle name="Comma 2 4 2 4 3 2" xfId="16627"/>
    <cellStyle name="Comma 2 4 2 4 3 2 2" xfId="36097"/>
    <cellStyle name="Comma 2 4 2 4 3 2 3" xfId="55447"/>
    <cellStyle name="Comma 2 4 2 4 3 3" xfId="9598"/>
    <cellStyle name="Comma 2 4 2 4 3 3 2" xfId="29071"/>
    <cellStyle name="Comma 2 4 2 4 3 3 3" xfId="48421"/>
    <cellStyle name="Comma 2 4 2 4 3 4" xfId="23798"/>
    <cellStyle name="Comma 2 4 2 4 3 5" xfId="43148"/>
    <cellStyle name="Comma 2 4 2 4 4" xfId="13115"/>
    <cellStyle name="Comma 2 4 2 4 4 2" xfId="32585"/>
    <cellStyle name="Comma 2 4 2 4 4 3" xfId="51935"/>
    <cellStyle name="Comma 2 4 2 4 5" xfId="6079"/>
    <cellStyle name="Comma 2 4 2 4 5 2" xfId="25559"/>
    <cellStyle name="Comma 2 4 2 4 5 3" xfId="44909"/>
    <cellStyle name="Comma 2 4 2 4 6" xfId="20285"/>
    <cellStyle name="Comma 2 4 2 4 7" xfId="39635"/>
    <cellStyle name="Comma 2 4 2 5" xfId="1767"/>
    <cellStyle name="Comma 2 4 2 5 2" xfId="3552"/>
    <cellStyle name="Comma 2 4 2 5 2 2" xfId="12345"/>
    <cellStyle name="Comma 2 4 2 5 2 2 2" xfId="19374"/>
    <cellStyle name="Comma 2 4 2 5 2 2 2 2" xfId="38844"/>
    <cellStyle name="Comma 2 4 2 5 2 2 2 3" xfId="58194"/>
    <cellStyle name="Comma 2 4 2 5 2 2 3" xfId="31818"/>
    <cellStyle name="Comma 2 4 2 5 2 2 4" xfId="51168"/>
    <cellStyle name="Comma 2 4 2 5 2 3" xfId="15862"/>
    <cellStyle name="Comma 2 4 2 5 2 3 2" xfId="35332"/>
    <cellStyle name="Comma 2 4 2 5 2 3 3" xfId="54682"/>
    <cellStyle name="Comma 2 4 2 5 2 4" xfId="8826"/>
    <cellStyle name="Comma 2 4 2 5 2 4 2" xfId="28306"/>
    <cellStyle name="Comma 2 4 2 5 2 4 3" xfId="47656"/>
    <cellStyle name="Comma 2 4 2 5 2 5" xfId="23040"/>
    <cellStyle name="Comma 2 4 2 5 2 6" xfId="42390"/>
    <cellStyle name="Comma 2 4 2 5 3" xfId="5311"/>
    <cellStyle name="Comma 2 4 2 5 3 2" xfId="17625"/>
    <cellStyle name="Comma 2 4 2 5 3 2 2" xfId="37095"/>
    <cellStyle name="Comma 2 4 2 5 3 2 3" xfId="56445"/>
    <cellStyle name="Comma 2 4 2 5 3 3" xfId="10596"/>
    <cellStyle name="Comma 2 4 2 5 3 3 2" xfId="30069"/>
    <cellStyle name="Comma 2 4 2 5 3 3 3" xfId="49419"/>
    <cellStyle name="Comma 2 4 2 5 3 4" xfId="24796"/>
    <cellStyle name="Comma 2 4 2 5 3 5" xfId="44146"/>
    <cellStyle name="Comma 2 4 2 5 4" xfId="14113"/>
    <cellStyle name="Comma 2 4 2 5 4 2" xfId="33583"/>
    <cellStyle name="Comma 2 4 2 5 4 3" xfId="52933"/>
    <cellStyle name="Comma 2 4 2 5 5" xfId="7077"/>
    <cellStyle name="Comma 2 4 2 5 5 2" xfId="26557"/>
    <cellStyle name="Comma 2 4 2 5 5 3" xfId="45907"/>
    <cellStyle name="Comma 2 4 2 5 6" xfId="21283"/>
    <cellStyle name="Comma 2 4 2 5 7" xfId="40633"/>
    <cellStyle name="Comma 2 4 2 6" xfId="2044"/>
    <cellStyle name="Comma 2 4 2 6 2" xfId="10844"/>
    <cellStyle name="Comma 2 4 2 6 2 2" xfId="17873"/>
    <cellStyle name="Comma 2 4 2 6 2 2 2" xfId="37343"/>
    <cellStyle name="Comma 2 4 2 6 2 2 3" xfId="56693"/>
    <cellStyle name="Comma 2 4 2 6 2 3" xfId="30317"/>
    <cellStyle name="Comma 2 4 2 6 2 4" xfId="49667"/>
    <cellStyle name="Comma 2 4 2 6 3" xfId="14361"/>
    <cellStyle name="Comma 2 4 2 6 3 2" xfId="33831"/>
    <cellStyle name="Comma 2 4 2 6 3 3" xfId="53181"/>
    <cellStyle name="Comma 2 4 2 6 4" xfId="7325"/>
    <cellStyle name="Comma 2 4 2 6 4 2" xfId="26805"/>
    <cellStyle name="Comma 2 4 2 6 4 3" xfId="46155"/>
    <cellStyle name="Comma 2 4 2 6 5" xfId="21539"/>
    <cellStyle name="Comma 2 4 2 6 6" xfId="40889"/>
    <cellStyle name="Comma 2 4 2 7" xfId="3810"/>
    <cellStyle name="Comma 2 4 2 7 2" xfId="16124"/>
    <cellStyle name="Comma 2 4 2 7 2 2" xfId="35594"/>
    <cellStyle name="Comma 2 4 2 7 2 3" xfId="54944"/>
    <cellStyle name="Comma 2 4 2 7 3" xfId="9095"/>
    <cellStyle name="Comma 2 4 2 7 3 2" xfId="28568"/>
    <cellStyle name="Comma 2 4 2 7 3 3" xfId="47918"/>
    <cellStyle name="Comma 2 4 2 7 4" xfId="23295"/>
    <cellStyle name="Comma 2 4 2 7 5" xfId="42645"/>
    <cellStyle name="Comma 2 4 2 8" xfId="12612"/>
    <cellStyle name="Comma 2 4 2 8 2" xfId="32082"/>
    <cellStyle name="Comma 2 4 2 8 3" xfId="51432"/>
    <cellStyle name="Comma 2 4 2 9" xfId="5575"/>
    <cellStyle name="Comma 2 4 2 9 2" xfId="25056"/>
    <cellStyle name="Comma 2 4 2 9 3" xfId="44406"/>
    <cellStyle name="Comma 2 4 3" xfId="153"/>
    <cellStyle name="Comma 2 4 3 10" xfId="19690"/>
    <cellStyle name="Comma 2 4 3 11" xfId="39040"/>
    <cellStyle name="Comma 2 4 3 2" xfId="408"/>
    <cellStyle name="Comma 2 4 3 2 2" xfId="1419"/>
    <cellStyle name="Comma 2 4 3 2 2 2" xfId="3209"/>
    <cellStyle name="Comma 2 4 3 2 2 2 2" xfId="12002"/>
    <cellStyle name="Comma 2 4 3 2 2 2 2 2" xfId="19031"/>
    <cellStyle name="Comma 2 4 3 2 2 2 2 2 2" xfId="38501"/>
    <cellStyle name="Comma 2 4 3 2 2 2 2 2 3" xfId="57851"/>
    <cellStyle name="Comma 2 4 3 2 2 2 2 3" xfId="31475"/>
    <cellStyle name="Comma 2 4 3 2 2 2 2 4" xfId="50825"/>
    <cellStyle name="Comma 2 4 3 2 2 2 3" xfId="15519"/>
    <cellStyle name="Comma 2 4 3 2 2 2 3 2" xfId="34989"/>
    <cellStyle name="Comma 2 4 3 2 2 2 3 3" xfId="54339"/>
    <cellStyle name="Comma 2 4 3 2 2 2 4" xfId="8483"/>
    <cellStyle name="Comma 2 4 3 2 2 2 4 2" xfId="27963"/>
    <cellStyle name="Comma 2 4 3 2 2 2 4 3" xfId="47313"/>
    <cellStyle name="Comma 2 4 3 2 2 2 5" xfId="22697"/>
    <cellStyle name="Comma 2 4 3 2 2 2 6" xfId="42047"/>
    <cellStyle name="Comma 2 4 3 2 2 3" xfId="4968"/>
    <cellStyle name="Comma 2 4 3 2 2 3 2" xfId="17282"/>
    <cellStyle name="Comma 2 4 3 2 2 3 2 2" xfId="36752"/>
    <cellStyle name="Comma 2 4 3 2 2 3 2 3" xfId="56102"/>
    <cellStyle name="Comma 2 4 3 2 2 3 3" xfId="10253"/>
    <cellStyle name="Comma 2 4 3 2 2 3 3 2" xfId="29726"/>
    <cellStyle name="Comma 2 4 3 2 2 3 3 3" xfId="49076"/>
    <cellStyle name="Comma 2 4 3 2 2 3 4" xfId="24453"/>
    <cellStyle name="Comma 2 4 3 2 2 3 5" xfId="43803"/>
    <cellStyle name="Comma 2 4 3 2 2 4" xfId="13770"/>
    <cellStyle name="Comma 2 4 3 2 2 4 2" xfId="33240"/>
    <cellStyle name="Comma 2 4 3 2 2 4 3" xfId="52590"/>
    <cellStyle name="Comma 2 4 3 2 2 5" xfId="6734"/>
    <cellStyle name="Comma 2 4 3 2 2 5 2" xfId="26214"/>
    <cellStyle name="Comma 2 4 3 2 2 5 3" xfId="45564"/>
    <cellStyle name="Comma 2 4 3 2 2 6" xfId="20940"/>
    <cellStyle name="Comma 2 4 3 2 2 7" xfId="40290"/>
    <cellStyle name="Comma 2 4 3 2 3" xfId="921"/>
    <cellStyle name="Comma 2 4 3 2 3 2" xfId="2711"/>
    <cellStyle name="Comma 2 4 3 2 3 2 2" xfId="11504"/>
    <cellStyle name="Comma 2 4 3 2 3 2 2 2" xfId="18533"/>
    <cellStyle name="Comma 2 4 3 2 3 2 2 2 2" xfId="38003"/>
    <cellStyle name="Comma 2 4 3 2 3 2 2 2 3" xfId="57353"/>
    <cellStyle name="Comma 2 4 3 2 3 2 2 3" xfId="30977"/>
    <cellStyle name="Comma 2 4 3 2 3 2 2 4" xfId="50327"/>
    <cellStyle name="Comma 2 4 3 2 3 2 3" xfId="15021"/>
    <cellStyle name="Comma 2 4 3 2 3 2 3 2" xfId="34491"/>
    <cellStyle name="Comma 2 4 3 2 3 2 3 3" xfId="53841"/>
    <cellStyle name="Comma 2 4 3 2 3 2 4" xfId="7985"/>
    <cellStyle name="Comma 2 4 3 2 3 2 4 2" xfId="27465"/>
    <cellStyle name="Comma 2 4 3 2 3 2 4 3" xfId="46815"/>
    <cellStyle name="Comma 2 4 3 2 3 2 5" xfId="22199"/>
    <cellStyle name="Comma 2 4 3 2 3 2 6" xfId="41549"/>
    <cellStyle name="Comma 2 4 3 2 3 3" xfId="4470"/>
    <cellStyle name="Comma 2 4 3 2 3 3 2" xfId="16784"/>
    <cellStyle name="Comma 2 4 3 2 3 3 2 2" xfId="36254"/>
    <cellStyle name="Comma 2 4 3 2 3 3 2 3" xfId="55604"/>
    <cellStyle name="Comma 2 4 3 2 3 3 3" xfId="9755"/>
    <cellStyle name="Comma 2 4 3 2 3 3 3 2" xfId="29228"/>
    <cellStyle name="Comma 2 4 3 2 3 3 3 3" xfId="48578"/>
    <cellStyle name="Comma 2 4 3 2 3 3 4" xfId="23955"/>
    <cellStyle name="Comma 2 4 3 2 3 3 5" xfId="43305"/>
    <cellStyle name="Comma 2 4 3 2 3 4" xfId="13272"/>
    <cellStyle name="Comma 2 4 3 2 3 4 2" xfId="32742"/>
    <cellStyle name="Comma 2 4 3 2 3 4 3" xfId="52092"/>
    <cellStyle name="Comma 2 4 3 2 3 5" xfId="6236"/>
    <cellStyle name="Comma 2 4 3 2 3 5 2" xfId="25716"/>
    <cellStyle name="Comma 2 4 3 2 3 5 3" xfId="45066"/>
    <cellStyle name="Comma 2 4 3 2 3 6" xfId="20442"/>
    <cellStyle name="Comma 2 4 3 2 3 7" xfId="39792"/>
    <cellStyle name="Comma 2 4 3 2 4" xfId="2203"/>
    <cellStyle name="Comma 2 4 3 2 4 2" xfId="11001"/>
    <cellStyle name="Comma 2 4 3 2 4 2 2" xfId="18030"/>
    <cellStyle name="Comma 2 4 3 2 4 2 2 2" xfId="37500"/>
    <cellStyle name="Comma 2 4 3 2 4 2 2 3" xfId="56850"/>
    <cellStyle name="Comma 2 4 3 2 4 2 3" xfId="30474"/>
    <cellStyle name="Comma 2 4 3 2 4 2 4" xfId="49824"/>
    <cellStyle name="Comma 2 4 3 2 4 3" xfId="14518"/>
    <cellStyle name="Comma 2 4 3 2 4 3 2" xfId="33988"/>
    <cellStyle name="Comma 2 4 3 2 4 3 3" xfId="53338"/>
    <cellStyle name="Comma 2 4 3 2 4 4" xfId="7482"/>
    <cellStyle name="Comma 2 4 3 2 4 4 2" xfId="26962"/>
    <cellStyle name="Comma 2 4 3 2 4 4 3" xfId="46312"/>
    <cellStyle name="Comma 2 4 3 2 4 5" xfId="21696"/>
    <cellStyle name="Comma 2 4 3 2 4 6" xfId="41046"/>
    <cellStyle name="Comma 2 4 3 2 5" xfId="3967"/>
    <cellStyle name="Comma 2 4 3 2 5 2" xfId="16281"/>
    <cellStyle name="Comma 2 4 3 2 5 2 2" xfId="35751"/>
    <cellStyle name="Comma 2 4 3 2 5 2 3" xfId="55101"/>
    <cellStyle name="Comma 2 4 3 2 5 3" xfId="9252"/>
    <cellStyle name="Comma 2 4 3 2 5 3 2" xfId="28725"/>
    <cellStyle name="Comma 2 4 3 2 5 3 3" xfId="48075"/>
    <cellStyle name="Comma 2 4 3 2 5 4" xfId="23452"/>
    <cellStyle name="Comma 2 4 3 2 5 5" xfId="42802"/>
    <cellStyle name="Comma 2 4 3 2 6" xfId="12769"/>
    <cellStyle name="Comma 2 4 3 2 6 2" xfId="32239"/>
    <cellStyle name="Comma 2 4 3 2 6 3" xfId="51589"/>
    <cellStyle name="Comma 2 4 3 2 7" xfId="5733"/>
    <cellStyle name="Comma 2 4 3 2 7 2" xfId="25213"/>
    <cellStyle name="Comma 2 4 3 2 7 3" xfId="44563"/>
    <cellStyle name="Comma 2 4 3 2 8" xfId="19939"/>
    <cellStyle name="Comma 2 4 3 2 9" xfId="39289"/>
    <cellStyle name="Comma 2 4 3 3" xfId="1170"/>
    <cellStyle name="Comma 2 4 3 3 2" xfId="2960"/>
    <cellStyle name="Comma 2 4 3 3 2 2" xfId="11753"/>
    <cellStyle name="Comma 2 4 3 3 2 2 2" xfId="18782"/>
    <cellStyle name="Comma 2 4 3 3 2 2 2 2" xfId="38252"/>
    <cellStyle name="Comma 2 4 3 3 2 2 2 3" xfId="57602"/>
    <cellStyle name="Comma 2 4 3 3 2 2 3" xfId="31226"/>
    <cellStyle name="Comma 2 4 3 3 2 2 4" xfId="50576"/>
    <cellStyle name="Comma 2 4 3 3 2 3" xfId="15270"/>
    <cellStyle name="Comma 2 4 3 3 2 3 2" xfId="34740"/>
    <cellStyle name="Comma 2 4 3 3 2 3 3" xfId="54090"/>
    <cellStyle name="Comma 2 4 3 3 2 4" xfId="8234"/>
    <cellStyle name="Comma 2 4 3 3 2 4 2" xfId="27714"/>
    <cellStyle name="Comma 2 4 3 3 2 4 3" xfId="47064"/>
    <cellStyle name="Comma 2 4 3 3 2 5" xfId="22448"/>
    <cellStyle name="Comma 2 4 3 3 2 6" xfId="41798"/>
    <cellStyle name="Comma 2 4 3 3 3" xfId="4719"/>
    <cellStyle name="Comma 2 4 3 3 3 2" xfId="17033"/>
    <cellStyle name="Comma 2 4 3 3 3 2 2" xfId="36503"/>
    <cellStyle name="Comma 2 4 3 3 3 2 3" xfId="55853"/>
    <cellStyle name="Comma 2 4 3 3 3 3" xfId="10004"/>
    <cellStyle name="Comma 2 4 3 3 3 3 2" xfId="29477"/>
    <cellStyle name="Comma 2 4 3 3 3 3 3" xfId="48827"/>
    <cellStyle name="Comma 2 4 3 3 3 4" xfId="24204"/>
    <cellStyle name="Comma 2 4 3 3 3 5" xfId="43554"/>
    <cellStyle name="Comma 2 4 3 3 4" xfId="13521"/>
    <cellStyle name="Comma 2 4 3 3 4 2" xfId="32991"/>
    <cellStyle name="Comma 2 4 3 3 4 3" xfId="52341"/>
    <cellStyle name="Comma 2 4 3 3 5" xfId="6485"/>
    <cellStyle name="Comma 2 4 3 3 5 2" xfId="25965"/>
    <cellStyle name="Comma 2 4 3 3 5 3" xfId="45315"/>
    <cellStyle name="Comma 2 4 3 3 6" xfId="20691"/>
    <cellStyle name="Comma 2 4 3 3 7" xfId="40041"/>
    <cellStyle name="Comma 2 4 3 4" xfId="672"/>
    <cellStyle name="Comma 2 4 3 4 2" xfId="2462"/>
    <cellStyle name="Comma 2 4 3 4 2 2" xfId="11255"/>
    <cellStyle name="Comma 2 4 3 4 2 2 2" xfId="18284"/>
    <cellStyle name="Comma 2 4 3 4 2 2 2 2" xfId="37754"/>
    <cellStyle name="Comma 2 4 3 4 2 2 2 3" xfId="57104"/>
    <cellStyle name="Comma 2 4 3 4 2 2 3" xfId="30728"/>
    <cellStyle name="Comma 2 4 3 4 2 2 4" xfId="50078"/>
    <cellStyle name="Comma 2 4 3 4 2 3" xfId="14772"/>
    <cellStyle name="Comma 2 4 3 4 2 3 2" xfId="34242"/>
    <cellStyle name="Comma 2 4 3 4 2 3 3" xfId="53592"/>
    <cellStyle name="Comma 2 4 3 4 2 4" xfId="7736"/>
    <cellStyle name="Comma 2 4 3 4 2 4 2" xfId="27216"/>
    <cellStyle name="Comma 2 4 3 4 2 4 3" xfId="46566"/>
    <cellStyle name="Comma 2 4 3 4 2 5" xfId="21950"/>
    <cellStyle name="Comma 2 4 3 4 2 6" xfId="41300"/>
    <cellStyle name="Comma 2 4 3 4 3" xfId="4221"/>
    <cellStyle name="Comma 2 4 3 4 3 2" xfId="16535"/>
    <cellStyle name="Comma 2 4 3 4 3 2 2" xfId="36005"/>
    <cellStyle name="Comma 2 4 3 4 3 2 3" xfId="55355"/>
    <cellStyle name="Comma 2 4 3 4 3 3" xfId="9506"/>
    <cellStyle name="Comma 2 4 3 4 3 3 2" xfId="28979"/>
    <cellStyle name="Comma 2 4 3 4 3 3 3" xfId="48329"/>
    <cellStyle name="Comma 2 4 3 4 3 4" xfId="23706"/>
    <cellStyle name="Comma 2 4 3 4 3 5" xfId="43056"/>
    <cellStyle name="Comma 2 4 3 4 4" xfId="13023"/>
    <cellStyle name="Comma 2 4 3 4 4 2" xfId="32493"/>
    <cellStyle name="Comma 2 4 3 4 4 3" xfId="51843"/>
    <cellStyle name="Comma 2 4 3 4 5" xfId="5987"/>
    <cellStyle name="Comma 2 4 3 4 5 2" xfId="25467"/>
    <cellStyle name="Comma 2 4 3 4 5 3" xfId="44817"/>
    <cellStyle name="Comma 2 4 3 4 6" xfId="20193"/>
    <cellStyle name="Comma 2 4 3 4 7" xfId="39543"/>
    <cellStyle name="Comma 2 4 3 5" xfId="1675"/>
    <cellStyle name="Comma 2 4 3 5 2" xfId="3460"/>
    <cellStyle name="Comma 2 4 3 5 2 2" xfId="12253"/>
    <cellStyle name="Comma 2 4 3 5 2 2 2" xfId="19282"/>
    <cellStyle name="Comma 2 4 3 5 2 2 2 2" xfId="38752"/>
    <cellStyle name="Comma 2 4 3 5 2 2 2 3" xfId="58102"/>
    <cellStyle name="Comma 2 4 3 5 2 2 3" xfId="31726"/>
    <cellStyle name="Comma 2 4 3 5 2 2 4" xfId="51076"/>
    <cellStyle name="Comma 2 4 3 5 2 3" xfId="15770"/>
    <cellStyle name="Comma 2 4 3 5 2 3 2" xfId="35240"/>
    <cellStyle name="Comma 2 4 3 5 2 3 3" xfId="54590"/>
    <cellStyle name="Comma 2 4 3 5 2 4" xfId="8734"/>
    <cellStyle name="Comma 2 4 3 5 2 4 2" xfId="28214"/>
    <cellStyle name="Comma 2 4 3 5 2 4 3" xfId="47564"/>
    <cellStyle name="Comma 2 4 3 5 2 5" xfId="22948"/>
    <cellStyle name="Comma 2 4 3 5 2 6" xfId="42298"/>
    <cellStyle name="Comma 2 4 3 5 3" xfId="5219"/>
    <cellStyle name="Comma 2 4 3 5 3 2" xfId="17533"/>
    <cellStyle name="Comma 2 4 3 5 3 2 2" xfId="37003"/>
    <cellStyle name="Comma 2 4 3 5 3 2 3" xfId="56353"/>
    <cellStyle name="Comma 2 4 3 5 3 3" xfId="10504"/>
    <cellStyle name="Comma 2 4 3 5 3 3 2" xfId="29977"/>
    <cellStyle name="Comma 2 4 3 5 3 3 3" xfId="49327"/>
    <cellStyle name="Comma 2 4 3 5 3 4" xfId="24704"/>
    <cellStyle name="Comma 2 4 3 5 3 5" xfId="44054"/>
    <cellStyle name="Comma 2 4 3 5 4" xfId="14021"/>
    <cellStyle name="Comma 2 4 3 5 4 2" xfId="33491"/>
    <cellStyle name="Comma 2 4 3 5 4 3" xfId="52841"/>
    <cellStyle name="Comma 2 4 3 5 5" xfId="6985"/>
    <cellStyle name="Comma 2 4 3 5 5 2" xfId="26465"/>
    <cellStyle name="Comma 2 4 3 5 5 3" xfId="45815"/>
    <cellStyle name="Comma 2 4 3 5 6" xfId="21191"/>
    <cellStyle name="Comma 2 4 3 5 7" xfId="40541"/>
    <cellStyle name="Comma 2 4 3 6" xfId="1952"/>
    <cellStyle name="Comma 2 4 3 6 2" xfId="10753"/>
    <cellStyle name="Comma 2 4 3 6 2 2" xfId="17782"/>
    <cellStyle name="Comma 2 4 3 6 2 2 2" xfId="37252"/>
    <cellStyle name="Comma 2 4 3 6 2 2 3" xfId="56602"/>
    <cellStyle name="Comma 2 4 3 6 2 3" xfId="30226"/>
    <cellStyle name="Comma 2 4 3 6 2 4" xfId="49576"/>
    <cellStyle name="Comma 2 4 3 6 3" xfId="14270"/>
    <cellStyle name="Comma 2 4 3 6 3 2" xfId="33740"/>
    <cellStyle name="Comma 2 4 3 6 3 3" xfId="53090"/>
    <cellStyle name="Comma 2 4 3 6 4" xfId="7234"/>
    <cellStyle name="Comma 2 4 3 6 4 2" xfId="26714"/>
    <cellStyle name="Comma 2 4 3 6 4 3" xfId="46064"/>
    <cellStyle name="Comma 2 4 3 6 5" xfId="21447"/>
    <cellStyle name="Comma 2 4 3 6 6" xfId="40797"/>
    <cellStyle name="Comma 2 4 3 7" xfId="3718"/>
    <cellStyle name="Comma 2 4 3 7 2" xfId="16032"/>
    <cellStyle name="Comma 2 4 3 7 2 2" xfId="35502"/>
    <cellStyle name="Comma 2 4 3 7 2 3" xfId="54852"/>
    <cellStyle name="Comma 2 4 3 7 3" xfId="9003"/>
    <cellStyle name="Comma 2 4 3 7 3 2" xfId="28476"/>
    <cellStyle name="Comma 2 4 3 7 3 3" xfId="47826"/>
    <cellStyle name="Comma 2 4 3 7 4" xfId="23203"/>
    <cellStyle name="Comma 2 4 3 7 5" xfId="42553"/>
    <cellStyle name="Comma 2 4 3 8" xfId="12520"/>
    <cellStyle name="Comma 2 4 3 8 2" xfId="31990"/>
    <cellStyle name="Comma 2 4 3 8 3" xfId="51340"/>
    <cellStyle name="Comma 2 4 3 9" xfId="5483"/>
    <cellStyle name="Comma 2 4 3 9 2" xfId="24964"/>
    <cellStyle name="Comma 2 4 3 9 3" xfId="44314"/>
    <cellStyle name="Comma 2 4 4" xfId="344"/>
    <cellStyle name="Comma 2 4 4 2" xfId="1355"/>
    <cellStyle name="Comma 2 4 4 2 2" xfId="3145"/>
    <cellStyle name="Comma 2 4 4 2 2 2" xfId="11938"/>
    <cellStyle name="Comma 2 4 4 2 2 2 2" xfId="18967"/>
    <cellStyle name="Comma 2 4 4 2 2 2 2 2" xfId="38437"/>
    <cellStyle name="Comma 2 4 4 2 2 2 2 3" xfId="57787"/>
    <cellStyle name="Comma 2 4 4 2 2 2 3" xfId="31411"/>
    <cellStyle name="Comma 2 4 4 2 2 2 4" xfId="50761"/>
    <cellStyle name="Comma 2 4 4 2 2 3" xfId="15455"/>
    <cellStyle name="Comma 2 4 4 2 2 3 2" xfId="34925"/>
    <cellStyle name="Comma 2 4 4 2 2 3 3" xfId="54275"/>
    <cellStyle name="Comma 2 4 4 2 2 4" xfId="8419"/>
    <cellStyle name="Comma 2 4 4 2 2 4 2" xfId="27899"/>
    <cellStyle name="Comma 2 4 4 2 2 4 3" xfId="47249"/>
    <cellStyle name="Comma 2 4 4 2 2 5" xfId="22633"/>
    <cellStyle name="Comma 2 4 4 2 2 6" xfId="41983"/>
    <cellStyle name="Comma 2 4 4 2 3" xfId="4904"/>
    <cellStyle name="Comma 2 4 4 2 3 2" xfId="17218"/>
    <cellStyle name="Comma 2 4 4 2 3 2 2" xfId="36688"/>
    <cellStyle name="Comma 2 4 4 2 3 2 3" xfId="56038"/>
    <cellStyle name="Comma 2 4 4 2 3 3" xfId="10189"/>
    <cellStyle name="Comma 2 4 4 2 3 3 2" xfId="29662"/>
    <cellStyle name="Comma 2 4 4 2 3 3 3" xfId="49012"/>
    <cellStyle name="Comma 2 4 4 2 3 4" xfId="24389"/>
    <cellStyle name="Comma 2 4 4 2 3 5" xfId="43739"/>
    <cellStyle name="Comma 2 4 4 2 4" xfId="13706"/>
    <cellStyle name="Comma 2 4 4 2 4 2" xfId="33176"/>
    <cellStyle name="Comma 2 4 4 2 4 3" xfId="52526"/>
    <cellStyle name="Comma 2 4 4 2 5" xfId="6670"/>
    <cellStyle name="Comma 2 4 4 2 5 2" xfId="26150"/>
    <cellStyle name="Comma 2 4 4 2 5 3" xfId="45500"/>
    <cellStyle name="Comma 2 4 4 2 6" xfId="20876"/>
    <cellStyle name="Comma 2 4 4 2 7" xfId="40226"/>
    <cellStyle name="Comma 2 4 4 3" xfId="857"/>
    <cellStyle name="Comma 2 4 4 3 2" xfId="2647"/>
    <cellStyle name="Comma 2 4 4 3 2 2" xfId="11440"/>
    <cellStyle name="Comma 2 4 4 3 2 2 2" xfId="18469"/>
    <cellStyle name="Comma 2 4 4 3 2 2 2 2" xfId="37939"/>
    <cellStyle name="Comma 2 4 4 3 2 2 2 3" xfId="57289"/>
    <cellStyle name="Comma 2 4 4 3 2 2 3" xfId="30913"/>
    <cellStyle name="Comma 2 4 4 3 2 2 4" xfId="50263"/>
    <cellStyle name="Comma 2 4 4 3 2 3" xfId="14957"/>
    <cellStyle name="Comma 2 4 4 3 2 3 2" xfId="34427"/>
    <cellStyle name="Comma 2 4 4 3 2 3 3" xfId="53777"/>
    <cellStyle name="Comma 2 4 4 3 2 4" xfId="7921"/>
    <cellStyle name="Comma 2 4 4 3 2 4 2" xfId="27401"/>
    <cellStyle name="Comma 2 4 4 3 2 4 3" xfId="46751"/>
    <cellStyle name="Comma 2 4 4 3 2 5" xfId="22135"/>
    <cellStyle name="Comma 2 4 4 3 2 6" xfId="41485"/>
    <cellStyle name="Comma 2 4 4 3 3" xfId="4406"/>
    <cellStyle name="Comma 2 4 4 3 3 2" xfId="16720"/>
    <cellStyle name="Comma 2 4 4 3 3 2 2" xfId="36190"/>
    <cellStyle name="Comma 2 4 4 3 3 2 3" xfId="55540"/>
    <cellStyle name="Comma 2 4 4 3 3 3" xfId="9691"/>
    <cellStyle name="Comma 2 4 4 3 3 3 2" xfId="29164"/>
    <cellStyle name="Comma 2 4 4 3 3 3 3" xfId="48514"/>
    <cellStyle name="Comma 2 4 4 3 3 4" xfId="23891"/>
    <cellStyle name="Comma 2 4 4 3 3 5" xfId="43241"/>
    <cellStyle name="Comma 2 4 4 3 4" xfId="13208"/>
    <cellStyle name="Comma 2 4 4 3 4 2" xfId="32678"/>
    <cellStyle name="Comma 2 4 4 3 4 3" xfId="52028"/>
    <cellStyle name="Comma 2 4 4 3 5" xfId="6172"/>
    <cellStyle name="Comma 2 4 4 3 5 2" xfId="25652"/>
    <cellStyle name="Comma 2 4 4 3 5 3" xfId="45002"/>
    <cellStyle name="Comma 2 4 4 3 6" xfId="20378"/>
    <cellStyle name="Comma 2 4 4 3 7" xfId="39728"/>
    <cellStyle name="Comma 2 4 4 4" xfId="2139"/>
    <cellStyle name="Comma 2 4 4 4 2" xfId="10937"/>
    <cellStyle name="Comma 2 4 4 4 2 2" xfId="17966"/>
    <cellStyle name="Comma 2 4 4 4 2 2 2" xfId="37436"/>
    <cellStyle name="Comma 2 4 4 4 2 2 3" xfId="56786"/>
    <cellStyle name="Comma 2 4 4 4 2 3" xfId="30410"/>
    <cellStyle name="Comma 2 4 4 4 2 4" xfId="49760"/>
    <cellStyle name="Comma 2 4 4 4 3" xfId="14454"/>
    <cellStyle name="Comma 2 4 4 4 3 2" xfId="33924"/>
    <cellStyle name="Comma 2 4 4 4 3 3" xfId="53274"/>
    <cellStyle name="Comma 2 4 4 4 4" xfId="7418"/>
    <cellStyle name="Comma 2 4 4 4 4 2" xfId="26898"/>
    <cellStyle name="Comma 2 4 4 4 4 3" xfId="46248"/>
    <cellStyle name="Comma 2 4 4 4 5" xfId="21632"/>
    <cellStyle name="Comma 2 4 4 4 6" xfId="40982"/>
    <cellStyle name="Comma 2 4 4 5" xfId="3903"/>
    <cellStyle name="Comma 2 4 4 5 2" xfId="16217"/>
    <cellStyle name="Comma 2 4 4 5 2 2" xfId="35687"/>
    <cellStyle name="Comma 2 4 4 5 2 3" xfId="55037"/>
    <cellStyle name="Comma 2 4 4 5 3" xfId="9188"/>
    <cellStyle name="Comma 2 4 4 5 3 2" xfId="28661"/>
    <cellStyle name="Comma 2 4 4 5 3 3" xfId="48011"/>
    <cellStyle name="Comma 2 4 4 5 4" xfId="23388"/>
    <cellStyle name="Comma 2 4 4 5 5" xfId="42738"/>
    <cellStyle name="Comma 2 4 4 6" xfId="12705"/>
    <cellStyle name="Comma 2 4 4 6 2" xfId="32175"/>
    <cellStyle name="Comma 2 4 4 6 3" xfId="51525"/>
    <cellStyle name="Comma 2 4 4 7" xfId="5669"/>
    <cellStyle name="Comma 2 4 4 7 2" xfId="25149"/>
    <cellStyle name="Comma 2 4 4 7 3" xfId="44499"/>
    <cellStyle name="Comma 2 4 4 8" xfId="19875"/>
    <cellStyle name="Comma 2 4 4 9" xfId="39225"/>
    <cellStyle name="Comma 2 4 5" xfId="1106"/>
    <cellStyle name="Comma 2 4 5 2" xfId="2896"/>
    <cellStyle name="Comma 2 4 5 2 2" xfId="11689"/>
    <cellStyle name="Comma 2 4 5 2 2 2" xfId="18718"/>
    <cellStyle name="Comma 2 4 5 2 2 2 2" xfId="38188"/>
    <cellStyle name="Comma 2 4 5 2 2 2 3" xfId="57538"/>
    <cellStyle name="Comma 2 4 5 2 2 3" xfId="31162"/>
    <cellStyle name="Comma 2 4 5 2 2 4" xfId="50512"/>
    <cellStyle name="Comma 2 4 5 2 3" xfId="15206"/>
    <cellStyle name="Comma 2 4 5 2 3 2" xfId="34676"/>
    <cellStyle name="Comma 2 4 5 2 3 3" xfId="54026"/>
    <cellStyle name="Comma 2 4 5 2 4" xfId="8170"/>
    <cellStyle name="Comma 2 4 5 2 4 2" xfId="27650"/>
    <cellStyle name="Comma 2 4 5 2 4 3" xfId="47000"/>
    <cellStyle name="Comma 2 4 5 2 5" xfId="22384"/>
    <cellStyle name="Comma 2 4 5 2 6" xfId="41734"/>
    <cellStyle name="Comma 2 4 5 3" xfId="4655"/>
    <cellStyle name="Comma 2 4 5 3 2" xfId="16969"/>
    <cellStyle name="Comma 2 4 5 3 2 2" xfId="36439"/>
    <cellStyle name="Comma 2 4 5 3 2 3" xfId="55789"/>
    <cellStyle name="Comma 2 4 5 3 3" xfId="9940"/>
    <cellStyle name="Comma 2 4 5 3 3 2" xfId="29413"/>
    <cellStyle name="Comma 2 4 5 3 3 3" xfId="48763"/>
    <cellStyle name="Comma 2 4 5 3 4" xfId="24140"/>
    <cellStyle name="Comma 2 4 5 3 5" xfId="43490"/>
    <cellStyle name="Comma 2 4 5 4" xfId="13457"/>
    <cellStyle name="Comma 2 4 5 4 2" xfId="32927"/>
    <cellStyle name="Comma 2 4 5 4 3" xfId="52277"/>
    <cellStyle name="Comma 2 4 5 5" xfId="6421"/>
    <cellStyle name="Comma 2 4 5 5 2" xfId="25901"/>
    <cellStyle name="Comma 2 4 5 5 3" xfId="45251"/>
    <cellStyle name="Comma 2 4 5 6" xfId="20627"/>
    <cellStyle name="Comma 2 4 5 7" xfId="39977"/>
    <cellStyle name="Comma 2 4 6" xfId="608"/>
    <cellStyle name="Comma 2 4 6 2" xfId="2398"/>
    <cellStyle name="Comma 2 4 6 2 2" xfId="11191"/>
    <cellStyle name="Comma 2 4 6 2 2 2" xfId="18220"/>
    <cellStyle name="Comma 2 4 6 2 2 2 2" xfId="37690"/>
    <cellStyle name="Comma 2 4 6 2 2 2 3" xfId="57040"/>
    <cellStyle name="Comma 2 4 6 2 2 3" xfId="30664"/>
    <cellStyle name="Comma 2 4 6 2 2 4" xfId="50014"/>
    <cellStyle name="Comma 2 4 6 2 3" xfId="14708"/>
    <cellStyle name="Comma 2 4 6 2 3 2" xfId="34178"/>
    <cellStyle name="Comma 2 4 6 2 3 3" xfId="53528"/>
    <cellStyle name="Comma 2 4 6 2 4" xfId="7672"/>
    <cellStyle name="Comma 2 4 6 2 4 2" xfId="27152"/>
    <cellStyle name="Comma 2 4 6 2 4 3" xfId="46502"/>
    <cellStyle name="Comma 2 4 6 2 5" xfId="21886"/>
    <cellStyle name="Comma 2 4 6 2 6" xfId="41236"/>
    <cellStyle name="Comma 2 4 6 3" xfId="4157"/>
    <cellStyle name="Comma 2 4 6 3 2" xfId="16471"/>
    <cellStyle name="Comma 2 4 6 3 2 2" xfId="35941"/>
    <cellStyle name="Comma 2 4 6 3 2 3" xfId="55291"/>
    <cellStyle name="Comma 2 4 6 3 3" xfId="9442"/>
    <cellStyle name="Comma 2 4 6 3 3 2" xfId="28915"/>
    <cellStyle name="Comma 2 4 6 3 3 3" xfId="48265"/>
    <cellStyle name="Comma 2 4 6 3 4" xfId="23642"/>
    <cellStyle name="Comma 2 4 6 3 5" xfId="42992"/>
    <cellStyle name="Comma 2 4 6 4" xfId="12959"/>
    <cellStyle name="Comma 2 4 6 4 2" xfId="32429"/>
    <cellStyle name="Comma 2 4 6 4 3" xfId="51779"/>
    <cellStyle name="Comma 2 4 6 5" xfId="5923"/>
    <cellStyle name="Comma 2 4 6 5 2" xfId="25403"/>
    <cellStyle name="Comma 2 4 6 5 3" xfId="44753"/>
    <cellStyle name="Comma 2 4 6 6" xfId="20129"/>
    <cellStyle name="Comma 2 4 6 7" xfId="39479"/>
    <cellStyle name="Comma 2 4 7" xfId="1611"/>
    <cellStyle name="Comma 2 4 7 2" xfId="3396"/>
    <cellStyle name="Comma 2 4 7 2 2" xfId="12189"/>
    <cellStyle name="Comma 2 4 7 2 2 2" xfId="19218"/>
    <cellStyle name="Comma 2 4 7 2 2 2 2" xfId="38688"/>
    <cellStyle name="Comma 2 4 7 2 2 2 3" xfId="58038"/>
    <cellStyle name="Comma 2 4 7 2 2 3" xfId="31662"/>
    <cellStyle name="Comma 2 4 7 2 2 4" xfId="51012"/>
    <cellStyle name="Comma 2 4 7 2 3" xfId="15706"/>
    <cellStyle name="Comma 2 4 7 2 3 2" xfId="35176"/>
    <cellStyle name="Comma 2 4 7 2 3 3" xfId="54526"/>
    <cellStyle name="Comma 2 4 7 2 4" xfId="8670"/>
    <cellStyle name="Comma 2 4 7 2 4 2" xfId="28150"/>
    <cellStyle name="Comma 2 4 7 2 4 3" xfId="47500"/>
    <cellStyle name="Comma 2 4 7 2 5" xfId="22884"/>
    <cellStyle name="Comma 2 4 7 2 6" xfId="42234"/>
    <cellStyle name="Comma 2 4 7 3" xfId="5155"/>
    <cellStyle name="Comma 2 4 7 3 2" xfId="17469"/>
    <cellStyle name="Comma 2 4 7 3 2 2" xfId="36939"/>
    <cellStyle name="Comma 2 4 7 3 2 3" xfId="56289"/>
    <cellStyle name="Comma 2 4 7 3 3" xfId="10440"/>
    <cellStyle name="Comma 2 4 7 3 3 2" xfId="29913"/>
    <cellStyle name="Comma 2 4 7 3 3 3" xfId="49263"/>
    <cellStyle name="Comma 2 4 7 3 4" xfId="24640"/>
    <cellStyle name="Comma 2 4 7 3 5" xfId="43990"/>
    <cellStyle name="Comma 2 4 7 4" xfId="13957"/>
    <cellStyle name="Comma 2 4 7 4 2" xfId="33427"/>
    <cellStyle name="Comma 2 4 7 4 3" xfId="52777"/>
    <cellStyle name="Comma 2 4 7 5" xfId="6921"/>
    <cellStyle name="Comma 2 4 7 5 2" xfId="26401"/>
    <cellStyle name="Comma 2 4 7 5 3" xfId="45751"/>
    <cellStyle name="Comma 2 4 7 6" xfId="21127"/>
    <cellStyle name="Comma 2 4 7 7" xfId="40477"/>
    <cellStyle name="Comma 2 4 8" xfId="1884"/>
    <cellStyle name="Comma 2 4 8 2" xfId="10689"/>
    <cellStyle name="Comma 2 4 8 2 2" xfId="17718"/>
    <cellStyle name="Comma 2 4 8 2 2 2" xfId="37188"/>
    <cellStyle name="Comma 2 4 8 2 2 3" xfId="56538"/>
    <cellStyle name="Comma 2 4 8 2 3" xfId="30162"/>
    <cellStyle name="Comma 2 4 8 2 4" xfId="49512"/>
    <cellStyle name="Comma 2 4 8 3" xfId="14206"/>
    <cellStyle name="Comma 2 4 8 3 2" xfId="33676"/>
    <cellStyle name="Comma 2 4 8 3 3" xfId="53026"/>
    <cellStyle name="Comma 2 4 8 4" xfId="7170"/>
    <cellStyle name="Comma 2 4 8 4 2" xfId="26650"/>
    <cellStyle name="Comma 2 4 8 4 3" xfId="46000"/>
    <cellStyle name="Comma 2 4 8 5" xfId="21383"/>
    <cellStyle name="Comma 2 4 8 6" xfId="40733"/>
    <cellStyle name="Comma 2 4 9" xfId="3654"/>
    <cellStyle name="Comma 2 4 9 2" xfId="15968"/>
    <cellStyle name="Comma 2 4 9 2 2" xfId="35438"/>
    <cellStyle name="Comma 2 4 9 2 3" xfId="54788"/>
    <cellStyle name="Comma 2 4 9 3" xfId="8939"/>
    <cellStyle name="Comma 2 4 9 3 2" xfId="28412"/>
    <cellStyle name="Comma 2 4 9 3 3" xfId="47762"/>
    <cellStyle name="Comma 2 4 9 4" xfId="23139"/>
    <cellStyle name="Comma 2 4 9 5" xfId="42489"/>
    <cellStyle name="Comma 2 5" xfId="117"/>
    <cellStyle name="Comma 2 5 10" xfId="12484"/>
    <cellStyle name="Comma 2 5 10 2" xfId="31954"/>
    <cellStyle name="Comma 2 5 10 3" xfId="51304"/>
    <cellStyle name="Comma 2 5 11" xfId="5447"/>
    <cellStyle name="Comma 2 5 11 2" xfId="24928"/>
    <cellStyle name="Comma 2 5 11 3" xfId="44278"/>
    <cellStyle name="Comma 2 5 12" xfId="19654"/>
    <cellStyle name="Comma 2 5 13" xfId="39004"/>
    <cellStyle name="Comma 2 5 2" xfId="273"/>
    <cellStyle name="Comma 2 5 2 10" xfId="19810"/>
    <cellStyle name="Comma 2 5 2 11" xfId="39160"/>
    <cellStyle name="Comma 2 5 2 2" xfId="528"/>
    <cellStyle name="Comma 2 5 2 2 2" xfId="1539"/>
    <cellStyle name="Comma 2 5 2 2 2 2" xfId="3329"/>
    <cellStyle name="Comma 2 5 2 2 2 2 2" xfId="12122"/>
    <cellStyle name="Comma 2 5 2 2 2 2 2 2" xfId="19151"/>
    <cellStyle name="Comma 2 5 2 2 2 2 2 2 2" xfId="38621"/>
    <cellStyle name="Comma 2 5 2 2 2 2 2 2 3" xfId="57971"/>
    <cellStyle name="Comma 2 5 2 2 2 2 2 3" xfId="31595"/>
    <cellStyle name="Comma 2 5 2 2 2 2 2 4" xfId="50945"/>
    <cellStyle name="Comma 2 5 2 2 2 2 3" xfId="15639"/>
    <cellStyle name="Comma 2 5 2 2 2 2 3 2" xfId="35109"/>
    <cellStyle name="Comma 2 5 2 2 2 2 3 3" xfId="54459"/>
    <cellStyle name="Comma 2 5 2 2 2 2 4" xfId="8603"/>
    <cellStyle name="Comma 2 5 2 2 2 2 4 2" xfId="28083"/>
    <cellStyle name="Comma 2 5 2 2 2 2 4 3" xfId="47433"/>
    <cellStyle name="Comma 2 5 2 2 2 2 5" xfId="22817"/>
    <cellStyle name="Comma 2 5 2 2 2 2 6" xfId="42167"/>
    <cellStyle name="Comma 2 5 2 2 2 3" xfId="5088"/>
    <cellStyle name="Comma 2 5 2 2 2 3 2" xfId="17402"/>
    <cellStyle name="Comma 2 5 2 2 2 3 2 2" xfId="36872"/>
    <cellStyle name="Comma 2 5 2 2 2 3 2 3" xfId="56222"/>
    <cellStyle name="Comma 2 5 2 2 2 3 3" xfId="10373"/>
    <cellStyle name="Comma 2 5 2 2 2 3 3 2" xfId="29846"/>
    <cellStyle name="Comma 2 5 2 2 2 3 3 3" xfId="49196"/>
    <cellStyle name="Comma 2 5 2 2 2 3 4" xfId="24573"/>
    <cellStyle name="Comma 2 5 2 2 2 3 5" xfId="43923"/>
    <cellStyle name="Comma 2 5 2 2 2 4" xfId="13890"/>
    <cellStyle name="Comma 2 5 2 2 2 4 2" xfId="33360"/>
    <cellStyle name="Comma 2 5 2 2 2 4 3" xfId="52710"/>
    <cellStyle name="Comma 2 5 2 2 2 5" xfId="6854"/>
    <cellStyle name="Comma 2 5 2 2 2 5 2" xfId="26334"/>
    <cellStyle name="Comma 2 5 2 2 2 5 3" xfId="45684"/>
    <cellStyle name="Comma 2 5 2 2 2 6" xfId="21060"/>
    <cellStyle name="Comma 2 5 2 2 2 7" xfId="40410"/>
    <cellStyle name="Comma 2 5 2 2 3" xfId="1041"/>
    <cellStyle name="Comma 2 5 2 2 3 2" xfId="2831"/>
    <cellStyle name="Comma 2 5 2 2 3 2 2" xfId="11624"/>
    <cellStyle name="Comma 2 5 2 2 3 2 2 2" xfId="18653"/>
    <cellStyle name="Comma 2 5 2 2 3 2 2 2 2" xfId="38123"/>
    <cellStyle name="Comma 2 5 2 2 3 2 2 2 3" xfId="57473"/>
    <cellStyle name="Comma 2 5 2 2 3 2 2 3" xfId="31097"/>
    <cellStyle name="Comma 2 5 2 2 3 2 2 4" xfId="50447"/>
    <cellStyle name="Comma 2 5 2 2 3 2 3" xfId="15141"/>
    <cellStyle name="Comma 2 5 2 2 3 2 3 2" xfId="34611"/>
    <cellStyle name="Comma 2 5 2 2 3 2 3 3" xfId="53961"/>
    <cellStyle name="Comma 2 5 2 2 3 2 4" xfId="8105"/>
    <cellStyle name="Comma 2 5 2 2 3 2 4 2" xfId="27585"/>
    <cellStyle name="Comma 2 5 2 2 3 2 4 3" xfId="46935"/>
    <cellStyle name="Comma 2 5 2 2 3 2 5" xfId="22319"/>
    <cellStyle name="Comma 2 5 2 2 3 2 6" xfId="41669"/>
    <cellStyle name="Comma 2 5 2 2 3 3" xfId="4590"/>
    <cellStyle name="Comma 2 5 2 2 3 3 2" xfId="16904"/>
    <cellStyle name="Comma 2 5 2 2 3 3 2 2" xfId="36374"/>
    <cellStyle name="Comma 2 5 2 2 3 3 2 3" xfId="55724"/>
    <cellStyle name="Comma 2 5 2 2 3 3 3" xfId="9875"/>
    <cellStyle name="Comma 2 5 2 2 3 3 3 2" xfId="29348"/>
    <cellStyle name="Comma 2 5 2 2 3 3 3 3" xfId="48698"/>
    <cellStyle name="Comma 2 5 2 2 3 3 4" xfId="24075"/>
    <cellStyle name="Comma 2 5 2 2 3 3 5" xfId="43425"/>
    <cellStyle name="Comma 2 5 2 2 3 4" xfId="13392"/>
    <cellStyle name="Comma 2 5 2 2 3 4 2" xfId="32862"/>
    <cellStyle name="Comma 2 5 2 2 3 4 3" xfId="52212"/>
    <cellStyle name="Comma 2 5 2 2 3 5" xfId="6356"/>
    <cellStyle name="Comma 2 5 2 2 3 5 2" xfId="25836"/>
    <cellStyle name="Comma 2 5 2 2 3 5 3" xfId="45186"/>
    <cellStyle name="Comma 2 5 2 2 3 6" xfId="20562"/>
    <cellStyle name="Comma 2 5 2 2 3 7" xfId="39912"/>
    <cellStyle name="Comma 2 5 2 2 4" xfId="2323"/>
    <cellStyle name="Comma 2 5 2 2 4 2" xfId="11121"/>
    <cellStyle name="Comma 2 5 2 2 4 2 2" xfId="18150"/>
    <cellStyle name="Comma 2 5 2 2 4 2 2 2" xfId="37620"/>
    <cellStyle name="Comma 2 5 2 2 4 2 2 3" xfId="56970"/>
    <cellStyle name="Comma 2 5 2 2 4 2 3" xfId="30594"/>
    <cellStyle name="Comma 2 5 2 2 4 2 4" xfId="49944"/>
    <cellStyle name="Comma 2 5 2 2 4 3" xfId="14638"/>
    <cellStyle name="Comma 2 5 2 2 4 3 2" xfId="34108"/>
    <cellStyle name="Comma 2 5 2 2 4 3 3" xfId="53458"/>
    <cellStyle name="Comma 2 5 2 2 4 4" xfId="7602"/>
    <cellStyle name="Comma 2 5 2 2 4 4 2" xfId="27082"/>
    <cellStyle name="Comma 2 5 2 2 4 4 3" xfId="46432"/>
    <cellStyle name="Comma 2 5 2 2 4 5" xfId="21816"/>
    <cellStyle name="Comma 2 5 2 2 4 6" xfId="41166"/>
    <cellStyle name="Comma 2 5 2 2 5" xfId="4087"/>
    <cellStyle name="Comma 2 5 2 2 5 2" xfId="16401"/>
    <cellStyle name="Comma 2 5 2 2 5 2 2" xfId="35871"/>
    <cellStyle name="Comma 2 5 2 2 5 2 3" xfId="55221"/>
    <cellStyle name="Comma 2 5 2 2 5 3" xfId="9372"/>
    <cellStyle name="Comma 2 5 2 2 5 3 2" xfId="28845"/>
    <cellStyle name="Comma 2 5 2 2 5 3 3" xfId="48195"/>
    <cellStyle name="Comma 2 5 2 2 5 4" xfId="23572"/>
    <cellStyle name="Comma 2 5 2 2 5 5" xfId="42922"/>
    <cellStyle name="Comma 2 5 2 2 6" xfId="12889"/>
    <cellStyle name="Comma 2 5 2 2 6 2" xfId="32359"/>
    <cellStyle name="Comma 2 5 2 2 6 3" xfId="51709"/>
    <cellStyle name="Comma 2 5 2 2 7" xfId="5853"/>
    <cellStyle name="Comma 2 5 2 2 7 2" xfId="25333"/>
    <cellStyle name="Comma 2 5 2 2 7 3" xfId="44683"/>
    <cellStyle name="Comma 2 5 2 2 8" xfId="20059"/>
    <cellStyle name="Comma 2 5 2 2 9" xfId="39409"/>
    <cellStyle name="Comma 2 5 2 3" xfId="1290"/>
    <cellStyle name="Comma 2 5 2 3 2" xfId="3080"/>
    <cellStyle name="Comma 2 5 2 3 2 2" xfId="11873"/>
    <cellStyle name="Comma 2 5 2 3 2 2 2" xfId="18902"/>
    <cellStyle name="Comma 2 5 2 3 2 2 2 2" xfId="38372"/>
    <cellStyle name="Comma 2 5 2 3 2 2 2 3" xfId="57722"/>
    <cellStyle name="Comma 2 5 2 3 2 2 3" xfId="31346"/>
    <cellStyle name="Comma 2 5 2 3 2 2 4" xfId="50696"/>
    <cellStyle name="Comma 2 5 2 3 2 3" xfId="15390"/>
    <cellStyle name="Comma 2 5 2 3 2 3 2" xfId="34860"/>
    <cellStyle name="Comma 2 5 2 3 2 3 3" xfId="54210"/>
    <cellStyle name="Comma 2 5 2 3 2 4" xfId="8354"/>
    <cellStyle name="Comma 2 5 2 3 2 4 2" xfId="27834"/>
    <cellStyle name="Comma 2 5 2 3 2 4 3" xfId="47184"/>
    <cellStyle name="Comma 2 5 2 3 2 5" xfId="22568"/>
    <cellStyle name="Comma 2 5 2 3 2 6" xfId="41918"/>
    <cellStyle name="Comma 2 5 2 3 3" xfId="4839"/>
    <cellStyle name="Comma 2 5 2 3 3 2" xfId="17153"/>
    <cellStyle name="Comma 2 5 2 3 3 2 2" xfId="36623"/>
    <cellStyle name="Comma 2 5 2 3 3 2 3" xfId="55973"/>
    <cellStyle name="Comma 2 5 2 3 3 3" xfId="10124"/>
    <cellStyle name="Comma 2 5 2 3 3 3 2" xfId="29597"/>
    <cellStyle name="Comma 2 5 2 3 3 3 3" xfId="48947"/>
    <cellStyle name="Comma 2 5 2 3 3 4" xfId="24324"/>
    <cellStyle name="Comma 2 5 2 3 3 5" xfId="43674"/>
    <cellStyle name="Comma 2 5 2 3 4" xfId="13641"/>
    <cellStyle name="Comma 2 5 2 3 4 2" xfId="33111"/>
    <cellStyle name="Comma 2 5 2 3 4 3" xfId="52461"/>
    <cellStyle name="Comma 2 5 2 3 5" xfId="6605"/>
    <cellStyle name="Comma 2 5 2 3 5 2" xfId="26085"/>
    <cellStyle name="Comma 2 5 2 3 5 3" xfId="45435"/>
    <cellStyle name="Comma 2 5 2 3 6" xfId="20811"/>
    <cellStyle name="Comma 2 5 2 3 7" xfId="40161"/>
    <cellStyle name="Comma 2 5 2 4" xfId="792"/>
    <cellStyle name="Comma 2 5 2 4 2" xfId="2582"/>
    <cellStyle name="Comma 2 5 2 4 2 2" xfId="11375"/>
    <cellStyle name="Comma 2 5 2 4 2 2 2" xfId="18404"/>
    <cellStyle name="Comma 2 5 2 4 2 2 2 2" xfId="37874"/>
    <cellStyle name="Comma 2 5 2 4 2 2 2 3" xfId="57224"/>
    <cellStyle name="Comma 2 5 2 4 2 2 3" xfId="30848"/>
    <cellStyle name="Comma 2 5 2 4 2 2 4" xfId="50198"/>
    <cellStyle name="Comma 2 5 2 4 2 3" xfId="14892"/>
    <cellStyle name="Comma 2 5 2 4 2 3 2" xfId="34362"/>
    <cellStyle name="Comma 2 5 2 4 2 3 3" xfId="53712"/>
    <cellStyle name="Comma 2 5 2 4 2 4" xfId="7856"/>
    <cellStyle name="Comma 2 5 2 4 2 4 2" xfId="27336"/>
    <cellStyle name="Comma 2 5 2 4 2 4 3" xfId="46686"/>
    <cellStyle name="Comma 2 5 2 4 2 5" xfId="22070"/>
    <cellStyle name="Comma 2 5 2 4 2 6" xfId="41420"/>
    <cellStyle name="Comma 2 5 2 4 3" xfId="4341"/>
    <cellStyle name="Comma 2 5 2 4 3 2" xfId="16655"/>
    <cellStyle name="Comma 2 5 2 4 3 2 2" xfId="36125"/>
    <cellStyle name="Comma 2 5 2 4 3 2 3" xfId="55475"/>
    <cellStyle name="Comma 2 5 2 4 3 3" xfId="9626"/>
    <cellStyle name="Comma 2 5 2 4 3 3 2" xfId="29099"/>
    <cellStyle name="Comma 2 5 2 4 3 3 3" xfId="48449"/>
    <cellStyle name="Comma 2 5 2 4 3 4" xfId="23826"/>
    <cellStyle name="Comma 2 5 2 4 3 5" xfId="43176"/>
    <cellStyle name="Comma 2 5 2 4 4" xfId="13143"/>
    <cellStyle name="Comma 2 5 2 4 4 2" xfId="32613"/>
    <cellStyle name="Comma 2 5 2 4 4 3" xfId="51963"/>
    <cellStyle name="Comma 2 5 2 4 5" xfId="6107"/>
    <cellStyle name="Comma 2 5 2 4 5 2" xfId="25587"/>
    <cellStyle name="Comma 2 5 2 4 5 3" xfId="44937"/>
    <cellStyle name="Comma 2 5 2 4 6" xfId="20313"/>
    <cellStyle name="Comma 2 5 2 4 7" xfId="39663"/>
    <cellStyle name="Comma 2 5 2 5" xfId="1795"/>
    <cellStyle name="Comma 2 5 2 5 2" xfId="3580"/>
    <cellStyle name="Comma 2 5 2 5 2 2" xfId="12373"/>
    <cellStyle name="Comma 2 5 2 5 2 2 2" xfId="19402"/>
    <cellStyle name="Comma 2 5 2 5 2 2 2 2" xfId="38872"/>
    <cellStyle name="Comma 2 5 2 5 2 2 2 3" xfId="58222"/>
    <cellStyle name="Comma 2 5 2 5 2 2 3" xfId="31846"/>
    <cellStyle name="Comma 2 5 2 5 2 2 4" xfId="51196"/>
    <cellStyle name="Comma 2 5 2 5 2 3" xfId="15890"/>
    <cellStyle name="Comma 2 5 2 5 2 3 2" xfId="35360"/>
    <cellStyle name="Comma 2 5 2 5 2 3 3" xfId="54710"/>
    <cellStyle name="Comma 2 5 2 5 2 4" xfId="8854"/>
    <cellStyle name="Comma 2 5 2 5 2 4 2" xfId="28334"/>
    <cellStyle name="Comma 2 5 2 5 2 4 3" xfId="47684"/>
    <cellStyle name="Comma 2 5 2 5 2 5" xfId="23068"/>
    <cellStyle name="Comma 2 5 2 5 2 6" xfId="42418"/>
    <cellStyle name="Comma 2 5 2 5 3" xfId="5339"/>
    <cellStyle name="Comma 2 5 2 5 3 2" xfId="17653"/>
    <cellStyle name="Comma 2 5 2 5 3 2 2" xfId="37123"/>
    <cellStyle name="Comma 2 5 2 5 3 2 3" xfId="56473"/>
    <cellStyle name="Comma 2 5 2 5 3 3" xfId="10624"/>
    <cellStyle name="Comma 2 5 2 5 3 3 2" xfId="30097"/>
    <cellStyle name="Comma 2 5 2 5 3 3 3" xfId="49447"/>
    <cellStyle name="Comma 2 5 2 5 3 4" xfId="24824"/>
    <cellStyle name="Comma 2 5 2 5 3 5" xfId="44174"/>
    <cellStyle name="Comma 2 5 2 5 4" xfId="14141"/>
    <cellStyle name="Comma 2 5 2 5 4 2" xfId="33611"/>
    <cellStyle name="Comma 2 5 2 5 4 3" xfId="52961"/>
    <cellStyle name="Comma 2 5 2 5 5" xfId="7105"/>
    <cellStyle name="Comma 2 5 2 5 5 2" xfId="26585"/>
    <cellStyle name="Comma 2 5 2 5 5 3" xfId="45935"/>
    <cellStyle name="Comma 2 5 2 5 6" xfId="21311"/>
    <cellStyle name="Comma 2 5 2 5 7" xfId="40661"/>
    <cellStyle name="Comma 2 5 2 6" xfId="2072"/>
    <cellStyle name="Comma 2 5 2 6 2" xfId="10872"/>
    <cellStyle name="Comma 2 5 2 6 2 2" xfId="17901"/>
    <cellStyle name="Comma 2 5 2 6 2 2 2" xfId="37371"/>
    <cellStyle name="Comma 2 5 2 6 2 2 3" xfId="56721"/>
    <cellStyle name="Comma 2 5 2 6 2 3" xfId="30345"/>
    <cellStyle name="Comma 2 5 2 6 2 4" xfId="49695"/>
    <cellStyle name="Comma 2 5 2 6 3" xfId="14389"/>
    <cellStyle name="Comma 2 5 2 6 3 2" xfId="33859"/>
    <cellStyle name="Comma 2 5 2 6 3 3" xfId="53209"/>
    <cellStyle name="Comma 2 5 2 6 4" xfId="7353"/>
    <cellStyle name="Comma 2 5 2 6 4 2" xfId="26833"/>
    <cellStyle name="Comma 2 5 2 6 4 3" xfId="46183"/>
    <cellStyle name="Comma 2 5 2 6 5" xfId="21567"/>
    <cellStyle name="Comma 2 5 2 6 6" xfId="40917"/>
    <cellStyle name="Comma 2 5 2 7" xfId="3838"/>
    <cellStyle name="Comma 2 5 2 7 2" xfId="16152"/>
    <cellStyle name="Comma 2 5 2 7 2 2" xfId="35622"/>
    <cellStyle name="Comma 2 5 2 7 2 3" xfId="54972"/>
    <cellStyle name="Comma 2 5 2 7 3" xfId="9123"/>
    <cellStyle name="Comma 2 5 2 7 3 2" xfId="28596"/>
    <cellStyle name="Comma 2 5 2 7 3 3" xfId="47946"/>
    <cellStyle name="Comma 2 5 2 7 4" xfId="23323"/>
    <cellStyle name="Comma 2 5 2 7 5" xfId="42673"/>
    <cellStyle name="Comma 2 5 2 8" xfId="12640"/>
    <cellStyle name="Comma 2 5 2 8 2" xfId="32110"/>
    <cellStyle name="Comma 2 5 2 8 3" xfId="51460"/>
    <cellStyle name="Comma 2 5 2 9" xfId="5603"/>
    <cellStyle name="Comma 2 5 2 9 2" xfId="25084"/>
    <cellStyle name="Comma 2 5 2 9 3" xfId="44434"/>
    <cellStyle name="Comma 2 5 3" xfId="181"/>
    <cellStyle name="Comma 2 5 3 10" xfId="19718"/>
    <cellStyle name="Comma 2 5 3 11" xfId="39068"/>
    <cellStyle name="Comma 2 5 3 2" xfId="436"/>
    <cellStyle name="Comma 2 5 3 2 2" xfId="1447"/>
    <cellStyle name="Comma 2 5 3 2 2 2" xfId="3237"/>
    <cellStyle name="Comma 2 5 3 2 2 2 2" xfId="12030"/>
    <cellStyle name="Comma 2 5 3 2 2 2 2 2" xfId="19059"/>
    <cellStyle name="Comma 2 5 3 2 2 2 2 2 2" xfId="38529"/>
    <cellStyle name="Comma 2 5 3 2 2 2 2 2 3" xfId="57879"/>
    <cellStyle name="Comma 2 5 3 2 2 2 2 3" xfId="31503"/>
    <cellStyle name="Comma 2 5 3 2 2 2 2 4" xfId="50853"/>
    <cellStyle name="Comma 2 5 3 2 2 2 3" xfId="15547"/>
    <cellStyle name="Comma 2 5 3 2 2 2 3 2" xfId="35017"/>
    <cellStyle name="Comma 2 5 3 2 2 2 3 3" xfId="54367"/>
    <cellStyle name="Comma 2 5 3 2 2 2 4" xfId="8511"/>
    <cellStyle name="Comma 2 5 3 2 2 2 4 2" xfId="27991"/>
    <cellStyle name="Comma 2 5 3 2 2 2 4 3" xfId="47341"/>
    <cellStyle name="Comma 2 5 3 2 2 2 5" xfId="22725"/>
    <cellStyle name="Comma 2 5 3 2 2 2 6" xfId="42075"/>
    <cellStyle name="Comma 2 5 3 2 2 3" xfId="4996"/>
    <cellStyle name="Comma 2 5 3 2 2 3 2" xfId="17310"/>
    <cellStyle name="Comma 2 5 3 2 2 3 2 2" xfId="36780"/>
    <cellStyle name="Comma 2 5 3 2 2 3 2 3" xfId="56130"/>
    <cellStyle name="Comma 2 5 3 2 2 3 3" xfId="10281"/>
    <cellStyle name="Comma 2 5 3 2 2 3 3 2" xfId="29754"/>
    <cellStyle name="Comma 2 5 3 2 2 3 3 3" xfId="49104"/>
    <cellStyle name="Comma 2 5 3 2 2 3 4" xfId="24481"/>
    <cellStyle name="Comma 2 5 3 2 2 3 5" xfId="43831"/>
    <cellStyle name="Comma 2 5 3 2 2 4" xfId="13798"/>
    <cellStyle name="Comma 2 5 3 2 2 4 2" xfId="33268"/>
    <cellStyle name="Comma 2 5 3 2 2 4 3" xfId="52618"/>
    <cellStyle name="Comma 2 5 3 2 2 5" xfId="6762"/>
    <cellStyle name="Comma 2 5 3 2 2 5 2" xfId="26242"/>
    <cellStyle name="Comma 2 5 3 2 2 5 3" xfId="45592"/>
    <cellStyle name="Comma 2 5 3 2 2 6" xfId="20968"/>
    <cellStyle name="Comma 2 5 3 2 2 7" xfId="40318"/>
    <cellStyle name="Comma 2 5 3 2 3" xfId="949"/>
    <cellStyle name="Comma 2 5 3 2 3 2" xfId="2739"/>
    <cellStyle name="Comma 2 5 3 2 3 2 2" xfId="11532"/>
    <cellStyle name="Comma 2 5 3 2 3 2 2 2" xfId="18561"/>
    <cellStyle name="Comma 2 5 3 2 3 2 2 2 2" xfId="38031"/>
    <cellStyle name="Comma 2 5 3 2 3 2 2 2 3" xfId="57381"/>
    <cellStyle name="Comma 2 5 3 2 3 2 2 3" xfId="31005"/>
    <cellStyle name="Comma 2 5 3 2 3 2 2 4" xfId="50355"/>
    <cellStyle name="Comma 2 5 3 2 3 2 3" xfId="15049"/>
    <cellStyle name="Comma 2 5 3 2 3 2 3 2" xfId="34519"/>
    <cellStyle name="Comma 2 5 3 2 3 2 3 3" xfId="53869"/>
    <cellStyle name="Comma 2 5 3 2 3 2 4" xfId="8013"/>
    <cellStyle name="Comma 2 5 3 2 3 2 4 2" xfId="27493"/>
    <cellStyle name="Comma 2 5 3 2 3 2 4 3" xfId="46843"/>
    <cellStyle name="Comma 2 5 3 2 3 2 5" xfId="22227"/>
    <cellStyle name="Comma 2 5 3 2 3 2 6" xfId="41577"/>
    <cellStyle name="Comma 2 5 3 2 3 3" xfId="4498"/>
    <cellStyle name="Comma 2 5 3 2 3 3 2" xfId="16812"/>
    <cellStyle name="Comma 2 5 3 2 3 3 2 2" xfId="36282"/>
    <cellStyle name="Comma 2 5 3 2 3 3 2 3" xfId="55632"/>
    <cellStyle name="Comma 2 5 3 2 3 3 3" xfId="9783"/>
    <cellStyle name="Comma 2 5 3 2 3 3 3 2" xfId="29256"/>
    <cellStyle name="Comma 2 5 3 2 3 3 3 3" xfId="48606"/>
    <cellStyle name="Comma 2 5 3 2 3 3 4" xfId="23983"/>
    <cellStyle name="Comma 2 5 3 2 3 3 5" xfId="43333"/>
    <cellStyle name="Comma 2 5 3 2 3 4" xfId="13300"/>
    <cellStyle name="Comma 2 5 3 2 3 4 2" xfId="32770"/>
    <cellStyle name="Comma 2 5 3 2 3 4 3" xfId="52120"/>
    <cellStyle name="Comma 2 5 3 2 3 5" xfId="6264"/>
    <cellStyle name="Comma 2 5 3 2 3 5 2" xfId="25744"/>
    <cellStyle name="Comma 2 5 3 2 3 5 3" xfId="45094"/>
    <cellStyle name="Comma 2 5 3 2 3 6" xfId="20470"/>
    <cellStyle name="Comma 2 5 3 2 3 7" xfId="39820"/>
    <cellStyle name="Comma 2 5 3 2 4" xfId="2231"/>
    <cellStyle name="Comma 2 5 3 2 4 2" xfId="11029"/>
    <cellStyle name="Comma 2 5 3 2 4 2 2" xfId="18058"/>
    <cellStyle name="Comma 2 5 3 2 4 2 2 2" xfId="37528"/>
    <cellStyle name="Comma 2 5 3 2 4 2 2 3" xfId="56878"/>
    <cellStyle name="Comma 2 5 3 2 4 2 3" xfId="30502"/>
    <cellStyle name="Comma 2 5 3 2 4 2 4" xfId="49852"/>
    <cellStyle name="Comma 2 5 3 2 4 3" xfId="14546"/>
    <cellStyle name="Comma 2 5 3 2 4 3 2" xfId="34016"/>
    <cellStyle name="Comma 2 5 3 2 4 3 3" xfId="53366"/>
    <cellStyle name="Comma 2 5 3 2 4 4" xfId="7510"/>
    <cellStyle name="Comma 2 5 3 2 4 4 2" xfId="26990"/>
    <cellStyle name="Comma 2 5 3 2 4 4 3" xfId="46340"/>
    <cellStyle name="Comma 2 5 3 2 4 5" xfId="21724"/>
    <cellStyle name="Comma 2 5 3 2 4 6" xfId="41074"/>
    <cellStyle name="Comma 2 5 3 2 5" xfId="3995"/>
    <cellStyle name="Comma 2 5 3 2 5 2" xfId="16309"/>
    <cellStyle name="Comma 2 5 3 2 5 2 2" xfId="35779"/>
    <cellStyle name="Comma 2 5 3 2 5 2 3" xfId="55129"/>
    <cellStyle name="Comma 2 5 3 2 5 3" xfId="9280"/>
    <cellStyle name="Comma 2 5 3 2 5 3 2" xfId="28753"/>
    <cellStyle name="Comma 2 5 3 2 5 3 3" xfId="48103"/>
    <cellStyle name="Comma 2 5 3 2 5 4" xfId="23480"/>
    <cellStyle name="Comma 2 5 3 2 5 5" xfId="42830"/>
    <cellStyle name="Comma 2 5 3 2 6" xfId="12797"/>
    <cellStyle name="Comma 2 5 3 2 6 2" xfId="32267"/>
    <cellStyle name="Comma 2 5 3 2 6 3" xfId="51617"/>
    <cellStyle name="Comma 2 5 3 2 7" xfId="5761"/>
    <cellStyle name="Comma 2 5 3 2 7 2" xfId="25241"/>
    <cellStyle name="Comma 2 5 3 2 7 3" xfId="44591"/>
    <cellStyle name="Comma 2 5 3 2 8" xfId="19967"/>
    <cellStyle name="Comma 2 5 3 2 9" xfId="39317"/>
    <cellStyle name="Comma 2 5 3 3" xfId="1198"/>
    <cellStyle name="Comma 2 5 3 3 2" xfId="2988"/>
    <cellStyle name="Comma 2 5 3 3 2 2" xfId="11781"/>
    <cellStyle name="Comma 2 5 3 3 2 2 2" xfId="18810"/>
    <cellStyle name="Comma 2 5 3 3 2 2 2 2" xfId="38280"/>
    <cellStyle name="Comma 2 5 3 3 2 2 2 3" xfId="57630"/>
    <cellStyle name="Comma 2 5 3 3 2 2 3" xfId="31254"/>
    <cellStyle name="Comma 2 5 3 3 2 2 4" xfId="50604"/>
    <cellStyle name="Comma 2 5 3 3 2 3" xfId="15298"/>
    <cellStyle name="Comma 2 5 3 3 2 3 2" xfId="34768"/>
    <cellStyle name="Comma 2 5 3 3 2 3 3" xfId="54118"/>
    <cellStyle name="Comma 2 5 3 3 2 4" xfId="8262"/>
    <cellStyle name="Comma 2 5 3 3 2 4 2" xfId="27742"/>
    <cellStyle name="Comma 2 5 3 3 2 4 3" xfId="47092"/>
    <cellStyle name="Comma 2 5 3 3 2 5" xfId="22476"/>
    <cellStyle name="Comma 2 5 3 3 2 6" xfId="41826"/>
    <cellStyle name="Comma 2 5 3 3 3" xfId="4747"/>
    <cellStyle name="Comma 2 5 3 3 3 2" xfId="17061"/>
    <cellStyle name="Comma 2 5 3 3 3 2 2" xfId="36531"/>
    <cellStyle name="Comma 2 5 3 3 3 2 3" xfId="55881"/>
    <cellStyle name="Comma 2 5 3 3 3 3" xfId="10032"/>
    <cellStyle name="Comma 2 5 3 3 3 3 2" xfId="29505"/>
    <cellStyle name="Comma 2 5 3 3 3 3 3" xfId="48855"/>
    <cellStyle name="Comma 2 5 3 3 3 4" xfId="24232"/>
    <cellStyle name="Comma 2 5 3 3 3 5" xfId="43582"/>
    <cellStyle name="Comma 2 5 3 3 4" xfId="13549"/>
    <cellStyle name="Comma 2 5 3 3 4 2" xfId="33019"/>
    <cellStyle name="Comma 2 5 3 3 4 3" xfId="52369"/>
    <cellStyle name="Comma 2 5 3 3 5" xfId="6513"/>
    <cellStyle name="Comma 2 5 3 3 5 2" xfId="25993"/>
    <cellStyle name="Comma 2 5 3 3 5 3" xfId="45343"/>
    <cellStyle name="Comma 2 5 3 3 6" xfId="20719"/>
    <cellStyle name="Comma 2 5 3 3 7" xfId="40069"/>
    <cellStyle name="Comma 2 5 3 4" xfId="700"/>
    <cellStyle name="Comma 2 5 3 4 2" xfId="2490"/>
    <cellStyle name="Comma 2 5 3 4 2 2" xfId="11283"/>
    <cellStyle name="Comma 2 5 3 4 2 2 2" xfId="18312"/>
    <cellStyle name="Comma 2 5 3 4 2 2 2 2" xfId="37782"/>
    <cellStyle name="Comma 2 5 3 4 2 2 2 3" xfId="57132"/>
    <cellStyle name="Comma 2 5 3 4 2 2 3" xfId="30756"/>
    <cellStyle name="Comma 2 5 3 4 2 2 4" xfId="50106"/>
    <cellStyle name="Comma 2 5 3 4 2 3" xfId="14800"/>
    <cellStyle name="Comma 2 5 3 4 2 3 2" xfId="34270"/>
    <cellStyle name="Comma 2 5 3 4 2 3 3" xfId="53620"/>
    <cellStyle name="Comma 2 5 3 4 2 4" xfId="7764"/>
    <cellStyle name="Comma 2 5 3 4 2 4 2" xfId="27244"/>
    <cellStyle name="Comma 2 5 3 4 2 4 3" xfId="46594"/>
    <cellStyle name="Comma 2 5 3 4 2 5" xfId="21978"/>
    <cellStyle name="Comma 2 5 3 4 2 6" xfId="41328"/>
    <cellStyle name="Comma 2 5 3 4 3" xfId="4249"/>
    <cellStyle name="Comma 2 5 3 4 3 2" xfId="16563"/>
    <cellStyle name="Comma 2 5 3 4 3 2 2" xfId="36033"/>
    <cellStyle name="Comma 2 5 3 4 3 2 3" xfId="55383"/>
    <cellStyle name="Comma 2 5 3 4 3 3" xfId="9534"/>
    <cellStyle name="Comma 2 5 3 4 3 3 2" xfId="29007"/>
    <cellStyle name="Comma 2 5 3 4 3 3 3" xfId="48357"/>
    <cellStyle name="Comma 2 5 3 4 3 4" xfId="23734"/>
    <cellStyle name="Comma 2 5 3 4 3 5" xfId="43084"/>
    <cellStyle name="Comma 2 5 3 4 4" xfId="13051"/>
    <cellStyle name="Comma 2 5 3 4 4 2" xfId="32521"/>
    <cellStyle name="Comma 2 5 3 4 4 3" xfId="51871"/>
    <cellStyle name="Comma 2 5 3 4 5" xfId="6015"/>
    <cellStyle name="Comma 2 5 3 4 5 2" xfId="25495"/>
    <cellStyle name="Comma 2 5 3 4 5 3" xfId="44845"/>
    <cellStyle name="Comma 2 5 3 4 6" xfId="20221"/>
    <cellStyle name="Comma 2 5 3 4 7" xfId="39571"/>
    <cellStyle name="Comma 2 5 3 5" xfId="1703"/>
    <cellStyle name="Comma 2 5 3 5 2" xfId="3488"/>
    <cellStyle name="Comma 2 5 3 5 2 2" xfId="12281"/>
    <cellStyle name="Comma 2 5 3 5 2 2 2" xfId="19310"/>
    <cellStyle name="Comma 2 5 3 5 2 2 2 2" xfId="38780"/>
    <cellStyle name="Comma 2 5 3 5 2 2 2 3" xfId="58130"/>
    <cellStyle name="Comma 2 5 3 5 2 2 3" xfId="31754"/>
    <cellStyle name="Comma 2 5 3 5 2 2 4" xfId="51104"/>
    <cellStyle name="Comma 2 5 3 5 2 3" xfId="15798"/>
    <cellStyle name="Comma 2 5 3 5 2 3 2" xfId="35268"/>
    <cellStyle name="Comma 2 5 3 5 2 3 3" xfId="54618"/>
    <cellStyle name="Comma 2 5 3 5 2 4" xfId="8762"/>
    <cellStyle name="Comma 2 5 3 5 2 4 2" xfId="28242"/>
    <cellStyle name="Comma 2 5 3 5 2 4 3" xfId="47592"/>
    <cellStyle name="Comma 2 5 3 5 2 5" xfId="22976"/>
    <cellStyle name="Comma 2 5 3 5 2 6" xfId="42326"/>
    <cellStyle name="Comma 2 5 3 5 3" xfId="5247"/>
    <cellStyle name="Comma 2 5 3 5 3 2" xfId="17561"/>
    <cellStyle name="Comma 2 5 3 5 3 2 2" xfId="37031"/>
    <cellStyle name="Comma 2 5 3 5 3 2 3" xfId="56381"/>
    <cellStyle name="Comma 2 5 3 5 3 3" xfId="10532"/>
    <cellStyle name="Comma 2 5 3 5 3 3 2" xfId="30005"/>
    <cellStyle name="Comma 2 5 3 5 3 3 3" xfId="49355"/>
    <cellStyle name="Comma 2 5 3 5 3 4" xfId="24732"/>
    <cellStyle name="Comma 2 5 3 5 3 5" xfId="44082"/>
    <cellStyle name="Comma 2 5 3 5 4" xfId="14049"/>
    <cellStyle name="Comma 2 5 3 5 4 2" xfId="33519"/>
    <cellStyle name="Comma 2 5 3 5 4 3" xfId="52869"/>
    <cellStyle name="Comma 2 5 3 5 5" xfId="7013"/>
    <cellStyle name="Comma 2 5 3 5 5 2" xfId="26493"/>
    <cellStyle name="Comma 2 5 3 5 5 3" xfId="45843"/>
    <cellStyle name="Comma 2 5 3 5 6" xfId="21219"/>
    <cellStyle name="Comma 2 5 3 5 7" xfId="40569"/>
    <cellStyle name="Comma 2 5 3 6" xfId="1980"/>
    <cellStyle name="Comma 2 5 3 6 2" xfId="10781"/>
    <cellStyle name="Comma 2 5 3 6 2 2" xfId="17810"/>
    <cellStyle name="Comma 2 5 3 6 2 2 2" xfId="37280"/>
    <cellStyle name="Comma 2 5 3 6 2 2 3" xfId="56630"/>
    <cellStyle name="Comma 2 5 3 6 2 3" xfId="30254"/>
    <cellStyle name="Comma 2 5 3 6 2 4" xfId="49604"/>
    <cellStyle name="Comma 2 5 3 6 3" xfId="14298"/>
    <cellStyle name="Comma 2 5 3 6 3 2" xfId="33768"/>
    <cellStyle name="Comma 2 5 3 6 3 3" xfId="53118"/>
    <cellStyle name="Comma 2 5 3 6 4" xfId="7262"/>
    <cellStyle name="Comma 2 5 3 6 4 2" xfId="26742"/>
    <cellStyle name="Comma 2 5 3 6 4 3" xfId="46092"/>
    <cellStyle name="Comma 2 5 3 6 5" xfId="21475"/>
    <cellStyle name="Comma 2 5 3 6 6" xfId="40825"/>
    <cellStyle name="Comma 2 5 3 7" xfId="3746"/>
    <cellStyle name="Comma 2 5 3 7 2" xfId="16060"/>
    <cellStyle name="Comma 2 5 3 7 2 2" xfId="35530"/>
    <cellStyle name="Comma 2 5 3 7 2 3" xfId="54880"/>
    <cellStyle name="Comma 2 5 3 7 3" xfId="9031"/>
    <cellStyle name="Comma 2 5 3 7 3 2" xfId="28504"/>
    <cellStyle name="Comma 2 5 3 7 3 3" xfId="47854"/>
    <cellStyle name="Comma 2 5 3 7 4" xfId="23231"/>
    <cellStyle name="Comma 2 5 3 7 5" xfId="42581"/>
    <cellStyle name="Comma 2 5 3 8" xfId="12548"/>
    <cellStyle name="Comma 2 5 3 8 2" xfId="32018"/>
    <cellStyle name="Comma 2 5 3 8 3" xfId="51368"/>
    <cellStyle name="Comma 2 5 3 9" xfId="5511"/>
    <cellStyle name="Comma 2 5 3 9 2" xfId="24992"/>
    <cellStyle name="Comma 2 5 3 9 3" xfId="44342"/>
    <cellStyle name="Comma 2 5 4" xfId="372"/>
    <cellStyle name="Comma 2 5 4 2" xfId="1383"/>
    <cellStyle name="Comma 2 5 4 2 2" xfId="3173"/>
    <cellStyle name="Comma 2 5 4 2 2 2" xfId="11966"/>
    <cellStyle name="Comma 2 5 4 2 2 2 2" xfId="18995"/>
    <cellStyle name="Comma 2 5 4 2 2 2 2 2" xfId="38465"/>
    <cellStyle name="Comma 2 5 4 2 2 2 2 3" xfId="57815"/>
    <cellStyle name="Comma 2 5 4 2 2 2 3" xfId="31439"/>
    <cellStyle name="Comma 2 5 4 2 2 2 4" xfId="50789"/>
    <cellStyle name="Comma 2 5 4 2 2 3" xfId="15483"/>
    <cellStyle name="Comma 2 5 4 2 2 3 2" xfId="34953"/>
    <cellStyle name="Comma 2 5 4 2 2 3 3" xfId="54303"/>
    <cellStyle name="Comma 2 5 4 2 2 4" xfId="8447"/>
    <cellStyle name="Comma 2 5 4 2 2 4 2" xfId="27927"/>
    <cellStyle name="Comma 2 5 4 2 2 4 3" xfId="47277"/>
    <cellStyle name="Comma 2 5 4 2 2 5" xfId="22661"/>
    <cellStyle name="Comma 2 5 4 2 2 6" xfId="42011"/>
    <cellStyle name="Comma 2 5 4 2 3" xfId="4932"/>
    <cellStyle name="Comma 2 5 4 2 3 2" xfId="17246"/>
    <cellStyle name="Comma 2 5 4 2 3 2 2" xfId="36716"/>
    <cellStyle name="Comma 2 5 4 2 3 2 3" xfId="56066"/>
    <cellStyle name="Comma 2 5 4 2 3 3" xfId="10217"/>
    <cellStyle name="Comma 2 5 4 2 3 3 2" xfId="29690"/>
    <cellStyle name="Comma 2 5 4 2 3 3 3" xfId="49040"/>
    <cellStyle name="Comma 2 5 4 2 3 4" xfId="24417"/>
    <cellStyle name="Comma 2 5 4 2 3 5" xfId="43767"/>
    <cellStyle name="Comma 2 5 4 2 4" xfId="13734"/>
    <cellStyle name="Comma 2 5 4 2 4 2" xfId="33204"/>
    <cellStyle name="Comma 2 5 4 2 4 3" xfId="52554"/>
    <cellStyle name="Comma 2 5 4 2 5" xfId="6698"/>
    <cellStyle name="Comma 2 5 4 2 5 2" xfId="26178"/>
    <cellStyle name="Comma 2 5 4 2 5 3" xfId="45528"/>
    <cellStyle name="Comma 2 5 4 2 6" xfId="20904"/>
    <cellStyle name="Comma 2 5 4 2 7" xfId="40254"/>
    <cellStyle name="Comma 2 5 4 3" xfId="885"/>
    <cellStyle name="Comma 2 5 4 3 2" xfId="2675"/>
    <cellStyle name="Comma 2 5 4 3 2 2" xfId="11468"/>
    <cellStyle name="Comma 2 5 4 3 2 2 2" xfId="18497"/>
    <cellStyle name="Comma 2 5 4 3 2 2 2 2" xfId="37967"/>
    <cellStyle name="Comma 2 5 4 3 2 2 2 3" xfId="57317"/>
    <cellStyle name="Comma 2 5 4 3 2 2 3" xfId="30941"/>
    <cellStyle name="Comma 2 5 4 3 2 2 4" xfId="50291"/>
    <cellStyle name="Comma 2 5 4 3 2 3" xfId="14985"/>
    <cellStyle name="Comma 2 5 4 3 2 3 2" xfId="34455"/>
    <cellStyle name="Comma 2 5 4 3 2 3 3" xfId="53805"/>
    <cellStyle name="Comma 2 5 4 3 2 4" xfId="7949"/>
    <cellStyle name="Comma 2 5 4 3 2 4 2" xfId="27429"/>
    <cellStyle name="Comma 2 5 4 3 2 4 3" xfId="46779"/>
    <cellStyle name="Comma 2 5 4 3 2 5" xfId="22163"/>
    <cellStyle name="Comma 2 5 4 3 2 6" xfId="41513"/>
    <cellStyle name="Comma 2 5 4 3 3" xfId="4434"/>
    <cellStyle name="Comma 2 5 4 3 3 2" xfId="16748"/>
    <cellStyle name="Comma 2 5 4 3 3 2 2" xfId="36218"/>
    <cellStyle name="Comma 2 5 4 3 3 2 3" xfId="55568"/>
    <cellStyle name="Comma 2 5 4 3 3 3" xfId="9719"/>
    <cellStyle name="Comma 2 5 4 3 3 3 2" xfId="29192"/>
    <cellStyle name="Comma 2 5 4 3 3 3 3" xfId="48542"/>
    <cellStyle name="Comma 2 5 4 3 3 4" xfId="23919"/>
    <cellStyle name="Comma 2 5 4 3 3 5" xfId="43269"/>
    <cellStyle name="Comma 2 5 4 3 4" xfId="13236"/>
    <cellStyle name="Comma 2 5 4 3 4 2" xfId="32706"/>
    <cellStyle name="Comma 2 5 4 3 4 3" xfId="52056"/>
    <cellStyle name="Comma 2 5 4 3 5" xfId="6200"/>
    <cellStyle name="Comma 2 5 4 3 5 2" xfId="25680"/>
    <cellStyle name="Comma 2 5 4 3 5 3" xfId="45030"/>
    <cellStyle name="Comma 2 5 4 3 6" xfId="20406"/>
    <cellStyle name="Comma 2 5 4 3 7" xfId="39756"/>
    <cellStyle name="Comma 2 5 4 4" xfId="2167"/>
    <cellStyle name="Comma 2 5 4 4 2" xfId="10965"/>
    <cellStyle name="Comma 2 5 4 4 2 2" xfId="17994"/>
    <cellStyle name="Comma 2 5 4 4 2 2 2" xfId="37464"/>
    <cellStyle name="Comma 2 5 4 4 2 2 3" xfId="56814"/>
    <cellStyle name="Comma 2 5 4 4 2 3" xfId="30438"/>
    <cellStyle name="Comma 2 5 4 4 2 4" xfId="49788"/>
    <cellStyle name="Comma 2 5 4 4 3" xfId="14482"/>
    <cellStyle name="Comma 2 5 4 4 3 2" xfId="33952"/>
    <cellStyle name="Comma 2 5 4 4 3 3" xfId="53302"/>
    <cellStyle name="Comma 2 5 4 4 4" xfId="7446"/>
    <cellStyle name="Comma 2 5 4 4 4 2" xfId="26926"/>
    <cellStyle name="Comma 2 5 4 4 4 3" xfId="46276"/>
    <cellStyle name="Comma 2 5 4 4 5" xfId="21660"/>
    <cellStyle name="Comma 2 5 4 4 6" xfId="41010"/>
    <cellStyle name="Comma 2 5 4 5" xfId="3931"/>
    <cellStyle name="Comma 2 5 4 5 2" xfId="16245"/>
    <cellStyle name="Comma 2 5 4 5 2 2" xfId="35715"/>
    <cellStyle name="Comma 2 5 4 5 2 3" xfId="55065"/>
    <cellStyle name="Comma 2 5 4 5 3" xfId="9216"/>
    <cellStyle name="Comma 2 5 4 5 3 2" xfId="28689"/>
    <cellStyle name="Comma 2 5 4 5 3 3" xfId="48039"/>
    <cellStyle name="Comma 2 5 4 5 4" xfId="23416"/>
    <cellStyle name="Comma 2 5 4 5 5" xfId="42766"/>
    <cellStyle name="Comma 2 5 4 6" xfId="12733"/>
    <cellStyle name="Comma 2 5 4 6 2" xfId="32203"/>
    <cellStyle name="Comma 2 5 4 6 3" xfId="51553"/>
    <cellStyle name="Comma 2 5 4 7" xfId="5697"/>
    <cellStyle name="Comma 2 5 4 7 2" xfId="25177"/>
    <cellStyle name="Comma 2 5 4 7 3" xfId="44527"/>
    <cellStyle name="Comma 2 5 4 8" xfId="19903"/>
    <cellStyle name="Comma 2 5 4 9" xfId="39253"/>
    <cellStyle name="Comma 2 5 5" xfId="1134"/>
    <cellStyle name="Comma 2 5 5 2" xfId="2924"/>
    <cellStyle name="Comma 2 5 5 2 2" xfId="11717"/>
    <cellStyle name="Comma 2 5 5 2 2 2" xfId="18746"/>
    <cellStyle name="Comma 2 5 5 2 2 2 2" xfId="38216"/>
    <cellStyle name="Comma 2 5 5 2 2 2 3" xfId="57566"/>
    <cellStyle name="Comma 2 5 5 2 2 3" xfId="31190"/>
    <cellStyle name="Comma 2 5 5 2 2 4" xfId="50540"/>
    <cellStyle name="Comma 2 5 5 2 3" xfId="15234"/>
    <cellStyle name="Comma 2 5 5 2 3 2" xfId="34704"/>
    <cellStyle name="Comma 2 5 5 2 3 3" xfId="54054"/>
    <cellStyle name="Comma 2 5 5 2 4" xfId="8198"/>
    <cellStyle name="Comma 2 5 5 2 4 2" xfId="27678"/>
    <cellStyle name="Comma 2 5 5 2 4 3" xfId="47028"/>
    <cellStyle name="Comma 2 5 5 2 5" xfId="22412"/>
    <cellStyle name="Comma 2 5 5 2 6" xfId="41762"/>
    <cellStyle name="Comma 2 5 5 3" xfId="4683"/>
    <cellStyle name="Comma 2 5 5 3 2" xfId="16997"/>
    <cellStyle name="Comma 2 5 5 3 2 2" xfId="36467"/>
    <cellStyle name="Comma 2 5 5 3 2 3" xfId="55817"/>
    <cellStyle name="Comma 2 5 5 3 3" xfId="9968"/>
    <cellStyle name="Comma 2 5 5 3 3 2" xfId="29441"/>
    <cellStyle name="Comma 2 5 5 3 3 3" xfId="48791"/>
    <cellStyle name="Comma 2 5 5 3 4" xfId="24168"/>
    <cellStyle name="Comma 2 5 5 3 5" xfId="43518"/>
    <cellStyle name="Comma 2 5 5 4" xfId="13485"/>
    <cellStyle name="Comma 2 5 5 4 2" xfId="32955"/>
    <cellStyle name="Comma 2 5 5 4 3" xfId="52305"/>
    <cellStyle name="Comma 2 5 5 5" xfId="6449"/>
    <cellStyle name="Comma 2 5 5 5 2" xfId="25929"/>
    <cellStyle name="Comma 2 5 5 5 3" xfId="45279"/>
    <cellStyle name="Comma 2 5 5 6" xfId="20655"/>
    <cellStyle name="Comma 2 5 5 7" xfId="40005"/>
    <cellStyle name="Comma 2 5 6" xfId="636"/>
    <cellStyle name="Comma 2 5 6 2" xfId="2426"/>
    <cellStyle name="Comma 2 5 6 2 2" xfId="11219"/>
    <cellStyle name="Comma 2 5 6 2 2 2" xfId="18248"/>
    <cellStyle name="Comma 2 5 6 2 2 2 2" xfId="37718"/>
    <cellStyle name="Comma 2 5 6 2 2 2 3" xfId="57068"/>
    <cellStyle name="Comma 2 5 6 2 2 3" xfId="30692"/>
    <cellStyle name="Comma 2 5 6 2 2 4" xfId="50042"/>
    <cellStyle name="Comma 2 5 6 2 3" xfId="14736"/>
    <cellStyle name="Comma 2 5 6 2 3 2" xfId="34206"/>
    <cellStyle name="Comma 2 5 6 2 3 3" xfId="53556"/>
    <cellStyle name="Comma 2 5 6 2 4" xfId="7700"/>
    <cellStyle name="Comma 2 5 6 2 4 2" xfId="27180"/>
    <cellStyle name="Comma 2 5 6 2 4 3" xfId="46530"/>
    <cellStyle name="Comma 2 5 6 2 5" xfId="21914"/>
    <cellStyle name="Comma 2 5 6 2 6" xfId="41264"/>
    <cellStyle name="Comma 2 5 6 3" xfId="4185"/>
    <cellStyle name="Comma 2 5 6 3 2" xfId="16499"/>
    <cellStyle name="Comma 2 5 6 3 2 2" xfId="35969"/>
    <cellStyle name="Comma 2 5 6 3 2 3" xfId="55319"/>
    <cellStyle name="Comma 2 5 6 3 3" xfId="9470"/>
    <cellStyle name="Comma 2 5 6 3 3 2" xfId="28943"/>
    <cellStyle name="Comma 2 5 6 3 3 3" xfId="48293"/>
    <cellStyle name="Comma 2 5 6 3 4" xfId="23670"/>
    <cellStyle name="Comma 2 5 6 3 5" xfId="43020"/>
    <cellStyle name="Comma 2 5 6 4" xfId="12987"/>
    <cellStyle name="Comma 2 5 6 4 2" xfId="32457"/>
    <cellStyle name="Comma 2 5 6 4 3" xfId="51807"/>
    <cellStyle name="Comma 2 5 6 5" xfId="5951"/>
    <cellStyle name="Comma 2 5 6 5 2" xfId="25431"/>
    <cellStyle name="Comma 2 5 6 5 3" xfId="44781"/>
    <cellStyle name="Comma 2 5 6 6" xfId="20157"/>
    <cellStyle name="Comma 2 5 6 7" xfId="39507"/>
    <cellStyle name="Comma 2 5 7" xfId="1639"/>
    <cellStyle name="Comma 2 5 7 2" xfId="3424"/>
    <cellStyle name="Comma 2 5 7 2 2" xfId="12217"/>
    <cellStyle name="Comma 2 5 7 2 2 2" xfId="19246"/>
    <cellStyle name="Comma 2 5 7 2 2 2 2" xfId="38716"/>
    <cellStyle name="Comma 2 5 7 2 2 2 3" xfId="58066"/>
    <cellStyle name="Comma 2 5 7 2 2 3" xfId="31690"/>
    <cellStyle name="Comma 2 5 7 2 2 4" xfId="51040"/>
    <cellStyle name="Comma 2 5 7 2 3" xfId="15734"/>
    <cellStyle name="Comma 2 5 7 2 3 2" xfId="35204"/>
    <cellStyle name="Comma 2 5 7 2 3 3" xfId="54554"/>
    <cellStyle name="Comma 2 5 7 2 4" xfId="8698"/>
    <cellStyle name="Comma 2 5 7 2 4 2" xfId="28178"/>
    <cellStyle name="Comma 2 5 7 2 4 3" xfId="47528"/>
    <cellStyle name="Comma 2 5 7 2 5" xfId="22912"/>
    <cellStyle name="Comma 2 5 7 2 6" xfId="42262"/>
    <cellStyle name="Comma 2 5 7 3" xfId="5183"/>
    <cellStyle name="Comma 2 5 7 3 2" xfId="17497"/>
    <cellStyle name="Comma 2 5 7 3 2 2" xfId="36967"/>
    <cellStyle name="Comma 2 5 7 3 2 3" xfId="56317"/>
    <cellStyle name="Comma 2 5 7 3 3" xfId="10468"/>
    <cellStyle name="Comma 2 5 7 3 3 2" xfId="29941"/>
    <cellStyle name="Comma 2 5 7 3 3 3" xfId="49291"/>
    <cellStyle name="Comma 2 5 7 3 4" xfId="24668"/>
    <cellStyle name="Comma 2 5 7 3 5" xfId="44018"/>
    <cellStyle name="Comma 2 5 7 4" xfId="13985"/>
    <cellStyle name="Comma 2 5 7 4 2" xfId="33455"/>
    <cellStyle name="Comma 2 5 7 4 3" xfId="52805"/>
    <cellStyle name="Comma 2 5 7 5" xfId="6949"/>
    <cellStyle name="Comma 2 5 7 5 2" xfId="26429"/>
    <cellStyle name="Comma 2 5 7 5 3" xfId="45779"/>
    <cellStyle name="Comma 2 5 7 6" xfId="21155"/>
    <cellStyle name="Comma 2 5 7 7" xfId="40505"/>
    <cellStyle name="Comma 2 5 8" xfId="1916"/>
    <cellStyle name="Comma 2 5 8 2" xfId="10717"/>
    <cellStyle name="Comma 2 5 8 2 2" xfId="17746"/>
    <cellStyle name="Comma 2 5 8 2 2 2" xfId="37216"/>
    <cellStyle name="Comma 2 5 8 2 2 3" xfId="56566"/>
    <cellStyle name="Comma 2 5 8 2 3" xfId="30190"/>
    <cellStyle name="Comma 2 5 8 2 4" xfId="49540"/>
    <cellStyle name="Comma 2 5 8 3" xfId="14234"/>
    <cellStyle name="Comma 2 5 8 3 2" xfId="33704"/>
    <cellStyle name="Comma 2 5 8 3 3" xfId="53054"/>
    <cellStyle name="Comma 2 5 8 4" xfId="7198"/>
    <cellStyle name="Comma 2 5 8 4 2" xfId="26678"/>
    <cellStyle name="Comma 2 5 8 4 3" xfId="46028"/>
    <cellStyle name="Comma 2 5 8 5" xfId="21411"/>
    <cellStyle name="Comma 2 5 8 6" xfId="40761"/>
    <cellStyle name="Comma 2 5 9" xfId="3682"/>
    <cellStyle name="Comma 2 5 9 2" xfId="15996"/>
    <cellStyle name="Comma 2 5 9 2 2" xfId="35466"/>
    <cellStyle name="Comma 2 5 9 2 3" xfId="54816"/>
    <cellStyle name="Comma 2 5 9 3" xfId="8967"/>
    <cellStyle name="Comma 2 5 9 3 2" xfId="28440"/>
    <cellStyle name="Comma 2 5 9 3 3" xfId="47790"/>
    <cellStyle name="Comma 2 5 9 4" xfId="23167"/>
    <cellStyle name="Comma 2 5 9 5" xfId="42517"/>
    <cellStyle name="Comma 2 6" xfId="66"/>
    <cellStyle name="Comma 2 6 10" xfId="5410"/>
    <cellStyle name="Comma 2 6 10 2" xfId="24892"/>
    <cellStyle name="Comma 2 6 10 3" xfId="44242"/>
    <cellStyle name="Comma 2 6 11" xfId="19618"/>
    <cellStyle name="Comma 2 6 12" xfId="38968"/>
    <cellStyle name="Comma 2 6 2" xfId="237"/>
    <cellStyle name="Comma 2 6 2 10" xfId="19774"/>
    <cellStyle name="Comma 2 6 2 11" xfId="39124"/>
    <cellStyle name="Comma 2 6 2 2" xfId="492"/>
    <cellStyle name="Comma 2 6 2 2 2" xfId="1503"/>
    <cellStyle name="Comma 2 6 2 2 2 2" xfId="3293"/>
    <cellStyle name="Comma 2 6 2 2 2 2 2" xfId="12086"/>
    <cellStyle name="Comma 2 6 2 2 2 2 2 2" xfId="19115"/>
    <cellStyle name="Comma 2 6 2 2 2 2 2 2 2" xfId="38585"/>
    <cellStyle name="Comma 2 6 2 2 2 2 2 2 3" xfId="57935"/>
    <cellStyle name="Comma 2 6 2 2 2 2 2 3" xfId="31559"/>
    <cellStyle name="Comma 2 6 2 2 2 2 2 4" xfId="50909"/>
    <cellStyle name="Comma 2 6 2 2 2 2 3" xfId="15603"/>
    <cellStyle name="Comma 2 6 2 2 2 2 3 2" xfId="35073"/>
    <cellStyle name="Comma 2 6 2 2 2 2 3 3" xfId="54423"/>
    <cellStyle name="Comma 2 6 2 2 2 2 4" xfId="8567"/>
    <cellStyle name="Comma 2 6 2 2 2 2 4 2" xfId="28047"/>
    <cellStyle name="Comma 2 6 2 2 2 2 4 3" xfId="47397"/>
    <cellStyle name="Comma 2 6 2 2 2 2 5" xfId="22781"/>
    <cellStyle name="Comma 2 6 2 2 2 2 6" xfId="42131"/>
    <cellStyle name="Comma 2 6 2 2 2 3" xfId="5052"/>
    <cellStyle name="Comma 2 6 2 2 2 3 2" xfId="17366"/>
    <cellStyle name="Comma 2 6 2 2 2 3 2 2" xfId="36836"/>
    <cellStyle name="Comma 2 6 2 2 2 3 2 3" xfId="56186"/>
    <cellStyle name="Comma 2 6 2 2 2 3 3" xfId="10337"/>
    <cellStyle name="Comma 2 6 2 2 2 3 3 2" xfId="29810"/>
    <cellStyle name="Comma 2 6 2 2 2 3 3 3" xfId="49160"/>
    <cellStyle name="Comma 2 6 2 2 2 3 4" xfId="24537"/>
    <cellStyle name="Comma 2 6 2 2 2 3 5" xfId="43887"/>
    <cellStyle name="Comma 2 6 2 2 2 4" xfId="13854"/>
    <cellStyle name="Comma 2 6 2 2 2 4 2" xfId="33324"/>
    <cellStyle name="Comma 2 6 2 2 2 4 3" xfId="52674"/>
    <cellStyle name="Comma 2 6 2 2 2 5" xfId="6818"/>
    <cellStyle name="Comma 2 6 2 2 2 5 2" xfId="26298"/>
    <cellStyle name="Comma 2 6 2 2 2 5 3" xfId="45648"/>
    <cellStyle name="Comma 2 6 2 2 2 6" xfId="21024"/>
    <cellStyle name="Comma 2 6 2 2 2 7" xfId="40374"/>
    <cellStyle name="Comma 2 6 2 2 3" xfId="1005"/>
    <cellStyle name="Comma 2 6 2 2 3 2" xfId="2795"/>
    <cellStyle name="Comma 2 6 2 2 3 2 2" xfId="11588"/>
    <cellStyle name="Comma 2 6 2 2 3 2 2 2" xfId="18617"/>
    <cellStyle name="Comma 2 6 2 2 3 2 2 2 2" xfId="38087"/>
    <cellStyle name="Comma 2 6 2 2 3 2 2 2 3" xfId="57437"/>
    <cellStyle name="Comma 2 6 2 2 3 2 2 3" xfId="31061"/>
    <cellStyle name="Comma 2 6 2 2 3 2 2 4" xfId="50411"/>
    <cellStyle name="Comma 2 6 2 2 3 2 3" xfId="15105"/>
    <cellStyle name="Comma 2 6 2 2 3 2 3 2" xfId="34575"/>
    <cellStyle name="Comma 2 6 2 2 3 2 3 3" xfId="53925"/>
    <cellStyle name="Comma 2 6 2 2 3 2 4" xfId="8069"/>
    <cellStyle name="Comma 2 6 2 2 3 2 4 2" xfId="27549"/>
    <cellStyle name="Comma 2 6 2 2 3 2 4 3" xfId="46899"/>
    <cellStyle name="Comma 2 6 2 2 3 2 5" xfId="22283"/>
    <cellStyle name="Comma 2 6 2 2 3 2 6" xfId="41633"/>
    <cellStyle name="Comma 2 6 2 2 3 3" xfId="4554"/>
    <cellStyle name="Comma 2 6 2 2 3 3 2" xfId="16868"/>
    <cellStyle name="Comma 2 6 2 2 3 3 2 2" xfId="36338"/>
    <cellStyle name="Comma 2 6 2 2 3 3 2 3" xfId="55688"/>
    <cellStyle name="Comma 2 6 2 2 3 3 3" xfId="9839"/>
    <cellStyle name="Comma 2 6 2 2 3 3 3 2" xfId="29312"/>
    <cellStyle name="Comma 2 6 2 2 3 3 3 3" xfId="48662"/>
    <cellStyle name="Comma 2 6 2 2 3 3 4" xfId="24039"/>
    <cellStyle name="Comma 2 6 2 2 3 3 5" xfId="43389"/>
    <cellStyle name="Comma 2 6 2 2 3 4" xfId="13356"/>
    <cellStyle name="Comma 2 6 2 2 3 4 2" xfId="32826"/>
    <cellStyle name="Comma 2 6 2 2 3 4 3" xfId="52176"/>
    <cellStyle name="Comma 2 6 2 2 3 5" xfId="6320"/>
    <cellStyle name="Comma 2 6 2 2 3 5 2" xfId="25800"/>
    <cellStyle name="Comma 2 6 2 2 3 5 3" xfId="45150"/>
    <cellStyle name="Comma 2 6 2 2 3 6" xfId="20526"/>
    <cellStyle name="Comma 2 6 2 2 3 7" xfId="39876"/>
    <cellStyle name="Comma 2 6 2 2 4" xfId="2287"/>
    <cellStyle name="Comma 2 6 2 2 4 2" xfId="11085"/>
    <cellStyle name="Comma 2 6 2 2 4 2 2" xfId="18114"/>
    <cellStyle name="Comma 2 6 2 2 4 2 2 2" xfId="37584"/>
    <cellStyle name="Comma 2 6 2 2 4 2 2 3" xfId="56934"/>
    <cellStyle name="Comma 2 6 2 2 4 2 3" xfId="30558"/>
    <cellStyle name="Comma 2 6 2 2 4 2 4" xfId="49908"/>
    <cellStyle name="Comma 2 6 2 2 4 3" xfId="14602"/>
    <cellStyle name="Comma 2 6 2 2 4 3 2" xfId="34072"/>
    <cellStyle name="Comma 2 6 2 2 4 3 3" xfId="53422"/>
    <cellStyle name="Comma 2 6 2 2 4 4" xfId="7566"/>
    <cellStyle name="Comma 2 6 2 2 4 4 2" xfId="27046"/>
    <cellStyle name="Comma 2 6 2 2 4 4 3" xfId="46396"/>
    <cellStyle name="Comma 2 6 2 2 4 5" xfId="21780"/>
    <cellStyle name="Comma 2 6 2 2 4 6" xfId="41130"/>
    <cellStyle name="Comma 2 6 2 2 5" xfId="4051"/>
    <cellStyle name="Comma 2 6 2 2 5 2" xfId="16365"/>
    <cellStyle name="Comma 2 6 2 2 5 2 2" xfId="35835"/>
    <cellStyle name="Comma 2 6 2 2 5 2 3" xfId="55185"/>
    <cellStyle name="Comma 2 6 2 2 5 3" xfId="9336"/>
    <cellStyle name="Comma 2 6 2 2 5 3 2" xfId="28809"/>
    <cellStyle name="Comma 2 6 2 2 5 3 3" xfId="48159"/>
    <cellStyle name="Comma 2 6 2 2 5 4" xfId="23536"/>
    <cellStyle name="Comma 2 6 2 2 5 5" xfId="42886"/>
    <cellStyle name="Comma 2 6 2 2 6" xfId="12853"/>
    <cellStyle name="Comma 2 6 2 2 6 2" xfId="32323"/>
    <cellStyle name="Comma 2 6 2 2 6 3" xfId="51673"/>
    <cellStyle name="Comma 2 6 2 2 7" xfId="5817"/>
    <cellStyle name="Comma 2 6 2 2 7 2" xfId="25297"/>
    <cellStyle name="Comma 2 6 2 2 7 3" xfId="44647"/>
    <cellStyle name="Comma 2 6 2 2 8" xfId="20023"/>
    <cellStyle name="Comma 2 6 2 2 9" xfId="39373"/>
    <cellStyle name="Comma 2 6 2 3" xfId="1254"/>
    <cellStyle name="Comma 2 6 2 3 2" xfId="3044"/>
    <cellStyle name="Comma 2 6 2 3 2 2" xfId="11837"/>
    <cellStyle name="Comma 2 6 2 3 2 2 2" xfId="18866"/>
    <cellStyle name="Comma 2 6 2 3 2 2 2 2" xfId="38336"/>
    <cellStyle name="Comma 2 6 2 3 2 2 2 3" xfId="57686"/>
    <cellStyle name="Comma 2 6 2 3 2 2 3" xfId="31310"/>
    <cellStyle name="Comma 2 6 2 3 2 2 4" xfId="50660"/>
    <cellStyle name="Comma 2 6 2 3 2 3" xfId="15354"/>
    <cellStyle name="Comma 2 6 2 3 2 3 2" xfId="34824"/>
    <cellStyle name="Comma 2 6 2 3 2 3 3" xfId="54174"/>
    <cellStyle name="Comma 2 6 2 3 2 4" xfId="8318"/>
    <cellStyle name="Comma 2 6 2 3 2 4 2" xfId="27798"/>
    <cellStyle name="Comma 2 6 2 3 2 4 3" xfId="47148"/>
    <cellStyle name="Comma 2 6 2 3 2 5" xfId="22532"/>
    <cellStyle name="Comma 2 6 2 3 2 6" xfId="41882"/>
    <cellStyle name="Comma 2 6 2 3 3" xfId="4803"/>
    <cellStyle name="Comma 2 6 2 3 3 2" xfId="17117"/>
    <cellStyle name="Comma 2 6 2 3 3 2 2" xfId="36587"/>
    <cellStyle name="Comma 2 6 2 3 3 2 3" xfId="55937"/>
    <cellStyle name="Comma 2 6 2 3 3 3" xfId="10088"/>
    <cellStyle name="Comma 2 6 2 3 3 3 2" xfId="29561"/>
    <cellStyle name="Comma 2 6 2 3 3 3 3" xfId="48911"/>
    <cellStyle name="Comma 2 6 2 3 3 4" xfId="24288"/>
    <cellStyle name="Comma 2 6 2 3 3 5" xfId="43638"/>
    <cellStyle name="Comma 2 6 2 3 4" xfId="13605"/>
    <cellStyle name="Comma 2 6 2 3 4 2" xfId="33075"/>
    <cellStyle name="Comma 2 6 2 3 4 3" xfId="52425"/>
    <cellStyle name="Comma 2 6 2 3 5" xfId="6569"/>
    <cellStyle name="Comma 2 6 2 3 5 2" xfId="26049"/>
    <cellStyle name="Comma 2 6 2 3 5 3" xfId="45399"/>
    <cellStyle name="Comma 2 6 2 3 6" xfId="20775"/>
    <cellStyle name="Comma 2 6 2 3 7" xfId="40125"/>
    <cellStyle name="Comma 2 6 2 4" xfId="756"/>
    <cellStyle name="Comma 2 6 2 4 2" xfId="2546"/>
    <cellStyle name="Comma 2 6 2 4 2 2" xfId="11339"/>
    <cellStyle name="Comma 2 6 2 4 2 2 2" xfId="18368"/>
    <cellStyle name="Comma 2 6 2 4 2 2 2 2" xfId="37838"/>
    <cellStyle name="Comma 2 6 2 4 2 2 2 3" xfId="57188"/>
    <cellStyle name="Comma 2 6 2 4 2 2 3" xfId="30812"/>
    <cellStyle name="Comma 2 6 2 4 2 2 4" xfId="50162"/>
    <cellStyle name="Comma 2 6 2 4 2 3" xfId="14856"/>
    <cellStyle name="Comma 2 6 2 4 2 3 2" xfId="34326"/>
    <cellStyle name="Comma 2 6 2 4 2 3 3" xfId="53676"/>
    <cellStyle name="Comma 2 6 2 4 2 4" xfId="7820"/>
    <cellStyle name="Comma 2 6 2 4 2 4 2" xfId="27300"/>
    <cellStyle name="Comma 2 6 2 4 2 4 3" xfId="46650"/>
    <cellStyle name="Comma 2 6 2 4 2 5" xfId="22034"/>
    <cellStyle name="Comma 2 6 2 4 2 6" xfId="41384"/>
    <cellStyle name="Comma 2 6 2 4 3" xfId="4305"/>
    <cellStyle name="Comma 2 6 2 4 3 2" xfId="16619"/>
    <cellStyle name="Comma 2 6 2 4 3 2 2" xfId="36089"/>
    <cellStyle name="Comma 2 6 2 4 3 2 3" xfId="55439"/>
    <cellStyle name="Comma 2 6 2 4 3 3" xfId="9590"/>
    <cellStyle name="Comma 2 6 2 4 3 3 2" xfId="29063"/>
    <cellStyle name="Comma 2 6 2 4 3 3 3" xfId="48413"/>
    <cellStyle name="Comma 2 6 2 4 3 4" xfId="23790"/>
    <cellStyle name="Comma 2 6 2 4 3 5" xfId="43140"/>
    <cellStyle name="Comma 2 6 2 4 4" xfId="13107"/>
    <cellStyle name="Comma 2 6 2 4 4 2" xfId="32577"/>
    <cellStyle name="Comma 2 6 2 4 4 3" xfId="51927"/>
    <cellStyle name="Comma 2 6 2 4 5" xfId="6071"/>
    <cellStyle name="Comma 2 6 2 4 5 2" xfId="25551"/>
    <cellStyle name="Comma 2 6 2 4 5 3" xfId="44901"/>
    <cellStyle name="Comma 2 6 2 4 6" xfId="20277"/>
    <cellStyle name="Comma 2 6 2 4 7" xfId="39627"/>
    <cellStyle name="Comma 2 6 2 5" xfId="1759"/>
    <cellStyle name="Comma 2 6 2 5 2" xfId="3544"/>
    <cellStyle name="Comma 2 6 2 5 2 2" xfId="12337"/>
    <cellStyle name="Comma 2 6 2 5 2 2 2" xfId="19366"/>
    <cellStyle name="Comma 2 6 2 5 2 2 2 2" xfId="38836"/>
    <cellStyle name="Comma 2 6 2 5 2 2 2 3" xfId="58186"/>
    <cellStyle name="Comma 2 6 2 5 2 2 3" xfId="31810"/>
    <cellStyle name="Comma 2 6 2 5 2 2 4" xfId="51160"/>
    <cellStyle name="Comma 2 6 2 5 2 3" xfId="15854"/>
    <cellStyle name="Comma 2 6 2 5 2 3 2" xfId="35324"/>
    <cellStyle name="Comma 2 6 2 5 2 3 3" xfId="54674"/>
    <cellStyle name="Comma 2 6 2 5 2 4" xfId="8818"/>
    <cellStyle name="Comma 2 6 2 5 2 4 2" xfId="28298"/>
    <cellStyle name="Comma 2 6 2 5 2 4 3" xfId="47648"/>
    <cellStyle name="Comma 2 6 2 5 2 5" xfId="23032"/>
    <cellStyle name="Comma 2 6 2 5 2 6" xfId="42382"/>
    <cellStyle name="Comma 2 6 2 5 3" xfId="5303"/>
    <cellStyle name="Comma 2 6 2 5 3 2" xfId="17617"/>
    <cellStyle name="Comma 2 6 2 5 3 2 2" xfId="37087"/>
    <cellStyle name="Comma 2 6 2 5 3 2 3" xfId="56437"/>
    <cellStyle name="Comma 2 6 2 5 3 3" xfId="10588"/>
    <cellStyle name="Comma 2 6 2 5 3 3 2" xfId="30061"/>
    <cellStyle name="Comma 2 6 2 5 3 3 3" xfId="49411"/>
    <cellStyle name="Comma 2 6 2 5 3 4" xfId="24788"/>
    <cellStyle name="Comma 2 6 2 5 3 5" xfId="44138"/>
    <cellStyle name="Comma 2 6 2 5 4" xfId="14105"/>
    <cellStyle name="Comma 2 6 2 5 4 2" xfId="33575"/>
    <cellStyle name="Comma 2 6 2 5 4 3" xfId="52925"/>
    <cellStyle name="Comma 2 6 2 5 5" xfId="7069"/>
    <cellStyle name="Comma 2 6 2 5 5 2" xfId="26549"/>
    <cellStyle name="Comma 2 6 2 5 5 3" xfId="45899"/>
    <cellStyle name="Comma 2 6 2 5 6" xfId="21275"/>
    <cellStyle name="Comma 2 6 2 5 7" xfId="40625"/>
    <cellStyle name="Comma 2 6 2 6" xfId="2036"/>
    <cellStyle name="Comma 2 6 2 6 2" xfId="10837"/>
    <cellStyle name="Comma 2 6 2 6 2 2" xfId="17866"/>
    <cellStyle name="Comma 2 6 2 6 2 2 2" xfId="37336"/>
    <cellStyle name="Comma 2 6 2 6 2 2 3" xfId="56686"/>
    <cellStyle name="Comma 2 6 2 6 2 3" xfId="30310"/>
    <cellStyle name="Comma 2 6 2 6 2 4" xfId="49660"/>
    <cellStyle name="Comma 2 6 2 6 3" xfId="14354"/>
    <cellStyle name="Comma 2 6 2 6 3 2" xfId="33824"/>
    <cellStyle name="Comma 2 6 2 6 3 3" xfId="53174"/>
    <cellStyle name="Comma 2 6 2 6 4" xfId="7318"/>
    <cellStyle name="Comma 2 6 2 6 4 2" xfId="26798"/>
    <cellStyle name="Comma 2 6 2 6 4 3" xfId="46148"/>
    <cellStyle name="Comma 2 6 2 6 5" xfId="21531"/>
    <cellStyle name="Comma 2 6 2 6 6" xfId="40881"/>
    <cellStyle name="Comma 2 6 2 7" xfId="3802"/>
    <cellStyle name="Comma 2 6 2 7 2" xfId="16116"/>
    <cellStyle name="Comma 2 6 2 7 2 2" xfId="35586"/>
    <cellStyle name="Comma 2 6 2 7 2 3" xfId="54936"/>
    <cellStyle name="Comma 2 6 2 7 3" xfId="9087"/>
    <cellStyle name="Comma 2 6 2 7 3 2" xfId="28560"/>
    <cellStyle name="Comma 2 6 2 7 3 3" xfId="47910"/>
    <cellStyle name="Comma 2 6 2 7 4" xfId="23287"/>
    <cellStyle name="Comma 2 6 2 7 5" xfId="42637"/>
    <cellStyle name="Comma 2 6 2 8" xfId="12604"/>
    <cellStyle name="Comma 2 6 2 8 2" xfId="32074"/>
    <cellStyle name="Comma 2 6 2 8 3" xfId="51424"/>
    <cellStyle name="Comma 2 6 2 9" xfId="5567"/>
    <cellStyle name="Comma 2 6 2 9 2" xfId="25048"/>
    <cellStyle name="Comma 2 6 2 9 3" xfId="44398"/>
    <cellStyle name="Comma 2 6 3" xfId="336"/>
    <cellStyle name="Comma 2 6 3 2" xfId="1347"/>
    <cellStyle name="Comma 2 6 3 2 2" xfId="3137"/>
    <cellStyle name="Comma 2 6 3 2 2 2" xfId="11930"/>
    <cellStyle name="Comma 2 6 3 2 2 2 2" xfId="18959"/>
    <cellStyle name="Comma 2 6 3 2 2 2 2 2" xfId="38429"/>
    <cellStyle name="Comma 2 6 3 2 2 2 2 3" xfId="57779"/>
    <cellStyle name="Comma 2 6 3 2 2 2 3" xfId="31403"/>
    <cellStyle name="Comma 2 6 3 2 2 2 4" xfId="50753"/>
    <cellStyle name="Comma 2 6 3 2 2 3" xfId="15447"/>
    <cellStyle name="Comma 2 6 3 2 2 3 2" xfId="34917"/>
    <cellStyle name="Comma 2 6 3 2 2 3 3" xfId="54267"/>
    <cellStyle name="Comma 2 6 3 2 2 4" xfId="8411"/>
    <cellStyle name="Comma 2 6 3 2 2 4 2" xfId="27891"/>
    <cellStyle name="Comma 2 6 3 2 2 4 3" xfId="47241"/>
    <cellStyle name="Comma 2 6 3 2 2 5" xfId="22625"/>
    <cellStyle name="Comma 2 6 3 2 2 6" xfId="41975"/>
    <cellStyle name="Comma 2 6 3 2 3" xfId="4896"/>
    <cellStyle name="Comma 2 6 3 2 3 2" xfId="17210"/>
    <cellStyle name="Comma 2 6 3 2 3 2 2" xfId="36680"/>
    <cellStyle name="Comma 2 6 3 2 3 2 3" xfId="56030"/>
    <cellStyle name="Comma 2 6 3 2 3 3" xfId="10181"/>
    <cellStyle name="Comma 2 6 3 2 3 3 2" xfId="29654"/>
    <cellStyle name="Comma 2 6 3 2 3 3 3" xfId="49004"/>
    <cellStyle name="Comma 2 6 3 2 3 4" xfId="24381"/>
    <cellStyle name="Comma 2 6 3 2 3 5" xfId="43731"/>
    <cellStyle name="Comma 2 6 3 2 4" xfId="13698"/>
    <cellStyle name="Comma 2 6 3 2 4 2" xfId="33168"/>
    <cellStyle name="Comma 2 6 3 2 4 3" xfId="52518"/>
    <cellStyle name="Comma 2 6 3 2 5" xfId="6662"/>
    <cellStyle name="Comma 2 6 3 2 5 2" xfId="26142"/>
    <cellStyle name="Comma 2 6 3 2 5 3" xfId="45492"/>
    <cellStyle name="Comma 2 6 3 2 6" xfId="20868"/>
    <cellStyle name="Comma 2 6 3 2 7" xfId="40218"/>
    <cellStyle name="Comma 2 6 3 3" xfId="849"/>
    <cellStyle name="Comma 2 6 3 3 2" xfId="2639"/>
    <cellStyle name="Comma 2 6 3 3 2 2" xfId="11432"/>
    <cellStyle name="Comma 2 6 3 3 2 2 2" xfId="18461"/>
    <cellStyle name="Comma 2 6 3 3 2 2 2 2" xfId="37931"/>
    <cellStyle name="Comma 2 6 3 3 2 2 2 3" xfId="57281"/>
    <cellStyle name="Comma 2 6 3 3 2 2 3" xfId="30905"/>
    <cellStyle name="Comma 2 6 3 3 2 2 4" xfId="50255"/>
    <cellStyle name="Comma 2 6 3 3 2 3" xfId="14949"/>
    <cellStyle name="Comma 2 6 3 3 2 3 2" xfId="34419"/>
    <cellStyle name="Comma 2 6 3 3 2 3 3" xfId="53769"/>
    <cellStyle name="Comma 2 6 3 3 2 4" xfId="7913"/>
    <cellStyle name="Comma 2 6 3 3 2 4 2" xfId="27393"/>
    <cellStyle name="Comma 2 6 3 3 2 4 3" xfId="46743"/>
    <cellStyle name="Comma 2 6 3 3 2 5" xfId="22127"/>
    <cellStyle name="Comma 2 6 3 3 2 6" xfId="41477"/>
    <cellStyle name="Comma 2 6 3 3 3" xfId="4398"/>
    <cellStyle name="Comma 2 6 3 3 3 2" xfId="16712"/>
    <cellStyle name="Comma 2 6 3 3 3 2 2" xfId="36182"/>
    <cellStyle name="Comma 2 6 3 3 3 2 3" xfId="55532"/>
    <cellStyle name="Comma 2 6 3 3 3 3" xfId="9683"/>
    <cellStyle name="Comma 2 6 3 3 3 3 2" xfId="29156"/>
    <cellStyle name="Comma 2 6 3 3 3 3 3" xfId="48506"/>
    <cellStyle name="Comma 2 6 3 3 3 4" xfId="23883"/>
    <cellStyle name="Comma 2 6 3 3 3 5" xfId="43233"/>
    <cellStyle name="Comma 2 6 3 3 4" xfId="13200"/>
    <cellStyle name="Comma 2 6 3 3 4 2" xfId="32670"/>
    <cellStyle name="Comma 2 6 3 3 4 3" xfId="52020"/>
    <cellStyle name="Comma 2 6 3 3 5" xfId="6164"/>
    <cellStyle name="Comma 2 6 3 3 5 2" xfId="25644"/>
    <cellStyle name="Comma 2 6 3 3 5 3" xfId="44994"/>
    <cellStyle name="Comma 2 6 3 3 6" xfId="20370"/>
    <cellStyle name="Comma 2 6 3 3 7" xfId="39720"/>
    <cellStyle name="Comma 2 6 3 4" xfId="2131"/>
    <cellStyle name="Comma 2 6 3 4 2" xfId="10929"/>
    <cellStyle name="Comma 2 6 3 4 2 2" xfId="17958"/>
    <cellStyle name="Comma 2 6 3 4 2 2 2" xfId="37428"/>
    <cellStyle name="Comma 2 6 3 4 2 2 3" xfId="56778"/>
    <cellStyle name="Comma 2 6 3 4 2 3" xfId="30402"/>
    <cellStyle name="Comma 2 6 3 4 2 4" xfId="49752"/>
    <cellStyle name="Comma 2 6 3 4 3" xfId="14446"/>
    <cellStyle name="Comma 2 6 3 4 3 2" xfId="33916"/>
    <cellStyle name="Comma 2 6 3 4 3 3" xfId="53266"/>
    <cellStyle name="Comma 2 6 3 4 4" xfId="7410"/>
    <cellStyle name="Comma 2 6 3 4 4 2" xfId="26890"/>
    <cellStyle name="Comma 2 6 3 4 4 3" xfId="46240"/>
    <cellStyle name="Comma 2 6 3 4 5" xfId="21624"/>
    <cellStyle name="Comma 2 6 3 4 6" xfId="40974"/>
    <cellStyle name="Comma 2 6 3 5" xfId="3895"/>
    <cellStyle name="Comma 2 6 3 5 2" xfId="16209"/>
    <cellStyle name="Comma 2 6 3 5 2 2" xfId="35679"/>
    <cellStyle name="Comma 2 6 3 5 2 3" xfId="55029"/>
    <cellStyle name="Comma 2 6 3 5 3" xfId="9180"/>
    <cellStyle name="Comma 2 6 3 5 3 2" xfId="28653"/>
    <cellStyle name="Comma 2 6 3 5 3 3" xfId="48003"/>
    <cellStyle name="Comma 2 6 3 5 4" xfId="23380"/>
    <cellStyle name="Comma 2 6 3 5 5" xfId="42730"/>
    <cellStyle name="Comma 2 6 3 6" xfId="12697"/>
    <cellStyle name="Comma 2 6 3 6 2" xfId="32167"/>
    <cellStyle name="Comma 2 6 3 6 3" xfId="51517"/>
    <cellStyle name="Comma 2 6 3 7" xfId="5661"/>
    <cellStyle name="Comma 2 6 3 7 2" xfId="25141"/>
    <cellStyle name="Comma 2 6 3 7 3" xfId="44491"/>
    <cellStyle name="Comma 2 6 3 8" xfId="19867"/>
    <cellStyle name="Comma 2 6 3 9" xfId="39217"/>
    <cellStyle name="Comma 2 6 4" xfId="1098"/>
    <cellStyle name="Comma 2 6 4 2" xfId="2888"/>
    <cellStyle name="Comma 2 6 4 2 2" xfId="11681"/>
    <cellStyle name="Comma 2 6 4 2 2 2" xfId="18710"/>
    <cellStyle name="Comma 2 6 4 2 2 2 2" xfId="38180"/>
    <cellStyle name="Comma 2 6 4 2 2 2 3" xfId="57530"/>
    <cellStyle name="Comma 2 6 4 2 2 3" xfId="31154"/>
    <cellStyle name="Comma 2 6 4 2 2 4" xfId="50504"/>
    <cellStyle name="Comma 2 6 4 2 3" xfId="15198"/>
    <cellStyle name="Comma 2 6 4 2 3 2" xfId="34668"/>
    <cellStyle name="Comma 2 6 4 2 3 3" xfId="54018"/>
    <cellStyle name="Comma 2 6 4 2 4" xfId="8162"/>
    <cellStyle name="Comma 2 6 4 2 4 2" xfId="27642"/>
    <cellStyle name="Comma 2 6 4 2 4 3" xfId="46992"/>
    <cellStyle name="Comma 2 6 4 2 5" xfId="22376"/>
    <cellStyle name="Comma 2 6 4 2 6" xfId="41726"/>
    <cellStyle name="Comma 2 6 4 3" xfId="4647"/>
    <cellStyle name="Comma 2 6 4 3 2" xfId="16961"/>
    <cellStyle name="Comma 2 6 4 3 2 2" xfId="36431"/>
    <cellStyle name="Comma 2 6 4 3 2 3" xfId="55781"/>
    <cellStyle name="Comma 2 6 4 3 3" xfId="9932"/>
    <cellStyle name="Comma 2 6 4 3 3 2" xfId="29405"/>
    <cellStyle name="Comma 2 6 4 3 3 3" xfId="48755"/>
    <cellStyle name="Comma 2 6 4 3 4" xfId="24132"/>
    <cellStyle name="Comma 2 6 4 3 5" xfId="43482"/>
    <cellStyle name="Comma 2 6 4 4" xfId="13449"/>
    <cellStyle name="Comma 2 6 4 4 2" xfId="32919"/>
    <cellStyle name="Comma 2 6 4 4 3" xfId="52269"/>
    <cellStyle name="Comma 2 6 4 5" xfId="6413"/>
    <cellStyle name="Comma 2 6 4 5 2" xfId="25893"/>
    <cellStyle name="Comma 2 6 4 5 3" xfId="45243"/>
    <cellStyle name="Comma 2 6 4 6" xfId="20619"/>
    <cellStyle name="Comma 2 6 4 7" xfId="39969"/>
    <cellStyle name="Comma 2 6 5" xfId="600"/>
    <cellStyle name="Comma 2 6 5 2" xfId="2390"/>
    <cellStyle name="Comma 2 6 5 2 2" xfId="11183"/>
    <cellStyle name="Comma 2 6 5 2 2 2" xfId="18212"/>
    <cellStyle name="Comma 2 6 5 2 2 2 2" xfId="37682"/>
    <cellStyle name="Comma 2 6 5 2 2 2 3" xfId="57032"/>
    <cellStyle name="Comma 2 6 5 2 2 3" xfId="30656"/>
    <cellStyle name="Comma 2 6 5 2 2 4" xfId="50006"/>
    <cellStyle name="Comma 2 6 5 2 3" xfId="14700"/>
    <cellStyle name="Comma 2 6 5 2 3 2" xfId="34170"/>
    <cellStyle name="Comma 2 6 5 2 3 3" xfId="53520"/>
    <cellStyle name="Comma 2 6 5 2 4" xfId="7664"/>
    <cellStyle name="Comma 2 6 5 2 4 2" xfId="27144"/>
    <cellStyle name="Comma 2 6 5 2 4 3" xfId="46494"/>
    <cellStyle name="Comma 2 6 5 2 5" xfId="21878"/>
    <cellStyle name="Comma 2 6 5 2 6" xfId="41228"/>
    <cellStyle name="Comma 2 6 5 3" xfId="4149"/>
    <cellStyle name="Comma 2 6 5 3 2" xfId="16463"/>
    <cellStyle name="Comma 2 6 5 3 2 2" xfId="35933"/>
    <cellStyle name="Comma 2 6 5 3 2 3" xfId="55283"/>
    <cellStyle name="Comma 2 6 5 3 3" xfId="9434"/>
    <cellStyle name="Comma 2 6 5 3 3 2" xfId="28907"/>
    <cellStyle name="Comma 2 6 5 3 3 3" xfId="48257"/>
    <cellStyle name="Comma 2 6 5 3 4" xfId="23634"/>
    <cellStyle name="Comma 2 6 5 3 5" xfId="42984"/>
    <cellStyle name="Comma 2 6 5 4" xfId="12951"/>
    <cellStyle name="Comma 2 6 5 4 2" xfId="32421"/>
    <cellStyle name="Comma 2 6 5 4 3" xfId="51771"/>
    <cellStyle name="Comma 2 6 5 5" xfId="5915"/>
    <cellStyle name="Comma 2 6 5 5 2" xfId="25395"/>
    <cellStyle name="Comma 2 6 5 5 3" xfId="44745"/>
    <cellStyle name="Comma 2 6 5 6" xfId="20121"/>
    <cellStyle name="Comma 2 6 5 7" xfId="39471"/>
    <cellStyle name="Comma 2 6 6" xfId="1603"/>
    <cellStyle name="Comma 2 6 6 2" xfId="3388"/>
    <cellStyle name="Comma 2 6 6 2 2" xfId="12181"/>
    <cellStyle name="Comma 2 6 6 2 2 2" xfId="19210"/>
    <cellStyle name="Comma 2 6 6 2 2 2 2" xfId="38680"/>
    <cellStyle name="Comma 2 6 6 2 2 2 3" xfId="58030"/>
    <cellStyle name="Comma 2 6 6 2 2 3" xfId="31654"/>
    <cellStyle name="Comma 2 6 6 2 2 4" xfId="51004"/>
    <cellStyle name="Comma 2 6 6 2 3" xfId="15698"/>
    <cellStyle name="Comma 2 6 6 2 3 2" xfId="35168"/>
    <cellStyle name="Comma 2 6 6 2 3 3" xfId="54518"/>
    <cellStyle name="Comma 2 6 6 2 4" xfId="8662"/>
    <cellStyle name="Comma 2 6 6 2 4 2" xfId="28142"/>
    <cellStyle name="Comma 2 6 6 2 4 3" xfId="47492"/>
    <cellStyle name="Comma 2 6 6 2 5" xfId="22876"/>
    <cellStyle name="Comma 2 6 6 2 6" xfId="42226"/>
    <cellStyle name="Comma 2 6 6 3" xfId="5147"/>
    <cellStyle name="Comma 2 6 6 3 2" xfId="17461"/>
    <cellStyle name="Comma 2 6 6 3 2 2" xfId="36931"/>
    <cellStyle name="Comma 2 6 6 3 2 3" xfId="56281"/>
    <cellStyle name="Comma 2 6 6 3 3" xfId="10432"/>
    <cellStyle name="Comma 2 6 6 3 3 2" xfId="29905"/>
    <cellStyle name="Comma 2 6 6 3 3 3" xfId="49255"/>
    <cellStyle name="Comma 2 6 6 3 4" xfId="24632"/>
    <cellStyle name="Comma 2 6 6 3 5" xfId="43982"/>
    <cellStyle name="Comma 2 6 6 4" xfId="13949"/>
    <cellStyle name="Comma 2 6 6 4 2" xfId="33419"/>
    <cellStyle name="Comma 2 6 6 4 3" xfId="52769"/>
    <cellStyle name="Comma 2 6 6 5" xfId="6913"/>
    <cellStyle name="Comma 2 6 6 5 2" xfId="26393"/>
    <cellStyle name="Comma 2 6 6 5 3" xfId="45743"/>
    <cellStyle name="Comma 2 6 6 6" xfId="21119"/>
    <cellStyle name="Comma 2 6 6 7" xfId="40469"/>
    <cellStyle name="Comma 2 6 7" xfId="1876"/>
    <cellStyle name="Comma 2 6 7 2" xfId="10681"/>
    <cellStyle name="Comma 2 6 7 2 2" xfId="17710"/>
    <cellStyle name="Comma 2 6 7 2 2 2" xfId="37180"/>
    <cellStyle name="Comma 2 6 7 2 2 3" xfId="56530"/>
    <cellStyle name="Comma 2 6 7 2 3" xfId="30154"/>
    <cellStyle name="Comma 2 6 7 2 4" xfId="49504"/>
    <cellStyle name="Comma 2 6 7 3" xfId="14198"/>
    <cellStyle name="Comma 2 6 7 3 2" xfId="33668"/>
    <cellStyle name="Comma 2 6 7 3 3" xfId="53018"/>
    <cellStyle name="Comma 2 6 7 4" xfId="7162"/>
    <cellStyle name="Comma 2 6 7 4 2" xfId="26642"/>
    <cellStyle name="Comma 2 6 7 4 3" xfId="45992"/>
    <cellStyle name="Comma 2 6 7 5" xfId="21375"/>
    <cellStyle name="Comma 2 6 7 6" xfId="40725"/>
    <cellStyle name="Comma 2 6 8" xfId="3646"/>
    <cellStyle name="Comma 2 6 8 2" xfId="15960"/>
    <cellStyle name="Comma 2 6 8 2 2" xfId="35430"/>
    <cellStyle name="Comma 2 6 8 2 3" xfId="54780"/>
    <cellStyle name="Comma 2 6 8 3" xfId="8931"/>
    <cellStyle name="Comma 2 6 8 3 2" xfId="28404"/>
    <cellStyle name="Comma 2 6 8 3 3" xfId="47754"/>
    <cellStyle name="Comma 2 6 8 4" xfId="23131"/>
    <cellStyle name="Comma 2 6 8 5" xfId="42481"/>
    <cellStyle name="Comma 2 6 9" xfId="12448"/>
    <cellStyle name="Comma 2 6 9 2" xfId="31918"/>
    <cellStyle name="Comma 2 6 9 3" xfId="51268"/>
    <cellStyle name="Comma 2 7" xfId="209"/>
    <cellStyle name="Comma 2 7 10" xfId="19746"/>
    <cellStyle name="Comma 2 7 11" xfId="39096"/>
    <cellStyle name="Comma 2 7 2" xfId="464"/>
    <cellStyle name="Comma 2 7 2 2" xfId="1475"/>
    <cellStyle name="Comma 2 7 2 2 2" xfId="3265"/>
    <cellStyle name="Comma 2 7 2 2 2 2" xfId="12058"/>
    <cellStyle name="Comma 2 7 2 2 2 2 2" xfId="19087"/>
    <cellStyle name="Comma 2 7 2 2 2 2 2 2" xfId="38557"/>
    <cellStyle name="Comma 2 7 2 2 2 2 2 3" xfId="57907"/>
    <cellStyle name="Comma 2 7 2 2 2 2 3" xfId="31531"/>
    <cellStyle name="Comma 2 7 2 2 2 2 4" xfId="50881"/>
    <cellStyle name="Comma 2 7 2 2 2 3" xfId="15575"/>
    <cellStyle name="Comma 2 7 2 2 2 3 2" xfId="35045"/>
    <cellStyle name="Comma 2 7 2 2 2 3 3" xfId="54395"/>
    <cellStyle name="Comma 2 7 2 2 2 4" xfId="8539"/>
    <cellStyle name="Comma 2 7 2 2 2 4 2" xfId="28019"/>
    <cellStyle name="Comma 2 7 2 2 2 4 3" xfId="47369"/>
    <cellStyle name="Comma 2 7 2 2 2 5" xfId="22753"/>
    <cellStyle name="Comma 2 7 2 2 2 6" xfId="42103"/>
    <cellStyle name="Comma 2 7 2 2 3" xfId="5024"/>
    <cellStyle name="Comma 2 7 2 2 3 2" xfId="17338"/>
    <cellStyle name="Comma 2 7 2 2 3 2 2" xfId="36808"/>
    <cellStyle name="Comma 2 7 2 2 3 2 3" xfId="56158"/>
    <cellStyle name="Comma 2 7 2 2 3 3" xfId="10309"/>
    <cellStyle name="Comma 2 7 2 2 3 3 2" xfId="29782"/>
    <cellStyle name="Comma 2 7 2 2 3 3 3" xfId="49132"/>
    <cellStyle name="Comma 2 7 2 2 3 4" xfId="24509"/>
    <cellStyle name="Comma 2 7 2 2 3 5" xfId="43859"/>
    <cellStyle name="Comma 2 7 2 2 4" xfId="13826"/>
    <cellStyle name="Comma 2 7 2 2 4 2" xfId="33296"/>
    <cellStyle name="Comma 2 7 2 2 4 3" xfId="52646"/>
    <cellStyle name="Comma 2 7 2 2 5" xfId="6790"/>
    <cellStyle name="Comma 2 7 2 2 5 2" xfId="26270"/>
    <cellStyle name="Comma 2 7 2 2 5 3" xfId="45620"/>
    <cellStyle name="Comma 2 7 2 2 6" xfId="20996"/>
    <cellStyle name="Comma 2 7 2 2 7" xfId="40346"/>
    <cellStyle name="Comma 2 7 2 3" xfId="977"/>
    <cellStyle name="Comma 2 7 2 3 2" xfId="2767"/>
    <cellStyle name="Comma 2 7 2 3 2 2" xfId="11560"/>
    <cellStyle name="Comma 2 7 2 3 2 2 2" xfId="18589"/>
    <cellStyle name="Comma 2 7 2 3 2 2 2 2" xfId="38059"/>
    <cellStyle name="Comma 2 7 2 3 2 2 2 3" xfId="57409"/>
    <cellStyle name="Comma 2 7 2 3 2 2 3" xfId="31033"/>
    <cellStyle name="Comma 2 7 2 3 2 2 4" xfId="50383"/>
    <cellStyle name="Comma 2 7 2 3 2 3" xfId="15077"/>
    <cellStyle name="Comma 2 7 2 3 2 3 2" xfId="34547"/>
    <cellStyle name="Comma 2 7 2 3 2 3 3" xfId="53897"/>
    <cellStyle name="Comma 2 7 2 3 2 4" xfId="8041"/>
    <cellStyle name="Comma 2 7 2 3 2 4 2" xfId="27521"/>
    <cellStyle name="Comma 2 7 2 3 2 4 3" xfId="46871"/>
    <cellStyle name="Comma 2 7 2 3 2 5" xfId="22255"/>
    <cellStyle name="Comma 2 7 2 3 2 6" xfId="41605"/>
    <cellStyle name="Comma 2 7 2 3 3" xfId="4526"/>
    <cellStyle name="Comma 2 7 2 3 3 2" xfId="16840"/>
    <cellStyle name="Comma 2 7 2 3 3 2 2" xfId="36310"/>
    <cellStyle name="Comma 2 7 2 3 3 2 3" xfId="55660"/>
    <cellStyle name="Comma 2 7 2 3 3 3" xfId="9811"/>
    <cellStyle name="Comma 2 7 2 3 3 3 2" xfId="29284"/>
    <cellStyle name="Comma 2 7 2 3 3 3 3" xfId="48634"/>
    <cellStyle name="Comma 2 7 2 3 3 4" xfId="24011"/>
    <cellStyle name="Comma 2 7 2 3 3 5" xfId="43361"/>
    <cellStyle name="Comma 2 7 2 3 4" xfId="13328"/>
    <cellStyle name="Comma 2 7 2 3 4 2" xfId="32798"/>
    <cellStyle name="Comma 2 7 2 3 4 3" xfId="52148"/>
    <cellStyle name="Comma 2 7 2 3 5" xfId="6292"/>
    <cellStyle name="Comma 2 7 2 3 5 2" xfId="25772"/>
    <cellStyle name="Comma 2 7 2 3 5 3" xfId="45122"/>
    <cellStyle name="Comma 2 7 2 3 6" xfId="20498"/>
    <cellStyle name="Comma 2 7 2 3 7" xfId="39848"/>
    <cellStyle name="Comma 2 7 2 4" xfId="2259"/>
    <cellStyle name="Comma 2 7 2 4 2" xfId="11057"/>
    <cellStyle name="Comma 2 7 2 4 2 2" xfId="18086"/>
    <cellStyle name="Comma 2 7 2 4 2 2 2" xfId="37556"/>
    <cellStyle name="Comma 2 7 2 4 2 2 3" xfId="56906"/>
    <cellStyle name="Comma 2 7 2 4 2 3" xfId="30530"/>
    <cellStyle name="Comma 2 7 2 4 2 4" xfId="49880"/>
    <cellStyle name="Comma 2 7 2 4 3" xfId="14574"/>
    <cellStyle name="Comma 2 7 2 4 3 2" xfId="34044"/>
    <cellStyle name="Comma 2 7 2 4 3 3" xfId="53394"/>
    <cellStyle name="Comma 2 7 2 4 4" xfId="7538"/>
    <cellStyle name="Comma 2 7 2 4 4 2" xfId="27018"/>
    <cellStyle name="Comma 2 7 2 4 4 3" xfId="46368"/>
    <cellStyle name="Comma 2 7 2 4 5" xfId="21752"/>
    <cellStyle name="Comma 2 7 2 4 6" xfId="41102"/>
    <cellStyle name="Comma 2 7 2 5" xfId="4023"/>
    <cellStyle name="Comma 2 7 2 5 2" xfId="16337"/>
    <cellStyle name="Comma 2 7 2 5 2 2" xfId="35807"/>
    <cellStyle name="Comma 2 7 2 5 2 3" xfId="55157"/>
    <cellStyle name="Comma 2 7 2 5 3" xfId="9308"/>
    <cellStyle name="Comma 2 7 2 5 3 2" xfId="28781"/>
    <cellStyle name="Comma 2 7 2 5 3 3" xfId="48131"/>
    <cellStyle name="Comma 2 7 2 5 4" xfId="23508"/>
    <cellStyle name="Comma 2 7 2 5 5" xfId="42858"/>
    <cellStyle name="Comma 2 7 2 6" xfId="12825"/>
    <cellStyle name="Comma 2 7 2 6 2" xfId="32295"/>
    <cellStyle name="Comma 2 7 2 6 3" xfId="51645"/>
    <cellStyle name="Comma 2 7 2 7" xfId="5789"/>
    <cellStyle name="Comma 2 7 2 7 2" xfId="25269"/>
    <cellStyle name="Comma 2 7 2 7 3" xfId="44619"/>
    <cellStyle name="Comma 2 7 2 8" xfId="19995"/>
    <cellStyle name="Comma 2 7 2 9" xfId="39345"/>
    <cellStyle name="Comma 2 7 3" xfId="1226"/>
    <cellStyle name="Comma 2 7 3 2" xfId="3016"/>
    <cellStyle name="Comma 2 7 3 2 2" xfId="11809"/>
    <cellStyle name="Comma 2 7 3 2 2 2" xfId="18838"/>
    <cellStyle name="Comma 2 7 3 2 2 2 2" xfId="38308"/>
    <cellStyle name="Comma 2 7 3 2 2 2 3" xfId="57658"/>
    <cellStyle name="Comma 2 7 3 2 2 3" xfId="31282"/>
    <cellStyle name="Comma 2 7 3 2 2 4" xfId="50632"/>
    <cellStyle name="Comma 2 7 3 2 3" xfId="15326"/>
    <cellStyle name="Comma 2 7 3 2 3 2" xfId="34796"/>
    <cellStyle name="Comma 2 7 3 2 3 3" xfId="54146"/>
    <cellStyle name="Comma 2 7 3 2 4" xfId="8290"/>
    <cellStyle name="Comma 2 7 3 2 4 2" xfId="27770"/>
    <cellStyle name="Comma 2 7 3 2 4 3" xfId="47120"/>
    <cellStyle name="Comma 2 7 3 2 5" xfId="22504"/>
    <cellStyle name="Comma 2 7 3 2 6" xfId="41854"/>
    <cellStyle name="Comma 2 7 3 3" xfId="4775"/>
    <cellStyle name="Comma 2 7 3 3 2" xfId="17089"/>
    <cellStyle name="Comma 2 7 3 3 2 2" xfId="36559"/>
    <cellStyle name="Comma 2 7 3 3 2 3" xfId="55909"/>
    <cellStyle name="Comma 2 7 3 3 3" xfId="10060"/>
    <cellStyle name="Comma 2 7 3 3 3 2" xfId="29533"/>
    <cellStyle name="Comma 2 7 3 3 3 3" xfId="48883"/>
    <cellStyle name="Comma 2 7 3 3 4" xfId="24260"/>
    <cellStyle name="Comma 2 7 3 3 5" xfId="43610"/>
    <cellStyle name="Comma 2 7 3 4" xfId="13577"/>
    <cellStyle name="Comma 2 7 3 4 2" xfId="33047"/>
    <cellStyle name="Comma 2 7 3 4 3" xfId="52397"/>
    <cellStyle name="Comma 2 7 3 5" xfId="6541"/>
    <cellStyle name="Comma 2 7 3 5 2" xfId="26021"/>
    <cellStyle name="Comma 2 7 3 5 3" xfId="45371"/>
    <cellStyle name="Comma 2 7 3 6" xfId="20747"/>
    <cellStyle name="Comma 2 7 3 7" xfId="40097"/>
    <cellStyle name="Comma 2 7 4" xfId="728"/>
    <cellStyle name="Comma 2 7 4 2" xfId="2518"/>
    <cellStyle name="Comma 2 7 4 2 2" xfId="11311"/>
    <cellStyle name="Comma 2 7 4 2 2 2" xfId="18340"/>
    <cellStyle name="Comma 2 7 4 2 2 2 2" xfId="37810"/>
    <cellStyle name="Comma 2 7 4 2 2 2 3" xfId="57160"/>
    <cellStyle name="Comma 2 7 4 2 2 3" xfId="30784"/>
    <cellStyle name="Comma 2 7 4 2 2 4" xfId="50134"/>
    <cellStyle name="Comma 2 7 4 2 3" xfId="14828"/>
    <cellStyle name="Comma 2 7 4 2 3 2" xfId="34298"/>
    <cellStyle name="Comma 2 7 4 2 3 3" xfId="53648"/>
    <cellStyle name="Comma 2 7 4 2 4" xfId="7792"/>
    <cellStyle name="Comma 2 7 4 2 4 2" xfId="27272"/>
    <cellStyle name="Comma 2 7 4 2 4 3" xfId="46622"/>
    <cellStyle name="Comma 2 7 4 2 5" xfId="22006"/>
    <cellStyle name="Comma 2 7 4 2 6" xfId="41356"/>
    <cellStyle name="Comma 2 7 4 3" xfId="4277"/>
    <cellStyle name="Comma 2 7 4 3 2" xfId="16591"/>
    <cellStyle name="Comma 2 7 4 3 2 2" xfId="36061"/>
    <cellStyle name="Comma 2 7 4 3 2 3" xfId="55411"/>
    <cellStyle name="Comma 2 7 4 3 3" xfId="9562"/>
    <cellStyle name="Comma 2 7 4 3 3 2" xfId="29035"/>
    <cellStyle name="Comma 2 7 4 3 3 3" xfId="48385"/>
    <cellStyle name="Comma 2 7 4 3 4" xfId="23762"/>
    <cellStyle name="Comma 2 7 4 3 5" xfId="43112"/>
    <cellStyle name="Comma 2 7 4 4" xfId="13079"/>
    <cellStyle name="Comma 2 7 4 4 2" xfId="32549"/>
    <cellStyle name="Comma 2 7 4 4 3" xfId="51899"/>
    <cellStyle name="Comma 2 7 4 5" xfId="6043"/>
    <cellStyle name="Comma 2 7 4 5 2" xfId="25523"/>
    <cellStyle name="Comma 2 7 4 5 3" xfId="44873"/>
    <cellStyle name="Comma 2 7 4 6" xfId="20249"/>
    <cellStyle name="Comma 2 7 4 7" xfId="39599"/>
    <cellStyle name="Comma 2 7 5" xfId="1731"/>
    <cellStyle name="Comma 2 7 5 2" xfId="3516"/>
    <cellStyle name="Comma 2 7 5 2 2" xfId="12309"/>
    <cellStyle name="Comma 2 7 5 2 2 2" xfId="19338"/>
    <cellStyle name="Comma 2 7 5 2 2 2 2" xfId="38808"/>
    <cellStyle name="Comma 2 7 5 2 2 2 3" xfId="58158"/>
    <cellStyle name="Comma 2 7 5 2 2 3" xfId="31782"/>
    <cellStyle name="Comma 2 7 5 2 2 4" xfId="51132"/>
    <cellStyle name="Comma 2 7 5 2 3" xfId="15826"/>
    <cellStyle name="Comma 2 7 5 2 3 2" xfId="35296"/>
    <cellStyle name="Comma 2 7 5 2 3 3" xfId="54646"/>
    <cellStyle name="Comma 2 7 5 2 4" xfId="8790"/>
    <cellStyle name="Comma 2 7 5 2 4 2" xfId="28270"/>
    <cellStyle name="Comma 2 7 5 2 4 3" xfId="47620"/>
    <cellStyle name="Comma 2 7 5 2 5" xfId="23004"/>
    <cellStyle name="Comma 2 7 5 2 6" xfId="42354"/>
    <cellStyle name="Comma 2 7 5 3" xfId="5275"/>
    <cellStyle name="Comma 2 7 5 3 2" xfId="17589"/>
    <cellStyle name="Comma 2 7 5 3 2 2" xfId="37059"/>
    <cellStyle name="Comma 2 7 5 3 2 3" xfId="56409"/>
    <cellStyle name="Comma 2 7 5 3 3" xfId="10560"/>
    <cellStyle name="Comma 2 7 5 3 3 2" xfId="30033"/>
    <cellStyle name="Comma 2 7 5 3 3 3" xfId="49383"/>
    <cellStyle name="Comma 2 7 5 3 4" xfId="24760"/>
    <cellStyle name="Comma 2 7 5 3 5" xfId="44110"/>
    <cellStyle name="Comma 2 7 5 4" xfId="14077"/>
    <cellStyle name="Comma 2 7 5 4 2" xfId="33547"/>
    <cellStyle name="Comma 2 7 5 4 3" xfId="52897"/>
    <cellStyle name="Comma 2 7 5 5" xfId="7041"/>
    <cellStyle name="Comma 2 7 5 5 2" xfId="26521"/>
    <cellStyle name="Comma 2 7 5 5 3" xfId="45871"/>
    <cellStyle name="Comma 2 7 5 6" xfId="21247"/>
    <cellStyle name="Comma 2 7 5 7" xfId="40597"/>
    <cellStyle name="Comma 2 7 6" xfId="2008"/>
    <cellStyle name="Comma 2 7 6 2" xfId="10809"/>
    <cellStyle name="Comma 2 7 6 2 2" xfId="17838"/>
    <cellStyle name="Comma 2 7 6 2 2 2" xfId="37308"/>
    <cellStyle name="Comma 2 7 6 2 2 3" xfId="56658"/>
    <cellStyle name="Comma 2 7 6 2 3" xfId="30282"/>
    <cellStyle name="Comma 2 7 6 2 4" xfId="49632"/>
    <cellStyle name="Comma 2 7 6 3" xfId="14326"/>
    <cellStyle name="Comma 2 7 6 3 2" xfId="33796"/>
    <cellStyle name="Comma 2 7 6 3 3" xfId="53146"/>
    <cellStyle name="Comma 2 7 6 4" xfId="7290"/>
    <cellStyle name="Comma 2 7 6 4 2" xfId="26770"/>
    <cellStyle name="Comma 2 7 6 4 3" xfId="46120"/>
    <cellStyle name="Comma 2 7 6 5" xfId="21503"/>
    <cellStyle name="Comma 2 7 6 6" xfId="40853"/>
    <cellStyle name="Comma 2 7 7" xfId="3774"/>
    <cellStyle name="Comma 2 7 7 2" xfId="16088"/>
    <cellStyle name="Comma 2 7 7 2 2" xfId="35558"/>
    <cellStyle name="Comma 2 7 7 2 3" xfId="54908"/>
    <cellStyle name="Comma 2 7 7 3" xfId="9059"/>
    <cellStyle name="Comma 2 7 7 3 2" xfId="28532"/>
    <cellStyle name="Comma 2 7 7 3 3" xfId="47882"/>
    <cellStyle name="Comma 2 7 7 4" xfId="23259"/>
    <cellStyle name="Comma 2 7 7 5" xfId="42609"/>
    <cellStyle name="Comma 2 7 8" xfId="12576"/>
    <cellStyle name="Comma 2 7 8 2" xfId="32046"/>
    <cellStyle name="Comma 2 7 8 3" xfId="51396"/>
    <cellStyle name="Comma 2 7 9" xfId="5539"/>
    <cellStyle name="Comma 2 7 9 2" xfId="25020"/>
    <cellStyle name="Comma 2 7 9 3" xfId="44370"/>
    <cellStyle name="Comma 2 8" xfId="145"/>
    <cellStyle name="Comma 2 8 10" xfId="19682"/>
    <cellStyle name="Comma 2 8 11" xfId="39032"/>
    <cellStyle name="Comma 2 8 2" xfId="400"/>
    <cellStyle name="Comma 2 8 2 2" xfId="1411"/>
    <cellStyle name="Comma 2 8 2 2 2" xfId="3201"/>
    <cellStyle name="Comma 2 8 2 2 2 2" xfId="11994"/>
    <cellStyle name="Comma 2 8 2 2 2 2 2" xfId="19023"/>
    <cellStyle name="Comma 2 8 2 2 2 2 2 2" xfId="38493"/>
    <cellStyle name="Comma 2 8 2 2 2 2 2 3" xfId="57843"/>
    <cellStyle name="Comma 2 8 2 2 2 2 3" xfId="31467"/>
    <cellStyle name="Comma 2 8 2 2 2 2 4" xfId="50817"/>
    <cellStyle name="Comma 2 8 2 2 2 3" xfId="15511"/>
    <cellStyle name="Comma 2 8 2 2 2 3 2" xfId="34981"/>
    <cellStyle name="Comma 2 8 2 2 2 3 3" xfId="54331"/>
    <cellStyle name="Comma 2 8 2 2 2 4" xfId="8475"/>
    <cellStyle name="Comma 2 8 2 2 2 4 2" xfId="27955"/>
    <cellStyle name="Comma 2 8 2 2 2 4 3" xfId="47305"/>
    <cellStyle name="Comma 2 8 2 2 2 5" xfId="22689"/>
    <cellStyle name="Comma 2 8 2 2 2 6" xfId="42039"/>
    <cellStyle name="Comma 2 8 2 2 3" xfId="4960"/>
    <cellStyle name="Comma 2 8 2 2 3 2" xfId="17274"/>
    <cellStyle name="Comma 2 8 2 2 3 2 2" xfId="36744"/>
    <cellStyle name="Comma 2 8 2 2 3 2 3" xfId="56094"/>
    <cellStyle name="Comma 2 8 2 2 3 3" xfId="10245"/>
    <cellStyle name="Comma 2 8 2 2 3 3 2" xfId="29718"/>
    <cellStyle name="Comma 2 8 2 2 3 3 3" xfId="49068"/>
    <cellStyle name="Comma 2 8 2 2 3 4" xfId="24445"/>
    <cellStyle name="Comma 2 8 2 2 3 5" xfId="43795"/>
    <cellStyle name="Comma 2 8 2 2 4" xfId="13762"/>
    <cellStyle name="Comma 2 8 2 2 4 2" xfId="33232"/>
    <cellStyle name="Comma 2 8 2 2 4 3" xfId="52582"/>
    <cellStyle name="Comma 2 8 2 2 5" xfId="6726"/>
    <cellStyle name="Comma 2 8 2 2 5 2" xfId="26206"/>
    <cellStyle name="Comma 2 8 2 2 5 3" xfId="45556"/>
    <cellStyle name="Comma 2 8 2 2 6" xfId="20932"/>
    <cellStyle name="Comma 2 8 2 2 7" xfId="40282"/>
    <cellStyle name="Comma 2 8 2 3" xfId="913"/>
    <cellStyle name="Comma 2 8 2 3 2" xfId="2703"/>
    <cellStyle name="Comma 2 8 2 3 2 2" xfId="11496"/>
    <cellStyle name="Comma 2 8 2 3 2 2 2" xfId="18525"/>
    <cellStyle name="Comma 2 8 2 3 2 2 2 2" xfId="37995"/>
    <cellStyle name="Comma 2 8 2 3 2 2 2 3" xfId="57345"/>
    <cellStyle name="Comma 2 8 2 3 2 2 3" xfId="30969"/>
    <cellStyle name="Comma 2 8 2 3 2 2 4" xfId="50319"/>
    <cellStyle name="Comma 2 8 2 3 2 3" xfId="15013"/>
    <cellStyle name="Comma 2 8 2 3 2 3 2" xfId="34483"/>
    <cellStyle name="Comma 2 8 2 3 2 3 3" xfId="53833"/>
    <cellStyle name="Comma 2 8 2 3 2 4" xfId="7977"/>
    <cellStyle name="Comma 2 8 2 3 2 4 2" xfId="27457"/>
    <cellStyle name="Comma 2 8 2 3 2 4 3" xfId="46807"/>
    <cellStyle name="Comma 2 8 2 3 2 5" xfId="22191"/>
    <cellStyle name="Comma 2 8 2 3 2 6" xfId="41541"/>
    <cellStyle name="Comma 2 8 2 3 3" xfId="4462"/>
    <cellStyle name="Comma 2 8 2 3 3 2" xfId="16776"/>
    <cellStyle name="Comma 2 8 2 3 3 2 2" xfId="36246"/>
    <cellStyle name="Comma 2 8 2 3 3 2 3" xfId="55596"/>
    <cellStyle name="Comma 2 8 2 3 3 3" xfId="9747"/>
    <cellStyle name="Comma 2 8 2 3 3 3 2" xfId="29220"/>
    <cellStyle name="Comma 2 8 2 3 3 3 3" xfId="48570"/>
    <cellStyle name="Comma 2 8 2 3 3 4" xfId="23947"/>
    <cellStyle name="Comma 2 8 2 3 3 5" xfId="43297"/>
    <cellStyle name="Comma 2 8 2 3 4" xfId="13264"/>
    <cellStyle name="Comma 2 8 2 3 4 2" xfId="32734"/>
    <cellStyle name="Comma 2 8 2 3 4 3" xfId="52084"/>
    <cellStyle name="Comma 2 8 2 3 5" xfId="6228"/>
    <cellStyle name="Comma 2 8 2 3 5 2" xfId="25708"/>
    <cellStyle name="Comma 2 8 2 3 5 3" xfId="45058"/>
    <cellStyle name="Comma 2 8 2 3 6" xfId="20434"/>
    <cellStyle name="Comma 2 8 2 3 7" xfId="39784"/>
    <cellStyle name="Comma 2 8 2 4" xfId="2195"/>
    <cellStyle name="Comma 2 8 2 4 2" xfId="10993"/>
    <cellStyle name="Comma 2 8 2 4 2 2" xfId="18022"/>
    <cellStyle name="Comma 2 8 2 4 2 2 2" xfId="37492"/>
    <cellStyle name="Comma 2 8 2 4 2 2 3" xfId="56842"/>
    <cellStyle name="Comma 2 8 2 4 2 3" xfId="30466"/>
    <cellStyle name="Comma 2 8 2 4 2 4" xfId="49816"/>
    <cellStyle name="Comma 2 8 2 4 3" xfId="14510"/>
    <cellStyle name="Comma 2 8 2 4 3 2" xfId="33980"/>
    <cellStyle name="Comma 2 8 2 4 3 3" xfId="53330"/>
    <cellStyle name="Comma 2 8 2 4 4" xfId="7474"/>
    <cellStyle name="Comma 2 8 2 4 4 2" xfId="26954"/>
    <cellStyle name="Comma 2 8 2 4 4 3" xfId="46304"/>
    <cellStyle name="Comma 2 8 2 4 5" xfId="21688"/>
    <cellStyle name="Comma 2 8 2 4 6" xfId="41038"/>
    <cellStyle name="Comma 2 8 2 5" xfId="3959"/>
    <cellStyle name="Comma 2 8 2 5 2" xfId="16273"/>
    <cellStyle name="Comma 2 8 2 5 2 2" xfId="35743"/>
    <cellStyle name="Comma 2 8 2 5 2 3" xfId="55093"/>
    <cellStyle name="Comma 2 8 2 5 3" xfId="9244"/>
    <cellStyle name="Comma 2 8 2 5 3 2" xfId="28717"/>
    <cellStyle name="Comma 2 8 2 5 3 3" xfId="48067"/>
    <cellStyle name="Comma 2 8 2 5 4" xfId="23444"/>
    <cellStyle name="Comma 2 8 2 5 5" xfId="42794"/>
    <cellStyle name="Comma 2 8 2 6" xfId="12761"/>
    <cellStyle name="Comma 2 8 2 6 2" xfId="32231"/>
    <cellStyle name="Comma 2 8 2 6 3" xfId="51581"/>
    <cellStyle name="Comma 2 8 2 7" xfId="5725"/>
    <cellStyle name="Comma 2 8 2 7 2" xfId="25205"/>
    <cellStyle name="Comma 2 8 2 7 3" xfId="44555"/>
    <cellStyle name="Comma 2 8 2 8" xfId="19931"/>
    <cellStyle name="Comma 2 8 2 9" xfId="39281"/>
    <cellStyle name="Comma 2 8 3" xfId="1162"/>
    <cellStyle name="Comma 2 8 3 2" xfId="2952"/>
    <cellStyle name="Comma 2 8 3 2 2" xfId="11745"/>
    <cellStyle name="Comma 2 8 3 2 2 2" xfId="18774"/>
    <cellStyle name="Comma 2 8 3 2 2 2 2" xfId="38244"/>
    <cellStyle name="Comma 2 8 3 2 2 2 3" xfId="57594"/>
    <cellStyle name="Comma 2 8 3 2 2 3" xfId="31218"/>
    <cellStyle name="Comma 2 8 3 2 2 4" xfId="50568"/>
    <cellStyle name="Comma 2 8 3 2 3" xfId="15262"/>
    <cellStyle name="Comma 2 8 3 2 3 2" xfId="34732"/>
    <cellStyle name="Comma 2 8 3 2 3 3" xfId="54082"/>
    <cellStyle name="Comma 2 8 3 2 4" xfId="8226"/>
    <cellStyle name="Comma 2 8 3 2 4 2" xfId="27706"/>
    <cellStyle name="Comma 2 8 3 2 4 3" xfId="47056"/>
    <cellStyle name="Comma 2 8 3 2 5" xfId="22440"/>
    <cellStyle name="Comma 2 8 3 2 6" xfId="41790"/>
    <cellStyle name="Comma 2 8 3 3" xfId="4711"/>
    <cellStyle name="Comma 2 8 3 3 2" xfId="17025"/>
    <cellStyle name="Comma 2 8 3 3 2 2" xfId="36495"/>
    <cellStyle name="Comma 2 8 3 3 2 3" xfId="55845"/>
    <cellStyle name="Comma 2 8 3 3 3" xfId="9996"/>
    <cellStyle name="Comma 2 8 3 3 3 2" xfId="29469"/>
    <cellStyle name="Comma 2 8 3 3 3 3" xfId="48819"/>
    <cellStyle name="Comma 2 8 3 3 4" xfId="24196"/>
    <cellStyle name="Comma 2 8 3 3 5" xfId="43546"/>
    <cellStyle name="Comma 2 8 3 4" xfId="13513"/>
    <cellStyle name="Comma 2 8 3 4 2" xfId="32983"/>
    <cellStyle name="Comma 2 8 3 4 3" xfId="52333"/>
    <cellStyle name="Comma 2 8 3 5" xfId="6477"/>
    <cellStyle name="Comma 2 8 3 5 2" xfId="25957"/>
    <cellStyle name="Comma 2 8 3 5 3" xfId="45307"/>
    <cellStyle name="Comma 2 8 3 6" xfId="20683"/>
    <cellStyle name="Comma 2 8 3 7" xfId="40033"/>
    <cellStyle name="Comma 2 8 4" xfId="664"/>
    <cellStyle name="Comma 2 8 4 2" xfId="2454"/>
    <cellStyle name="Comma 2 8 4 2 2" xfId="11247"/>
    <cellStyle name="Comma 2 8 4 2 2 2" xfId="18276"/>
    <cellStyle name="Comma 2 8 4 2 2 2 2" xfId="37746"/>
    <cellStyle name="Comma 2 8 4 2 2 2 3" xfId="57096"/>
    <cellStyle name="Comma 2 8 4 2 2 3" xfId="30720"/>
    <cellStyle name="Comma 2 8 4 2 2 4" xfId="50070"/>
    <cellStyle name="Comma 2 8 4 2 3" xfId="14764"/>
    <cellStyle name="Comma 2 8 4 2 3 2" xfId="34234"/>
    <cellStyle name="Comma 2 8 4 2 3 3" xfId="53584"/>
    <cellStyle name="Comma 2 8 4 2 4" xfId="7728"/>
    <cellStyle name="Comma 2 8 4 2 4 2" xfId="27208"/>
    <cellStyle name="Comma 2 8 4 2 4 3" xfId="46558"/>
    <cellStyle name="Comma 2 8 4 2 5" xfId="21942"/>
    <cellStyle name="Comma 2 8 4 2 6" xfId="41292"/>
    <cellStyle name="Comma 2 8 4 3" xfId="4213"/>
    <cellStyle name="Comma 2 8 4 3 2" xfId="16527"/>
    <cellStyle name="Comma 2 8 4 3 2 2" xfId="35997"/>
    <cellStyle name="Comma 2 8 4 3 2 3" xfId="55347"/>
    <cellStyle name="Comma 2 8 4 3 3" xfId="9498"/>
    <cellStyle name="Comma 2 8 4 3 3 2" xfId="28971"/>
    <cellStyle name="Comma 2 8 4 3 3 3" xfId="48321"/>
    <cellStyle name="Comma 2 8 4 3 4" xfId="23698"/>
    <cellStyle name="Comma 2 8 4 3 5" xfId="43048"/>
    <cellStyle name="Comma 2 8 4 4" xfId="13015"/>
    <cellStyle name="Comma 2 8 4 4 2" xfId="32485"/>
    <cellStyle name="Comma 2 8 4 4 3" xfId="51835"/>
    <cellStyle name="Comma 2 8 4 5" xfId="5979"/>
    <cellStyle name="Comma 2 8 4 5 2" xfId="25459"/>
    <cellStyle name="Comma 2 8 4 5 3" xfId="44809"/>
    <cellStyle name="Comma 2 8 4 6" xfId="20185"/>
    <cellStyle name="Comma 2 8 4 7" xfId="39535"/>
    <cellStyle name="Comma 2 8 5" xfId="1667"/>
    <cellStyle name="Comma 2 8 5 2" xfId="3452"/>
    <cellStyle name="Comma 2 8 5 2 2" xfId="12245"/>
    <cellStyle name="Comma 2 8 5 2 2 2" xfId="19274"/>
    <cellStyle name="Comma 2 8 5 2 2 2 2" xfId="38744"/>
    <cellStyle name="Comma 2 8 5 2 2 2 3" xfId="58094"/>
    <cellStyle name="Comma 2 8 5 2 2 3" xfId="31718"/>
    <cellStyle name="Comma 2 8 5 2 2 4" xfId="51068"/>
    <cellStyle name="Comma 2 8 5 2 3" xfId="15762"/>
    <cellStyle name="Comma 2 8 5 2 3 2" xfId="35232"/>
    <cellStyle name="Comma 2 8 5 2 3 3" xfId="54582"/>
    <cellStyle name="Comma 2 8 5 2 4" xfId="8726"/>
    <cellStyle name="Comma 2 8 5 2 4 2" xfId="28206"/>
    <cellStyle name="Comma 2 8 5 2 4 3" xfId="47556"/>
    <cellStyle name="Comma 2 8 5 2 5" xfId="22940"/>
    <cellStyle name="Comma 2 8 5 2 6" xfId="42290"/>
    <cellStyle name="Comma 2 8 5 3" xfId="5211"/>
    <cellStyle name="Comma 2 8 5 3 2" xfId="17525"/>
    <cellStyle name="Comma 2 8 5 3 2 2" xfId="36995"/>
    <cellStyle name="Comma 2 8 5 3 2 3" xfId="56345"/>
    <cellStyle name="Comma 2 8 5 3 3" xfId="10496"/>
    <cellStyle name="Comma 2 8 5 3 3 2" xfId="29969"/>
    <cellStyle name="Comma 2 8 5 3 3 3" xfId="49319"/>
    <cellStyle name="Comma 2 8 5 3 4" xfId="24696"/>
    <cellStyle name="Comma 2 8 5 3 5" xfId="44046"/>
    <cellStyle name="Comma 2 8 5 4" xfId="14013"/>
    <cellStyle name="Comma 2 8 5 4 2" xfId="33483"/>
    <cellStyle name="Comma 2 8 5 4 3" xfId="52833"/>
    <cellStyle name="Comma 2 8 5 5" xfId="6977"/>
    <cellStyle name="Comma 2 8 5 5 2" xfId="26457"/>
    <cellStyle name="Comma 2 8 5 5 3" xfId="45807"/>
    <cellStyle name="Comma 2 8 5 6" xfId="21183"/>
    <cellStyle name="Comma 2 8 5 7" xfId="40533"/>
    <cellStyle name="Comma 2 8 6" xfId="1944"/>
    <cellStyle name="Comma 2 8 6 2" xfId="10745"/>
    <cellStyle name="Comma 2 8 6 2 2" xfId="17774"/>
    <cellStyle name="Comma 2 8 6 2 2 2" xfId="37244"/>
    <cellStyle name="Comma 2 8 6 2 2 3" xfId="56594"/>
    <cellStyle name="Comma 2 8 6 2 3" xfId="30218"/>
    <cellStyle name="Comma 2 8 6 2 4" xfId="49568"/>
    <cellStyle name="Comma 2 8 6 3" xfId="14262"/>
    <cellStyle name="Comma 2 8 6 3 2" xfId="33732"/>
    <cellStyle name="Comma 2 8 6 3 3" xfId="53082"/>
    <cellStyle name="Comma 2 8 6 4" xfId="7226"/>
    <cellStyle name="Comma 2 8 6 4 2" xfId="26706"/>
    <cellStyle name="Comma 2 8 6 4 3" xfId="46056"/>
    <cellStyle name="Comma 2 8 6 5" xfId="21439"/>
    <cellStyle name="Comma 2 8 6 6" xfId="40789"/>
    <cellStyle name="Comma 2 8 7" xfId="3710"/>
    <cellStyle name="Comma 2 8 7 2" xfId="16024"/>
    <cellStyle name="Comma 2 8 7 2 2" xfId="35494"/>
    <cellStyle name="Comma 2 8 7 2 3" xfId="54844"/>
    <cellStyle name="Comma 2 8 7 3" xfId="8995"/>
    <cellStyle name="Comma 2 8 7 3 2" xfId="28468"/>
    <cellStyle name="Comma 2 8 7 3 3" xfId="47818"/>
    <cellStyle name="Comma 2 8 7 4" xfId="23195"/>
    <cellStyle name="Comma 2 8 7 5" xfId="42545"/>
    <cellStyle name="Comma 2 8 8" xfId="12512"/>
    <cellStyle name="Comma 2 8 8 2" xfId="31982"/>
    <cellStyle name="Comma 2 8 8 3" xfId="51332"/>
    <cellStyle name="Comma 2 8 9" xfId="5475"/>
    <cellStyle name="Comma 2 8 9 2" xfId="24956"/>
    <cellStyle name="Comma 2 8 9 3" xfId="44306"/>
    <cellStyle name="Comma 2 9" xfId="308"/>
    <cellStyle name="Comma 2 9 2" xfId="1319"/>
    <cellStyle name="Comma 2 9 2 2" xfId="3109"/>
    <cellStyle name="Comma 2 9 2 2 2" xfId="11902"/>
    <cellStyle name="Comma 2 9 2 2 2 2" xfId="18931"/>
    <cellStyle name="Comma 2 9 2 2 2 2 2" xfId="38401"/>
    <cellStyle name="Comma 2 9 2 2 2 2 3" xfId="57751"/>
    <cellStyle name="Comma 2 9 2 2 2 3" xfId="31375"/>
    <cellStyle name="Comma 2 9 2 2 2 4" xfId="50725"/>
    <cellStyle name="Comma 2 9 2 2 3" xfId="15419"/>
    <cellStyle name="Comma 2 9 2 2 3 2" xfId="34889"/>
    <cellStyle name="Comma 2 9 2 2 3 3" xfId="54239"/>
    <cellStyle name="Comma 2 9 2 2 4" xfId="8383"/>
    <cellStyle name="Comma 2 9 2 2 4 2" xfId="27863"/>
    <cellStyle name="Comma 2 9 2 2 4 3" xfId="47213"/>
    <cellStyle name="Comma 2 9 2 2 5" xfId="22597"/>
    <cellStyle name="Comma 2 9 2 2 6" xfId="41947"/>
    <cellStyle name="Comma 2 9 2 3" xfId="4868"/>
    <cellStyle name="Comma 2 9 2 3 2" xfId="17182"/>
    <cellStyle name="Comma 2 9 2 3 2 2" xfId="36652"/>
    <cellStyle name="Comma 2 9 2 3 2 3" xfId="56002"/>
    <cellStyle name="Comma 2 9 2 3 3" xfId="10153"/>
    <cellStyle name="Comma 2 9 2 3 3 2" xfId="29626"/>
    <cellStyle name="Comma 2 9 2 3 3 3" xfId="48976"/>
    <cellStyle name="Comma 2 9 2 3 4" xfId="24353"/>
    <cellStyle name="Comma 2 9 2 3 5" xfId="43703"/>
    <cellStyle name="Comma 2 9 2 4" xfId="13670"/>
    <cellStyle name="Comma 2 9 2 4 2" xfId="33140"/>
    <cellStyle name="Comma 2 9 2 4 3" xfId="52490"/>
    <cellStyle name="Comma 2 9 2 5" xfId="6634"/>
    <cellStyle name="Comma 2 9 2 5 2" xfId="26114"/>
    <cellStyle name="Comma 2 9 2 5 3" xfId="45464"/>
    <cellStyle name="Comma 2 9 2 6" xfId="20840"/>
    <cellStyle name="Comma 2 9 2 7" xfId="40190"/>
    <cellStyle name="Comma 2 9 3" xfId="821"/>
    <cellStyle name="Comma 2 9 3 2" xfId="2611"/>
    <cellStyle name="Comma 2 9 3 2 2" xfId="11404"/>
    <cellStyle name="Comma 2 9 3 2 2 2" xfId="18433"/>
    <cellStyle name="Comma 2 9 3 2 2 2 2" xfId="37903"/>
    <cellStyle name="Comma 2 9 3 2 2 2 3" xfId="57253"/>
    <cellStyle name="Comma 2 9 3 2 2 3" xfId="30877"/>
    <cellStyle name="Comma 2 9 3 2 2 4" xfId="50227"/>
    <cellStyle name="Comma 2 9 3 2 3" xfId="14921"/>
    <cellStyle name="Comma 2 9 3 2 3 2" xfId="34391"/>
    <cellStyle name="Comma 2 9 3 2 3 3" xfId="53741"/>
    <cellStyle name="Comma 2 9 3 2 4" xfId="7885"/>
    <cellStyle name="Comma 2 9 3 2 4 2" xfId="27365"/>
    <cellStyle name="Comma 2 9 3 2 4 3" xfId="46715"/>
    <cellStyle name="Comma 2 9 3 2 5" xfId="22099"/>
    <cellStyle name="Comma 2 9 3 2 6" xfId="41449"/>
    <cellStyle name="Comma 2 9 3 3" xfId="4370"/>
    <cellStyle name="Comma 2 9 3 3 2" xfId="16684"/>
    <cellStyle name="Comma 2 9 3 3 2 2" xfId="36154"/>
    <cellStyle name="Comma 2 9 3 3 2 3" xfId="55504"/>
    <cellStyle name="Comma 2 9 3 3 3" xfId="9655"/>
    <cellStyle name="Comma 2 9 3 3 3 2" xfId="29128"/>
    <cellStyle name="Comma 2 9 3 3 3 3" xfId="48478"/>
    <cellStyle name="Comma 2 9 3 3 4" xfId="23855"/>
    <cellStyle name="Comma 2 9 3 3 5" xfId="43205"/>
    <cellStyle name="Comma 2 9 3 4" xfId="13172"/>
    <cellStyle name="Comma 2 9 3 4 2" xfId="32642"/>
    <cellStyle name="Comma 2 9 3 4 3" xfId="51992"/>
    <cellStyle name="Comma 2 9 3 5" xfId="6136"/>
    <cellStyle name="Comma 2 9 3 5 2" xfId="25616"/>
    <cellStyle name="Comma 2 9 3 5 3" xfId="44966"/>
    <cellStyle name="Comma 2 9 3 6" xfId="20342"/>
    <cellStyle name="Comma 2 9 3 7" xfId="39692"/>
    <cellStyle name="Comma 2 9 4" xfId="2103"/>
    <cellStyle name="Comma 2 9 4 2" xfId="10901"/>
    <cellStyle name="Comma 2 9 4 2 2" xfId="17930"/>
    <cellStyle name="Comma 2 9 4 2 2 2" xfId="37400"/>
    <cellStyle name="Comma 2 9 4 2 2 3" xfId="56750"/>
    <cellStyle name="Comma 2 9 4 2 3" xfId="30374"/>
    <cellStyle name="Comma 2 9 4 2 4" xfId="49724"/>
    <cellStyle name="Comma 2 9 4 3" xfId="14418"/>
    <cellStyle name="Comma 2 9 4 3 2" xfId="33888"/>
    <cellStyle name="Comma 2 9 4 3 3" xfId="53238"/>
    <cellStyle name="Comma 2 9 4 4" xfId="7382"/>
    <cellStyle name="Comma 2 9 4 4 2" xfId="26862"/>
    <cellStyle name="Comma 2 9 4 4 3" xfId="46212"/>
    <cellStyle name="Comma 2 9 4 5" xfId="21596"/>
    <cellStyle name="Comma 2 9 4 6" xfId="40946"/>
    <cellStyle name="Comma 2 9 5" xfId="3867"/>
    <cellStyle name="Comma 2 9 5 2" xfId="16181"/>
    <cellStyle name="Comma 2 9 5 2 2" xfId="35651"/>
    <cellStyle name="Comma 2 9 5 2 3" xfId="55001"/>
    <cellStyle name="Comma 2 9 5 3" xfId="9152"/>
    <cellStyle name="Comma 2 9 5 3 2" xfId="28625"/>
    <cellStyle name="Comma 2 9 5 3 3" xfId="47975"/>
    <cellStyle name="Comma 2 9 5 4" xfId="23352"/>
    <cellStyle name="Comma 2 9 5 5" xfId="42702"/>
    <cellStyle name="Comma 2 9 6" xfId="12669"/>
    <cellStyle name="Comma 2 9 6 2" xfId="32139"/>
    <cellStyle name="Comma 2 9 6 3" xfId="51489"/>
    <cellStyle name="Comma 2 9 7" xfId="5633"/>
    <cellStyle name="Comma 2 9 7 2" xfId="25113"/>
    <cellStyle name="Comma 2 9 7 3" xfId="44463"/>
    <cellStyle name="Comma 2 9 8" xfId="19839"/>
    <cellStyle name="Comma 2 9 9" xfId="39189"/>
    <cellStyle name="Comma 3" xfId="10"/>
    <cellStyle name="Comma 3 2" xfId="49"/>
    <cellStyle name="Comma 3 2 2" xfId="1866"/>
    <cellStyle name="Comma 3 2 2 2" xfId="19543"/>
    <cellStyle name="Comma 3 2 3" xfId="19549"/>
    <cellStyle name="Comma 3 2 4" xfId="19555"/>
    <cellStyle name="Comma 3 3" xfId="79"/>
    <cellStyle name="Comma 3 3 2" xfId="1885"/>
    <cellStyle name="Comma 3 3 2 2" xfId="19529"/>
    <cellStyle name="Comma 3 3 3" xfId="19537"/>
    <cellStyle name="Comma 3 3 4" xfId="19474"/>
    <cellStyle name="Comma 3 4" xfId="1841"/>
    <cellStyle name="Comma 3 4 2" xfId="19554"/>
    <cellStyle name="Comma 3 5" xfId="19443"/>
    <cellStyle name="Comma 3 6" xfId="19454"/>
    <cellStyle name="Comma 4" xfId="4"/>
    <cellStyle name="Comma 4 10" xfId="1069"/>
    <cellStyle name="Comma 4 10 2" xfId="2859"/>
    <cellStyle name="Comma 4 10 2 2" xfId="11652"/>
    <cellStyle name="Comma 4 10 2 2 2" xfId="18681"/>
    <cellStyle name="Comma 4 10 2 2 2 2" xfId="38151"/>
    <cellStyle name="Comma 4 10 2 2 2 3" xfId="57501"/>
    <cellStyle name="Comma 4 10 2 2 3" xfId="31125"/>
    <cellStyle name="Comma 4 10 2 2 4" xfId="50475"/>
    <cellStyle name="Comma 4 10 2 3" xfId="15169"/>
    <cellStyle name="Comma 4 10 2 3 2" xfId="34639"/>
    <cellStyle name="Comma 4 10 2 3 3" xfId="53989"/>
    <cellStyle name="Comma 4 10 2 4" xfId="8133"/>
    <cellStyle name="Comma 4 10 2 4 2" xfId="27613"/>
    <cellStyle name="Comma 4 10 2 4 3" xfId="46963"/>
    <cellStyle name="Comma 4 10 2 5" xfId="22347"/>
    <cellStyle name="Comma 4 10 2 6" xfId="41697"/>
    <cellStyle name="Comma 4 10 3" xfId="4618"/>
    <cellStyle name="Comma 4 10 3 2" xfId="16932"/>
    <cellStyle name="Comma 4 10 3 2 2" xfId="36402"/>
    <cellStyle name="Comma 4 10 3 2 3" xfId="55752"/>
    <cellStyle name="Comma 4 10 3 3" xfId="9903"/>
    <cellStyle name="Comma 4 10 3 3 2" xfId="29376"/>
    <cellStyle name="Comma 4 10 3 3 3" xfId="48726"/>
    <cellStyle name="Comma 4 10 3 4" xfId="24103"/>
    <cellStyle name="Comma 4 10 3 5" xfId="43453"/>
    <cellStyle name="Comma 4 10 4" xfId="13420"/>
    <cellStyle name="Comma 4 10 4 2" xfId="32890"/>
    <cellStyle name="Comma 4 10 4 3" xfId="52240"/>
    <cellStyle name="Comma 4 10 5" xfId="6384"/>
    <cellStyle name="Comma 4 10 5 2" xfId="25864"/>
    <cellStyle name="Comma 4 10 5 3" xfId="45214"/>
    <cellStyle name="Comma 4 10 6" xfId="20590"/>
    <cellStyle name="Comma 4 10 7" xfId="39940"/>
    <cellStyle name="Comma 4 11" xfId="571"/>
    <cellStyle name="Comma 4 11 2" xfId="2361"/>
    <cellStyle name="Comma 4 11 2 2" xfId="11154"/>
    <cellStyle name="Comma 4 11 2 2 2" xfId="18183"/>
    <cellStyle name="Comma 4 11 2 2 2 2" xfId="37653"/>
    <cellStyle name="Comma 4 11 2 2 2 3" xfId="57003"/>
    <cellStyle name="Comma 4 11 2 2 3" xfId="30627"/>
    <cellStyle name="Comma 4 11 2 2 4" xfId="49977"/>
    <cellStyle name="Comma 4 11 2 3" xfId="14671"/>
    <cellStyle name="Comma 4 11 2 3 2" xfId="34141"/>
    <cellStyle name="Comma 4 11 2 3 3" xfId="53491"/>
    <cellStyle name="Comma 4 11 2 4" xfId="7635"/>
    <cellStyle name="Comma 4 11 2 4 2" xfId="27115"/>
    <cellStyle name="Comma 4 11 2 4 3" xfId="46465"/>
    <cellStyle name="Comma 4 11 2 5" xfId="21849"/>
    <cellStyle name="Comma 4 11 2 6" xfId="41199"/>
    <cellStyle name="Comma 4 11 3" xfId="4120"/>
    <cellStyle name="Comma 4 11 3 2" xfId="16434"/>
    <cellStyle name="Comma 4 11 3 2 2" xfId="35904"/>
    <cellStyle name="Comma 4 11 3 2 3" xfId="55254"/>
    <cellStyle name="Comma 4 11 3 3" xfId="9405"/>
    <cellStyle name="Comma 4 11 3 3 2" xfId="28878"/>
    <cellStyle name="Comma 4 11 3 3 3" xfId="48228"/>
    <cellStyle name="Comma 4 11 3 4" xfId="23605"/>
    <cellStyle name="Comma 4 11 3 5" xfId="42955"/>
    <cellStyle name="Comma 4 11 4" xfId="12922"/>
    <cellStyle name="Comma 4 11 4 2" xfId="32392"/>
    <cellStyle name="Comma 4 11 4 3" xfId="51742"/>
    <cellStyle name="Comma 4 11 5" xfId="5886"/>
    <cellStyle name="Comma 4 11 5 2" xfId="25366"/>
    <cellStyle name="Comma 4 11 5 3" xfId="44716"/>
    <cellStyle name="Comma 4 11 6" xfId="20092"/>
    <cellStyle name="Comma 4 11 7" xfId="39442"/>
    <cellStyle name="Comma 4 12" xfId="1573"/>
    <cellStyle name="Comma 4 12 2" xfId="3358"/>
    <cellStyle name="Comma 4 12 2 2" xfId="12151"/>
    <cellStyle name="Comma 4 12 2 2 2" xfId="19180"/>
    <cellStyle name="Comma 4 12 2 2 2 2" xfId="38650"/>
    <cellStyle name="Comma 4 12 2 2 2 3" xfId="58000"/>
    <cellStyle name="Comma 4 12 2 2 3" xfId="31624"/>
    <cellStyle name="Comma 4 12 2 2 4" xfId="50974"/>
    <cellStyle name="Comma 4 12 2 3" xfId="15668"/>
    <cellStyle name="Comma 4 12 2 3 2" xfId="35138"/>
    <cellStyle name="Comma 4 12 2 3 3" xfId="54488"/>
    <cellStyle name="Comma 4 12 2 4" xfId="8632"/>
    <cellStyle name="Comma 4 12 2 4 2" xfId="28112"/>
    <cellStyle name="Comma 4 12 2 4 3" xfId="47462"/>
    <cellStyle name="Comma 4 12 2 5" xfId="22846"/>
    <cellStyle name="Comma 4 12 2 6" xfId="42196"/>
    <cellStyle name="Comma 4 12 3" xfId="5117"/>
    <cellStyle name="Comma 4 12 3 2" xfId="17431"/>
    <cellStyle name="Comma 4 12 3 2 2" xfId="36901"/>
    <cellStyle name="Comma 4 12 3 2 3" xfId="56251"/>
    <cellStyle name="Comma 4 12 3 3" xfId="10402"/>
    <cellStyle name="Comma 4 12 3 3 2" xfId="29875"/>
    <cellStyle name="Comma 4 12 3 3 3" xfId="49225"/>
    <cellStyle name="Comma 4 12 3 4" xfId="24602"/>
    <cellStyle name="Comma 4 12 3 5" xfId="43952"/>
    <cellStyle name="Comma 4 12 4" xfId="13919"/>
    <cellStyle name="Comma 4 12 4 2" xfId="33389"/>
    <cellStyle name="Comma 4 12 4 3" xfId="52739"/>
    <cellStyle name="Comma 4 12 5" xfId="6883"/>
    <cellStyle name="Comma 4 12 5 2" xfId="26363"/>
    <cellStyle name="Comma 4 12 5 3" xfId="45713"/>
    <cellStyle name="Comma 4 12 6" xfId="21089"/>
    <cellStyle name="Comma 4 12 7" xfId="40439"/>
    <cellStyle name="Comma 4 13" xfId="1839"/>
    <cellStyle name="Comma 4 13 2" xfId="10653"/>
    <cellStyle name="Comma 4 13 2 2" xfId="17682"/>
    <cellStyle name="Comma 4 13 2 2 2" xfId="37152"/>
    <cellStyle name="Comma 4 13 2 2 3" xfId="56502"/>
    <cellStyle name="Comma 4 13 2 3" xfId="30126"/>
    <cellStyle name="Comma 4 13 2 4" xfId="49476"/>
    <cellStyle name="Comma 4 13 3" xfId="14170"/>
    <cellStyle name="Comma 4 13 3 2" xfId="33640"/>
    <cellStyle name="Comma 4 13 3 3" xfId="52990"/>
    <cellStyle name="Comma 4 13 4" xfId="7134"/>
    <cellStyle name="Comma 4 13 4 2" xfId="26614"/>
    <cellStyle name="Comma 4 13 4 3" xfId="45964"/>
    <cellStyle name="Comma 4 13 5" xfId="21346"/>
    <cellStyle name="Comma 4 13 6" xfId="40696"/>
    <cellStyle name="Comma 4 14" xfId="3617"/>
    <cellStyle name="Comma 4 14 2" xfId="15931"/>
    <cellStyle name="Comma 4 14 2 2" xfId="35401"/>
    <cellStyle name="Comma 4 14 2 3" xfId="54751"/>
    <cellStyle name="Comma 4 14 3" xfId="8902"/>
    <cellStyle name="Comma 4 14 3 2" xfId="28375"/>
    <cellStyle name="Comma 4 14 3 3" xfId="47725"/>
    <cellStyle name="Comma 4 14 4" xfId="23102"/>
    <cellStyle name="Comma 4 14 5" xfId="42452"/>
    <cellStyle name="Comma 4 15" xfId="12419"/>
    <cellStyle name="Comma 4 15 2" xfId="31889"/>
    <cellStyle name="Comma 4 15 3" xfId="51239"/>
    <cellStyle name="Comma 4 16" xfId="5381"/>
    <cellStyle name="Comma 4 16 2" xfId="24863"/>
    <cellStyle name="Comma 4 16 3" xfId="44213"/>
    <cellStyle name="Comma 4 17" xfId="19589"/>
    <cellStyle name="Comma 4 18" xfId="38939"/>
    <cellStyle name="Comma 4 2" xfId="29"/>
    <cellStyle name="Comma 4 2 10" xfId="1581"/>
    <cellStyle name="Comma 4 2 10 2" xfId="3366"/>
    <cellStyle name="Comma 4 2 10 2 2" xfId="12159"/>
    <cellStyle name="Comma 4 2 10 2 2 2" xfId="19188"/>
    <cellStyle name="Comma 4 2 10 2 2 2 2" xfId="38658"/>
    <cellStyle name="Comma 4 2 10 2 2 2 3" xfId="58008"/>
    <cellStyle name="Comma 4 2 10 2 2 3" xfId="31632"/>
    <cellStyle name="Comma 4 2 10 2 2 4" xfId="50982"/>
    <cellStyle name="Comma 4 2 10 2 3" xfId="15676"/>
    <cellStyle name="Comma 4 2 10 2 3 2" xfId="35146"/>
    <cellStyle name="Comma 4 2 10 2 3 3" xfId="54496"/>
    <cellStyle name="Comma 4 2 10 2 4" xfId="8640"/>
    <cellStyle name="Comma 4 2 10 2 4 2" xfId="28120"/>
    <cellStyle name="Comma 4 2 10 2 4 3" xfId="47470"/>
    <cellStyle name="Comma 4 2 10 2 5" xfId="22854"/>
    <cellStyle name="Comma 4 2 10 2 6" xfId="42204"/>
    <cellStyle name="Comma 4 2 10 3" xfId="5125"/>
    <cellStyle name="Comma 4 2 10 3 2" xfId="17439"/>
    <cellStyle name="Comma 4 2 10 3 2 2" xfId="36909"/>
    <cellStyle name="Comma 4 2 10 3 2 3" xfId="56259"/>
    <cellStyle name="Comma 4 2 10 3 3" xfId="10410"/>
    <cellStyle name="Comma 4 2 10 3 3 2" xfId="29883"/>
    <cellStyle name="Comma 4 2 10 3 3 3" xfId="49233"/>
    <cellStyle name="Comma 4 2 10 3 4" xfId="24610"/>
    <cellStyle name="Comma 4 2 10 3 5" xfId="43960"/>
    <cellStyle name="Comma 4 2 10 4" xfId="13927"/>
    <cellStyle name="Comma 4 2 10 4 2" xfId="33397"/>
    <cellStyle name="Comma 4 2 10 4 3" xfId="52747"/>
    <cellStyle name="Comma 4 2 10 5" xfId="6891"/>
    <cellStyle name="Comma 4 2 10 5 2" xfId="26371"/>
    <cellStyle name="Comma 4 2 10 5 3" xfId="45721"/>
    <cellStyle name="Comma 4 2 10 6" xfId="21097"/>
    <cellStyle name="Comma 4 2 10 7" xfId="40447"/>
    <cellStyle name="Comma 4 2 11" xfId="1850"/>
    <cellStyle name="Comma 4 2 11 2" xfId="10659"/>
    <cellStyle name="Comma 4 2 11 2 2" xfId="17688"/>
    <cellStyle name="Comma 4 2 11 2 2 2" xfId="37158"/>
    <cellStyle name="Comma 4 2 11 2 2 3" xfId="56508"/>
    <cellStyle name="Comma 4 2 11 2 3" xfId="30132"/>
    <cellStyle name="Comma 4 2 11 2 4" xfId="49482"/>
    <cellStyle name="Comma 4 2 11 3" xfId="14176"/>
    <cellStyle name="Comma 4 2 11 3 2" xfId="33646"/>
    <cellStyle name="Comma 4 2 11 3 3" xfId="52996"/>
    <cellStyle name="Comma 4 2 11 4" xfId="7140"/>
    <cellStyle name="Comma 4 2 11 4 2" xfId="26620"/>
    <cellStyle name="Comma 4 2 11 4 3" xfId="45970"/>
    <cellStyle name="Comma 4 2 11 5" xfId="21353"/>
    <cellStyle name="Comma 4 2 11 6" xfId="40703"/>
    <cellStyle name="Comma 4 2 12" xfId="3624"/>
    <cellStyle name="Comma 4 2 12 2" xfId="15938"/>
    <cellStyle name="Comma 4 2 12 2 2" xfId="35408"/>
    <cellStyle name="Comma 4 2 12 2 3" xfId="54758"/>
    <cellStyle name="Comma 4 2 12 3" xfId="8909"/>
    <cellStyle name="Comma 4 2 12 3 2" xfId="28382"/>
    <cellStyle name="Comma 4 2 12 3 3" xfId="47732"/>
    <cellStyle name="Comma 4 2 12 4" xfId="23109"/>
    <cellStyle name="Comma 4 2 12 5" xfId="42459"/>
    <cellStyle name="Comma 4 2 13" xfId="12426"/>
    <cellStyle name="Comma 4 2 13 2" xfId="31896"/>
    <cellStyle name="Comma 4 2 13 3" xfId="51246"/>
    <cellStyle name="Comma 4 2 14" xfId="5388"/>
    <cellStyle name="Comma 4 2 14 2" xfId="24870"/>
    <cellStyle name="Comma 4 2 14 3" xfId="44220"/>
    <cellStyle name="Comma 4 2 15" xfId="19596"/>
    <cellStyle name="Comma 4 2 16" xfId="38946"/>
    <cellStyle name="Comma 4 2 2" xfId="43"/>
    <cellStyle name="Comma 4 2 2 10" xfId="1864"/>
    <cellStyle name="Comma 4 2 2 10 2" xfId="10673"/>
    <cellStyle name="Comma 4 2 2 10 2 2" xfId="17702"/>
    <cellStyle name="Comma 4 2 2 10 2 2 2" xfId="37172"/>
    <cellStyle name="Comma 4 2 2 10 2 2 3" xfId="56522"/>
    <cellStyle name="Comma 4 2 2 10 2 3" xfId="30146"/>
    <cellStyle name="Comma 4 2 2 10 2 4" xfId="49496"/>
    <cellStyle name="Comma 4 2 2 10 3" xfId="14190"/>
    <cellStyle name="Comma 4 2 2 10 3 2" xfId="33660"/>
    <cellStyle name="Comma 4 2 2 10 3 3" xfId="53010"/>
    <cellStyle name="Comma 4 2 2 10 4" xfId="7154"/>
    <cellStyle name="Comma 4 2 2 10 4 2" xfId="26634"/>
    <cellStyle name="Comma 4 2 2 10 4 3" xfId="45984"/>
    <cellStyle name="Comma 4 2 2 10 5" xfId="21367"/>
    <cellStyle name="Comma 4 2 2 10 6" xfId="40717"/>
    <cellStyle name="Comma 4 2 2 11" xfId="3638"/>
    <cellStyle name="Comma 4 2 2 11 2" xfId="15952"/>
    <cellStyle name="Comma 4 2 2 11 2 2" xfId="35422"/>
    <cellStyle name="Comma 4 2 2 11 2 3" xfId="54772"/>
    <cellStyle name="Comma 4 2 2 11 3" xfId="8923"/>
    <cellStyle name="Comma 4 2 2 11 3 2" xfId="28396"/>
    <cellStyle name="Comma 4 2 2 11 3 3" xfId="47746"/>
    <cellStyle name="Comma 4 2 2 11 4" xfId="23123"/>
    <cellStyle name="Comma 4 2 2 11 5" xfId="42473"/>
    <cellStyle name="Comma 4 2 2 12" xfId="12440"/>
    <cellStyle name="Comma 4 2 2 12 2" xfId="31910"/>
    <cellStyle name="Comma 4 2 2 12 3" xfId="51260"/>
    <cellStyle name="Comma 4 2 2 13" xfId="5402"/>
    <cellStyle name="Comma 4 2 2 13 2" xfId="24884"/>
    <cellStyle name="Comma 4 2 2 13 3" xfId="44234"/>
    <cellStyle name="Comma 4 2 2 14" xfId="19610"/>
    <cellStyle name="Comma 4 2 2 15" xfId="38960"/>
    <cellStyle name="Comma 4 2 2 2" xfId="137"/>
    <cellStyle name="Comma 4 2 2 2 10" xfId="12504"/>
    <cellStyle name="Comma 4 2 2 2 10 2" xfId="31974"/>
    <cellStyle name="Comma 4 2 2 2 10 3" xfId="51324"/>
    <cellStyle name="Comma 4 2 2 2 11" xfId="5467"/>
    <cellStyle name="Comma 4 2 2 2 11 2" xfId="24948"/>
    <cellStyle name="Comma 4 2 2 2 11 3" xfId="44298"/>
    <cellStyle name="Comma 4 2 2 2 12" xfId="19674"/>
    <cellStyle name="Comma 4 2 2 2 13" xfId="39024"/>
    <cellStyle name="Comma 4 2 2 2 2" xfId="293"/>
    <cellStyle name="Comma 4 2 2 2 2 10" xfId="19830"/>
    <cellStyle name="Comma 4 2 2 2 2 11" xfId="39180"/>
    <cellStyle name="Comma 4 2 2 2 2 2" xfId="548"/>
    <cellStyle name="Comma 4 2 2 2 2 2 2" xfId="1559"/>
    <cellStyle name="Comma 4 2 2 2 2 2 2 2" xfId="3349"/>
    <cellStyle name="Comma 4 2 2 2 2 2 2 2 2" xfId="12142"/>
    <cellStyle name="Comma 4 2 2 2 2 2 2 2 2 2" xfId="19171"/>
    <cellStyle name="Comma 4 2 2 2 2 2 2 2 2 2 2" xfId="38641"/>
    <cellStyle name="Comma 4 2 2 2 2 2 2 2 2 2 3" xfId="57991"/>
    <cellStyle name="Comma 4 2 2 2 2 2 2 2 2 3" xfId="31615"/>
    <cellStyle name="Comma 4 2 2 2 2 2 2 2 2 4" xfId="50965"/>
    <cellStyle name="Comma 4 2 2 2 2 2 2 2 3" xfId="15659"/>
    <cellStyle name="Comma 4 2 2 2 2 2 2 2 3 2" xfId="35129"/>
    <cellStyle name="Comma 4 2 2 2 2 2 2 2 3 3" xfId="54479"/>
    <cellStyle name="Comma 4 2 2 2 2 2 2 2 4" xfId="8623"/>
    <cellStyle name="Comma 4 2 2 2 2 2 2 2 4 2" xfId="28103"/>
    <cellStyle name="Comma 4 2 2 2 2 2 2 2 4 3" xfId="47453"/>
    <cellStyle name="Comma 4 2 2 2 2 2 2 2 5" xfId="22837"/>
    <cellStyle name="Comma 4 2 2 2 2 2 2 2 6" xfId="42187"/>
    <cellStyle name="Comma 4 2 2 2 2 2 2 3" xfId="5108"/>
    <cellStyle name="Comma 4 2 2 2 2 2 2 3 2" xfId="17422"/>
    <cellStyle name="Comma 4 2 2 2 2 2 2 3 2 2" xfId="36892"/>
    <cellStyle name="Comma 4 2 2 2 2 2 2 3 2 3" xfId="56242"/>
    <cellStyle name="Comma 4 2 2 2 2 2 2 3 3" xfId="10393"/>
    <cellStyle name="Comma 4 2 2 2 2 2 2 3 3 2" xfId="29866"/>
    <cellStyle name="Comma 4 2 2 2 2 2 2 3 3 3" xfId="49216"/>
    <cellStyle name="Comma 4 2 2 2 2 2 2 3 4" xfId="24593"/>
    <cellStyle name="Comma 4 2 2 2 2 2 2 3 5" xfId="43943"/>
    <cellStyle name="Comma 4 2 2 2 2 2 2 4" xfId="13910"/>
    <cellStyle name="Comma 4 2 2 2 2 2 2 4 2" xfId="33380"/>
    <cellStyle name="Comma 4 2 2 2 2 2 2 4 3" xfId="52730"/>
    <cellStyle name="Comma 4 2 2 2 2 2 2 5" xfId="6874"/>
    <cellStyle name="Comma 4 2 2 2 2 2 2 5 2" xfId="26354"/>
    <cellStyle name="Comma 4 2 2 2 2 2 2 5 3" xfId="45704"/>
    <cellStyle name="Comma 4 2 2 2 2 2 2 6" xfId="21080"/>
    <cellStyle name="Comma 4 2 2 2 2 2 2 7" xfId="40430"/>
    <cellStyle name="Comma 4 2 2 2 2 2 3" xfId="1061"/>
    <cellStyle name="Comma 4 2 2 2 2 2 3 2" xfId="2851"/>
    <cellStyle name="Comma 4 2 2 2 2 2 3 2 2" xfId="11644"/>
    <cellStyle name="Comma 4 2 2 2 2 2 3 2 2 2" xfId="18673"/>
    <cellStyle name="Comma 4 2 2 2 2 2 3 2 2 2 2" xfId="38143"/>
    <cellStyle name="Comma 4 2 2 2 2 2 3 2 2 2 3" xfId="57493"/>
    <cellStyle name="Comma 4 2 2 2 2 2 3 2 2 3" xfId="31117"/>
    <cellStyle name="Comma 4 2 2 2 2 2 3 2 2 4" xfId="50467"/>
    <cellStyle name="Comma 4 2 2 2 2 2 3 2 3" xfId="15161"/>
    <cellStyle name="Comma 4 2 2 2 2 2 3 2 3 2" xfId="34631"/>
    <cellStyle name="Comma 4 2 2 2 2 2 3 2 3 3" xfId="53981"/>
    <cellStyle name="Comma 4 2 2 2 2 2 3 2 4" xfId="8125"/>
    <cellStyle name="Comma 4 2 2 2 2 2 3 2 4 2" xfId="27605"/>
    <cellStyle name="Comma 4 2 2 2 2 2 3 2 4 3" xfId="46955"/>
    <cellStyle name="Comma 4 2 2 2 2 2 3 2 5" xfId="22339"/>
    <cellStyle name="Comma 4 2 2 2 2 2 3 2 6" xfId="41689"/>
    <cellStyle name="Comma 4 2 2 2 2 2 3 3" xfId="4610"/>
    <cellStyle name="Comma 4 2 2 2 2 2 3 3 2" xfId="16924"/>
    <cellStyle name="Comma 4 2 2 2 2 2 3 3 2 2" xfId="36394"/>
    <cellStyle name="Comma 4 2 2 2 2 2 3 3 2 3" xfId="55744"/>
    <cellStyle name="Comma 4 2 2 2 2 2 3 3 3" xfId="9895"/>
    <cellStyle name="Comma 4 2 2 2 2 2 3 3 3 2" xfId="29368"/>
    <cellStyle name="Comma 4 2 2 2 2 2 3 3 3 3" xfId="48718"/>
    <cellStyle name="Comma 4 2 2 2 2 2 3 3 4" xfId="24095"/>
    <cellStyle name="Comma 4 2 2 2 2 2 3 3 5" xfId="43445"/>
    <cellStyle name="Comma 4 2 2 2 2 2 3 4" xfId="13412"/>
    <cellStyle name="Comma 4 2 2 2 2 2 3 4 2" xfId="32882"/>
    <cellStyle name="Comma 4 2 2 2 2 2 3 4 3" xfId="52232"/>
    <cellStyle name="Comma 4 2 2 2 2 2 3 5" xfId="6376"/>
    <cellStyle name="Comma 4 2 2 2 2 2 3 5 2" xfId="25856"/>
    <cellStyle name="Comma 4 2 2 2 2 2 3 5 3" xfId="45206"/>
    <cellStyle name="Comma 4 2 2 2 2 2 3 6" xfId="20582"/>
    <cellStyle name="Comma 4 2 2 2 2 2 3 7" xfId="39932"/>
    <cellStyle name="Comma 4 2 2 2 2 2 4" xfId="2343"/>
    <cellStyle name="Comma 4 2 2 2 2 2 4 2" xfId="11141"/>
    <cellStyle name="Comma 4 2 2 2 2 2 4 2 2" xfId="18170"/>
    <cellStyle name="Comma 4 2 2 2 2 2 4 2 2 2" xfId="37640"/>
    <cellStyle name="Comma 4 2 2 2 2 2 4 2 2 3" xfId="56990"/>
    <cellStyle name="Comma 4 2 2 2 2 2 4 2 3" xfId="30614"/>
    <cellStyle name="Comma 4 2 2 2 2 2 4 2 4" xfId="49964"/>
    <cellStyle name="Comma 4 2 2 2 2 2 4 3" xfId="14658"/>
    <cellStyle name="Comma 4 2 2 2 2 2 4 3 2" xfId="34128"/>
    <cellStyle name="Comma 4 2 2 2 2 2 4 3 3" xfId="53478"/>
    <cellStyle name="Comma 4 2 2 2 2 2 4 4" xfId="7622"/>
    <cellStyle name="Comma 4 2 2 2 2 2 4 4 2" xfId="27102"/>
    <cellStyle name="Comma 4 2 2 2 2 2 4 4 3" xfId="46452"/>
    <cellStyle name="Comma 4 2 2 2 2 2 4 5" xfId="21836"/>
    <cellStyle name="Comma 4 2 2 2 2 2 4 6" xfId="41186"/>
    <cellStyle name="Comma 4 2 2 2 2 2 5" xfId="4107"/>
    <cellStyle name="Comma 4 2 2 2 2 2 5 2" xfId="16421"/>
    <cellStyle name="Comma 4 2 2 2 2 2 5 2 2" xfId="35891"/>
    <cellStyle name="Comma 4 2 2 2 2 2 5 2 3" xfId="55241"/>
    <cellStyle name="Comma 4 2 2 2 2 2 5 3" xfId="9392"/>
    <cellStyle name="Comma 4 2 2 2 2 2 5 3 2" xfId="28865"/>
    <cellStyle name="Comma 4 2 2 2 2 2 5 3 3" xfId="48215"/>
    <cellStyle name="Comma 4 2 2 2 2 2 5 4" xfId="23592"/>
    <cellStyle name="Comma 4 2 2 2 2 2 5 5" xfId="42942"/>
    <cellStyle name="Comma 4 2 2 2 2 2 6" xfId="12909"/>
    <cellStyle name="Comma 4 2 2 2 2 2 6 2" xfId="32379"/>
    <cellStyle name="Comma 4 2 2 2 2 2 6 3" xfId="51729"/>
    <cellStyle name="Comma 4 2 2 2 2 2 7" xfId="5873"/>
    <cellStyle name="Comma 4 2 2 2 2 2 7 2" xfId="25353"/>
    <cellStyle name="Comma 4 2 2 2 2 2 7 3" xfId="44703"/>
    <cellStyle name="Comma 4 2 2 2 2 2 8" xfId="20079"/>
    <cellStyle name="Comma 4 2 2 2 2 2 9" xfId="39429"/>
    <cellStyle name="Comma 4 2 2 2 2 3" xfId="1310"/>
    <cellStyle name="Comma 4 2 2 2 2 3 2" xfId="3100"/>
    <cellStyle name="Comma 4 2 2 2 2 3 2 2" xfId="11893"/>
    <cellStyle name="Comma 4 2 2 2 2 3 2 2 2" xfId="18922"/>
    <cellStyle name="Comma 4 2 2 2 2 3 2 2 2 2" xfId="38392"/>
    <cellStyle name="Comma 4 2 2 2 2 3 2 2 2 3" xfId="57742"/>
    <cellStyle name="Comma 4 2 2 2 2 3 2 2 3" xfId="31366"/>
    <cellStyle name="Comma 4 2 2 2 2 3 2 2 4" xfId="50716"/>
    <cellStyle name="Comma 4 2 2 2 2 3 2 3" xfId="15410"/>
    <cellStyle name="Comma 4 2 2 2 2 3 2 3 2" xfId="34880"/>
    <cellStyle name="Comma 4 2 2 2 2 3 2 3 3" xfId="54230"/>
    <cellStyle name="Comma 4 2 2 2 2 3 2 4" xfId="8374"/>
    <cellStyle name="Comma 4 2 2 2 2 3 2 4 2" xfId="27854"/>
    <cellStyle name="Comma 4 2 2 2 2 3 2 4 3" xfId="47204"/>
    <cellStyle name="Comma 4 2 2 2 2 3 2 5" xfId="22588"/>
    <cellStyle name="Comma 4 2 2 2 2 3 2 6" xfId="41938"/>
    <cellStyle name="Comma 4 2 2 2 2 3 3" xfId="4859"/>
    <cellStyle name="Comma 4 2 2 2 2 3 3 2" xfId="17173"/>
    <cellStyle name="Comma 4 2 2 2 2 3 3 2 2" xfId="36643"/>
    <cellStyle name="Comma 4 2 2 2 2 3 3 2 3" xfId="55993"/>
    <cellStyle name="Comma 4 2 2 2 2 3 3 3" xfId="10144"/>
    <cellStyle name="Comma 4 2 2 2 2 3 3 3 2" xfId="29617"/>
    <cellStyle name="Comma 4 2 2 2 2 3 3 3 3" xfId="48967"/>
    <cellStyle name="Comma 4 2 2 2 2 3 3 4" xfId="24344"/>
    <cellStyle name="Comma 4 2 2 2 2 3 3 5" xfId="43694"/>
    <cellStyle name="Comma 4 2 2 2 2 3 4" xfId="13661"/>
    <cellStyle name="Comma 4 2 2 2 2 3 4 2" xfId="33131"/>
    <cellStyle name="Comma 4 2 2 2 2 3 4 3" xfId="52481"/>
    <cellStyle name="Comma 4 2 2 2 2 3 5" xfId="6625"/>
    <cellStyle name="Comma 4 2 2 2 2 3 5 2" xfId="26105"/>
    <cellStyle name="Comma 4 2 2 2 2 3 5 3" xfId="45455"/>
    <cellStyle name="Comma 4 2 2 2 2 3 6" xfId="20831"/>
    <cellStyle name="Comma 4 2 2 2 2 3 7" xfId="40181"/>
    <cellStyle name="Comma 4 2 2 2 2 4" xfId="812"/>
    <cellStyle name="Comma 4 2 2 2 2 4 2" xfId="2602"/>
    <cellStyle name="Comma 4 2 2 2 2 4 2 2" xfId="11395"/>
    <cellStyle name="Comma 4 2 2 2 2 4 2 2 2" xfId="18424"/>
    <cellStyle name="Comma 4 2 2 2 2 4 2 2 2 2" xfId="37894"/>
    <cellStyle name="Comma 4 2 2 2 2 4 2 2 2 3" xfId="57244"/>
    <cellStyle name="Comma 4 2 2 2 2 4 2 2 3" xfId="30868"/>
    <cellStyle name="Comma 4 2 2 2 2 4 2 2 4" xfId="50218"/>
    <cellStyle name="Comma 4 2 2 2 2 4 2 3" xfId="14912"/>
    <cellStyle name="Comma 4 2 2 2 2 4 2 3 2" xfId="34382"/>
    <cellStyle name="Comma 4 2 2 2 2 4 2 3 3" xfId="53732"/>
    <cellStyle name="Comma 4 2 2 2 2 4 2 4" xfId="7876"/>
    <cellStyle name="Comma 4 2 2 2 2 4 2 4 2" xfId="27356"/>
    <cellStyle name="Comma 4 2 2 2 2 4 2 4 3" xfId="46706"/>
    <cellStyle name="Comma 4 2 2 2 2 4 2 5" xfId="22090"/>
    <cellStyle name="Comma 4 2 2 2 2 4 2 6" xfId="41440"/>
    <cellStyle name="Comma 4 2 2 2 2 4 3" xfId="4361"/>
    <cellStyle name="Comma 4 2 2 2 2 4 3 2" xfId="16675"/>
    <cellStyle name="Comma 4 2 2 2 2 4 3 2 2" xfId="36145"/>
    <cellStyle name="Comma 4 2 2 2 2 4 3 2 3" xfId="55495"/>
    <cellStyle name="Comma 4 2 2 2 2 4 3 3" xfId="9646"/>
    <cellStyle name="Comma 4 2 2 2 2 4 3 3 2" xfId="29119"/>
    <cellStyle name="Comma 4 2 2 2 2 4 3 3 3" xfId="48469"/>
    <cellStyle name="Comma 4 2 2 2 2 4 3 4" xfId="23846"/>
    <cellStyle name="Comma 4 2 2 2 2 4 3 5" xfId="43196"/>
    <cellStyle name="Comma 4 2 2 2 2 4 4" xfId="13163"/>
    <cellStyle name="Comma 4 2 2 2 2 4 4 2" xfId="32633"/>
    <cellStyle name="Comma 4 2 2 2 2 4 4 3" xfId="51983"/>
    <cellStyle name="Comma 4 2 2 2 2 4 5" xfId="6127"/>
    <cellStyle name="Comma 4 2 2 2 2 4 5 2" xfId="25607"/>
    <cellStyle name="Comma 4 2 2 2 2 4 5 3" xfId="44957"/>
    <cellStyle name="Comma 4 2 2 2 2 4 6" xfId="20333"/>
    <cellStyle name="Comma 4 2 2 2 2 4 7" xfId="39683"/>
    <cellStyle name="Comma 4 2 2 2 2 5" xfId="1815"/>
    <cellStyle name="Comma 4 2 2 2 2 5 2" xfId="3600"/>
    <cellStyle name="Comma 4 2 2 2 2 5 2 2" xfId="12393"/>
    <cellStyle name="Comma 4 2 2 2 2 5 2 2 2" xfId="19422"/>
    <cellStyle name="Comma 4 2 2 2 2 5 2 2 2 2" xfId="38892"/>
    <cellStyle name="Comma 4 2 2 2 2 5 2 2 2 3" xfId="58242"/>
    <cellStyle name="Comma 4 2 2 2 2 5 2 2 3" xfId="31866"/>
    <cellStyle name="Comma 4 2 2 2 2 5 2 2 4" xfId="51216"/>
    <cellStyle name="Comma 4 2 2 2 2 5 2 3" xfId="15910"/>
    <cellStyle name="Comma 4 2 2 2 2 5 2 3 2" xfId="35380"/>
    <cellStyle name="Comma 4 2 2 2 2 5 2 3 3" xfId="54730"/>
    <cellStyle name="Comma 4 2 2 2 2 5 2 4" xfId="8874"/>
    <cellStyle name="Comma 4 2 2 2 2 5 2 4 2" xfId="28354"/>
    <cellStyle name="Comma 4 2 2 2 2 5 2 4 3" xfId="47704"/>
    <cellStyle name="Comma 4 2 2 2 2 5 2 5" xfId="23088"/>
    <cellStyle name="Comma 4 2 2 2 2 5 2 6" xfId="42438"/>
    <cellStyle name="Comma 4 2 2 2 2 5 3" xfId="5359"/>
    <cellStyle name="Comma 4 2 2 2 2 5 3 2" xfId="17673"/>
    <cellStyle name="Comma 4 2 2 2 2 5 3 2 2" xfId="37143"/>
    <cellStyle name="Comma 4 2 2 2 2 5 3 2 3" xfId="56493"/>
    <cellStyle name="Comma 4 2 2 2 2 5 3 3" xfId="10644"/>
    <cellStyle name="Comma 4 2 2 2 2 5 3 3 2" xfId="30117"/>
    <cellStyle name="Comma 4 2 2 2 2 5 3 3 3" xfId="49467"/>
    <cellStyle name="Comma 4 2 2 2 2 5 3 4" xfId="24844"/>
    <cellStyle name="Comma 4 2 2 2 2 5 3 5" xfId="44194"/>
    <cellStyle name="Comma 4 2 2 2 2 5 4" xfId="14161"/>
    <cellStyle name="Comma 4 2 2 2 2 5 4 2" xfId="33631"/>
    <cellStyle name="Comma 4 2 2 2 2 5 4 3" xfId="52981"/>
    <cellStyle name="Comma 4 2 2 2 2 5 5" xfId="7125"/>
    <cellStyle name="Comma 4 2 2 2 2 5 5 2" xfId="26605"/>
    <cellStyle name="Comma 4 2 2 2 2 5 5 3" xfId="45955"/>
    <cellStyle name="Comma 4 2 2 2 2 5 6" xfId="21331"/>
    <cellStyle name="Comma 4 2 2 2 2 5 7" xfId="40681"/>
    <cellStyle name="Comma 4 2 2 2 2 6" xfId="2092"/>
    <cellStyle name="Comma 4 2 2 2 2 6 2" xfId="10892"/>
    <cellStyle name="Comma 4 2 2 2 2 6 2 2" xfId="17921"/>
    <cellStyle name="Comma 4 2 2 2 2 6 2 2 2" xfId="37391"/>
    <cellStyle name="Comma 4 2 2 2 2 6 2 2 3" xfId="56741"/>
    <cellStyle name="Comma 4 2 2 2 2 6 2 3" xfId="30365"/>
    <cellStyle name="Comma 4 2 2 2 2 6 2 4" xfId="49715"/>
    <cellStyle name="Comma 4 2 2 2 2 6 3" xfId="14409"/>
    <cellStyle name="Comma 4 2 2 2 2 6 3 2" xfId="33879"/>
    <cellStyle name="Comma 4 2 2 2 2 6 3 3" xfId="53229"/>
    <cellStyle name="Comma 4 2 2 2 2 6 4" xfId="7373"/>
    <cellStyle name="Comma 4 2 2 2 2 6 4 2" xfId="26853"/>
    <cellStyle name="Comma 4 2 2 2 2 6 4 3" xfId="46203"/>
    <cellStyle name="Comma 4 2 2 2 2 6 5" xfId="21587"/>
    <cellStyle name="Comma 4 2 2 2 2 6 6" xfId="40937"/>
    <cellStyle name="Comma 4 2 2 2 2 7" xfId="3858"/>
    <cellStyle name="Comma 4 2 2 2 2 7 2" xfId="16172"/>
    <cellStyle name="Comma 4 2 2 2 2 7 2 2" xfId="35642"/>
    <cellStyle name="Comma 4 2 2 2 2 7 2 3" xfId="54992"/>
    <cellStyle name="Comma 4 2 2 2 2 7 3" xfId="9143"/>
    <cellStyle name="Comma 4 2 2 2 2 7 3 2" xfId="28616"/>
    <cellStyle name="Comma 4 2 2 2 2 7 3 3" xfId="47966"/>
    <cellStyle name="Comma 4 2 2 2 2 7 4" xfId="23343"/>
    <cellStyle name="Comma 4 2 2 2 2 7 5" xfId="42693"/>
    <cellStyle name="Comma 4 2 2 2 2 8" xfId="12660"/>
    <cellStyle name="Comma 4 2 2 2 2 8 2" xfId="32130"/>
    <cellStyle name="Comma 4 2 2 2 2 8 3" xfId="51480"/>
    <cellStyle name="Comma 4 2 2 2 2 9" xfId="5623"/>
    <cellStyle name="Comma 4 2 2 2 2 9 2" xfId="25104"/>
    <cellStyle name="Comma 4 2 2 2 2 9 3" xfId="44454"/>
    <cellStyle name="Comma 4 2 2 2 3" xfId="201"/>
    <cellStyle name="Comma 4 2 2 2 3 10" xfId="19738"/>
    <cellStyle name="Comma 4 2 2 2 3 11" xfId="39088"/>
    <cellStyle name="Comma 4 2 2 2 3 2" xfId="456"/>
    <cellStyle name="Comma 4 2 2 2 3 2 2" xfId="1467"/>
    <cellStyle name="Comma 4 2 2 2 3 2 2 2" xfId="3257"/>
    <cellStyle name="Comma 4 2 2 2 3 2 2 2 2" xfId="12050"/>
    <cellStyle name="Comma 4 2 2 2 3 2 2 2 2 2" xfId="19079"/>
    <cellStyle name="Comma 4 2 2 2 3 2 2 2 2 2 2" xfId="38549"/>
    <cellStyle name="Comma 4 2 2 2 3 2 2 2 2 2 3" xfId="57899"/>
    <cellStyle name="Comma 4 2 2 2 3 2 2 2 2 3" xfId="31523"/>
    <cellStyle name="Comma 4 2 2 2 3 2 2 2 2 4" xfId="50873"/>
    <cellStyle name="Comma 4 2 2 2 3 2 2 2 3" xfId="15567"/>
    <cellStyle name="Comma 4 2 2 2 3 2 2 2 3 2" xfId="35037"/>
    <cellStyle name="Comma 4 2 2 2 3 2 2 2 3 3" xfId="54387"/>
    <cellStyle name="Comma 4 2 2 2 3 2 2 2 4" xfId="8531"/>
    <cellStyle name="Comma 4 2 2 2 3 2 2 2 4 2" xfId="28011"/>
    <cellStyle name="Comma 4 2 2 2 3 2 2 2 4 3" xfId="47361"/>
    <cellStyle name="Comma 4 2 2 2 3 2 2 2 5" xfId="22745"/>
    <cellStyle name="Comma 4 2 2 2 3 2 2 2 6" xfId="42095"/>
    <cellStyle name="Comma 4 2 2 2 3 2 2 3" xfId="5016"/>
    <cellStyle name="Comma 4 2 2 2 3 2 2 3 2" xfId="17330"/>
    <cellStyle name="Comma 4 2 2 2 3 2 2 3 2 2" xfId="36800"/>
    <cellStyle name="Comma 4 2 2 2 3 2 2 3 2 3" xfId="56150"/>
    <cellStyle name="Comma 4 2 2 2 3 2 2 3 3" xfId="10301"/>
    <cellStyle name="Comma 4 2 2 2 3 2 2 3 3 2" xfId="29774"/>
    <cellStyle name="Comma 4 2 2 2 3 2 2 3 3 3" xfId="49124"/>
    <cellStyle name="Comma 4 2 2 2 3 2 2 3 4" xfId="24501"/>
    <cellStyle name="Comma 4 2 2 2 3 2 2 3 5" xfId="43851"/>
    <cellStyle name="Comma 4 2 2 2 3 2 2 4" xfId="13818"/>
    <cellStyle name="Comma 4 2 2 2 3 2 2 4 2" xfId="33288"/>
    <cellStyle name="Comma 4 2 2 2 3 2 2 4 3" xfId="52638"/>
    <cellStyle name="Comma 4 2 2 2 3 2 2 5" xfId="6782"/>
    <cellStyle name="Comma 4 2 2 2 3 2 2 5 2" xfId="26262"/>
    <cellStyle name="Comma 4 2 2 2 3 2 2 5 3" xfId="45612"/>
    <cellStyle name="Comma 4 2 2 2 3 2 2 6" xfId="20988"/>
    <cellStyle name="Comma 4 2 2 2 3 2 2 7" xfId="40338"/>
    <cellStyle name="Comma 4 2 2 2 3 2 3" xfId="969"/>
    <cellStyle name="Comma 4 2 2 2 3 2 3 2" xfId="2759"/>
    <cellStyle name="Comma 4 2 2 2 3 2 3 2 2" xfId="11552"/>
    <cellStyle name="Comma 4 2 2 2 3 2 3 2 2 2" xfId="18581"/>
    <cellStyle name="Comma 4 2 2 2 3 2 3 2 2 2 2" xfId="38051"/>
    <cellStyle name="Comma 4 2 2 2 3 2 3 2 2 2 3" xfId="57401"/>
    <cellStyle name="Comma 4 2 2 2 3 2 3 2 2 3" xfId="31025"/>
    <cellStyle name="Comma 4 2 2 2 3 2 3 2 2 4" xfId="50375"/>
    <cellStyle name="Comma 4 2 2 2 3 2 3 2 3" xfId="15069"/>
    <cellStyle name="Comma 4 2 2 2 3 2 3 2 3 2" xfId="34539"/>
    <cellStyle name="Comma 4 2 2 2 3 2 3 2 3 3" xfId="53889"/>
    <cellStyle name="Comma 4 2 2 2 3 2 3 2 4" xfId="8033"/>
    <cellStyle name="Comma 4 2 2 2 3 2 3 2 4 2" xfId="27513"/>
    <cellStyle name="Comma 4 2 2 2 3 2 3 2 4 3" xfId="46863"/>
    <cellStyle name="Comma 4 2 2 2 3 2 3 2 5" xfId="22247"/>
    <cellStyle name="Comma 4 2 2 2 3 2 3 2 6" xfId="41597"/>
    <cellStyle name="Comma 4 2 2 2 3 2 3 3" xfId="4518"/>
    <cellStyle name="Comma 4 2 2 2 3 2 3 3 2" xfId="16832"/>
    <cellStyle name="Comma 4 2 2 2 3 2 3 3 2 2" xfId="36302"/>
    <cellStyle name="Comma 4 2 2 2 3 2 3 3 2 3" xfId="55652"/>
    <cellStyle name="Comma 4 2 2 2 3 2 3 3 3" xfId="9803"/>
    <cellStyle name="Comma 4 2 2 2 3 2 3 3 3 2" xfId="29276"/>
    <cellStyle name="Comma 4 2 2 2 3 2 3 3 3 3" xfId="48626"/>
    <cellStyle name="Comma 4 2 2 2 3 2 3 3 4" xfId="24003"/>
    <cellStyle name="Comma 4 2 2 2 3 2 3 3 5" xfId="43353"/>
    <cellStyle name="Comma 4 2 2 2 3 2 3 4" xfId="13320"/>
    <cellStyle name="Comma 4 2 2 2 3 2 3 4 2" xfId="32790"/>
    <cellStyle name="Comma 4 2 2 2 3 2 3 4 3" xfId="52140"/>
    <cellStyle name="Comma 4 2 2 2 3 2 3 5" xfId="6284"/>
    <cellStyle name="Comma 4 2 2 2 3 2 3 5 2" xfId="25764"/>
    <cellStyle name="Comma 4 2 2 2 3 2 3 5 3" xfId="45114"/>
    <cellStyle name="Comma 4 2 2 2 3 2 3 6" xfId="20490"/>
    <cellStyle name="Comma 4 2 2 2 3 2 3 7" xfId="39840"/>
    <cellStyle name="Comma 4 2 2 2 3 2 4" xfId="2251"/>
    <cellStyle name="Comma 4 2 2 2 3 2 4 2" xfId="11049"/>
    <cellStyle name="Comma 4 2 2 2 3 2 4 2 2" xfId="18078"/>
    <cellStyle name="Comma 4 2 2 2 3 2 4 2 2 2" xfId="37548"/>
    <cellStyle name="Comma 4 2 2 2 3 2 4 2 2 3" xfId="56898"/>
    <cellStyle name="Comma 4 2 2 2 3 2 4 2 3" xfId="30522"/>
    <cellStyle name="Comma 4 2 2 2 3 2 4 2 4" xfId="49872"/>
    <cellStyle name="Comma 4 2 2 2 3 2 4 3" xfId="14566"/>
    <cellStyle name="Comma 4 2 2 2 3 2 4 3 2" xfId="34036"/>
    <cellStyle name="Comma 4 2 2 2 3 2 4 3 3" xfId="53386"/>
    <cellStyle name="Comma 4 2 2 2 3 2 4 4" xfId="7530"/>
    <cellStyle name="Comma 4 2 2 2 3 2 4 4 2" xfId="27010"/>
    <cellStyle name="Comma 4 2 2 2 3 2 4 4 3" xfId="46360"/>
    <cellStyle name="Comma 4 2 2 2 3 2 4 5" xfId="21744"/>
    <cellStyle name="Comma 4 2 2 2 3 2 4 6" xfId="41094"/>
    <cellStyle name="Comma 4 2 2 2 3 2 5" xfId="4015"/>
    <cellStyle name="Comma 4 2 2 2 3 2 5 2" xfId="16329"/>
    <cellStyle name="Comma 4 2 2 2 3 2 5 2 2" xfId="35799"/>
    <cellStyle name="Comma 4 2 2 2 3 2 5 2 3" xfId="55149"/>
    <cellStyle name="Comma 4 2 2 2 3 2 5 3" xfId="9300"/>
    <cellStyle name="Comma 4 2 2 2 3 2 5 3 2" xfId="28773"/>
    <cellStyle name="Comma 4 2 2 2 3 2 5 3 3" xfId="48123"/>
    <cellStyle name="Comma 4 2 2 2 3 2 5 4" xfId="23500"/>
    <cellStyle name="Comma 4 2 2 2 3 2 5 5" xfId="42850"/>
    <cellStyle name="Comma 4 2 2 2 3 2 6" xfId="12817"/>
    <cellStyle name="Comma 4 2 2 2 3 2 6 2" xfId="32287"/>
    <cellStyle name="Comma 4 2 2 2 3 2 6 3" xfId="51637"/>
    <cellStyle name="Comma 4 2 2 2 3 2 7" xfId="5781"/>
    <cellStyle name="Comma 4 2 2 2 3 2 7 2" xfId="25261"/>
    <cellStyle name="Comma 4 2 2 2 3 2 7 3" xfId="44611"/>
    <cellStyle name="Comma 4 2 2 2 3 2 8" xfId="19987"/>
    <cellStyle name="Comma 4 2 2 2 3 2 9" xfId="39337"/>
    <cellStyle name="Comma 4 2 2 2 3 3" xfId="1218"/>
    <cellStyle name="Comma 4 2 2 2 3 3 2" xfId="3008"/>
    <cellStyle name="Comma 4 2 2 2 3 3 2 2" xfId="11801"/>
    <cellStyle name="Comma 4 2 2 2 3 3 2 2 2" xfId="18830"/>
    <cellStyle name="Comma 4 2 2 2 3 3 2 2 2 2" xfId="38300"/>
    <cellStyle name="Comma 4 2 2 2 3 3 2 2 2 3" xfId="57650"/>
    <cellStyle name="Comma 4 2 2 2 3 3 2 2 3" xfId="31274"/>
    <cellStyle name="Comma 4 2 2 2 3 3 2 2 4" xfId="50624"/>
    <cellStyle name="Comma 4 2 2 2 3 3 2 3" xfId="15318"/>
    <cellStyle name="Comma 4 2 2 2 3 3 2 3 2" xfId="34788"/>
    <cellStyle name="Comma 4 2 2 2 3 3 2 3 3" xfId="54138"/>
    <cellStyle name="Comma 4 2 2 2 3 3 2 4" xfId="8282"/>
    <cellStyle name="Comma 4 2 2 2 3 3 2 4 2" xfId="27762"/>
    <cellStyle name="Comma 4 2 2 2 3 3 2 4 3" xfId="47112"/>
    <cellStyle name="Comma 4 2 2 2 3 3 2 5" xfId="22496"/>
    <cellStyle name="Comma 4 2 2 2 3 3 2 6" xfId="41846"/>
    <cellStyle name="Comma 4 2 2 2 3 3 3" xfId="4767"/>
    <cellStyle name="Comma 4 2 2 2 3 3 3 2" xfId="17081"/>
    <cellStyle name="Comma 4 2 2 2 3 3 3 2 2" xfId="36551"/>
    <cellStyle name="Comma 4 2 2 2 3 3 3 2 3" xfId="55901"/>
    <cellStyle name="Comma 4 2 2 2 3 3 3 3" xfId="10052"/>
    <cellStyle name="Comma 4 2 2 2 3 3 3 3 2" xfId="29525"/>
    <cellStyle name="Comma 4 2 2 2 3 3 3 3 3" xfId="48875"/>
    <cellStyle name="Comma 4 2 2 2 3 3 3 4" xfId="24252"/>
    <cellStyle name="Comma 4 2 2 2 3 3 3 5" xfId="43602"/>
    <cellStyle name="Comma 4 2 2 2 3 3 4" xfId="13569"/>
    <cellStyle name="Comma 4 2 2 2 3 3 4 2" xfId="33039"/>
    <cellStyle name="Comma 4 2 2 2 3 3 4 3" xfId="52389"/>
    <cellStyle name="Comma 4 2 2 2 3 3 5" xfId="6533"/>
    <cellStyle name="Comma 4 2 2 2 3 3 5 2" xfId="26013"/>
    <cellStyle name="Comma 4 2 2 2 3 3 5 3" xfId="45363"/>
    <cellStyle name="Comma 4 2 2 2 3 3 6" xfId="20739"/>
    <cellStyle name="Comma 4 2 2 2 3 3 7" xfId="40089"/>
    <cellStyle name="Comma 4 2 2 2 3 4" xfId="720"/>
    <cellStyle name="Comma 4 2 2 2 3 4 2" xfId="2510"/>
    <cellStyle name="Comma 4 2 2 2 3 4 2 2" xfId="11303"/>
    <cellStyle name="Comma 4 2 2 2 3 4 2 2 2" xfId="18332"/>
    <cellStyle name="Comma 4 2 2 2 3 4 2 2 2 2" xfId="37802"/>
    <cellStyle name="Comma 4 2 2 2 3 4 2 2 2 3" xfId="57152"/>
    <cellStyle name="Comma 4 2 2 2 3 4 2 2 3" xfId="30776"/>
    <cellStyle name="Comma 4 2 2 2 3 4 2 2 4" xfId="50126"/>
    <cellStyle name="Comma 4 2 2 2 3 4 2 3" xfId="14820"/>
    <cellStyle name="Comma 4 2 2 2 3 4 2 3 2" xfId="34290"/>
    <cellStyle name="Comma 4 2 2 2 3 4 2 3 3" xfId="53640"/>
    <cellStyle name="Comma 4 2 2 2 3 4 2 4" xfId="7784"/>
    <cellStyle name="Comma 4 2 2 2 3 4 2 4 2" xfId="27264"/>
    <cellStyle name="Comma 4 2 2 2 3 4 2 4 3" xfId="46614"/>
    <cellStyle name="Comma 4 2 2 2 3 4 2 5" xfId="21998"/>
    <cellStyle name="Comma 4 2 2 2 3 4 2 6" xfId="41348"/>
    <cellStyle name="Comma 4 2 2 2 3 4 3" xfId="4269"/>
    <cellStyle name="Comma 4 2 2 2 3 4 3 2" xfId="16583"/>
    <cellStyle name="Comma 4 2 2 2 3 4 3 2 2" xfId="36053"/>
    <cellStyle name="Comma 4 2 2 2 3 4 3 2 3" xfId="55403"/>
    <cellStyle name="Comma 4 2 2 2 3 4 3 3" xfId="9554"/>
    <cellStyle name="Comma 4 2 2 2 3 4 3 3 2" xfId="29027"/>
    <cellStyle name="Comma 4 2 2 2 3 4 3 3 3" xfId="48377"/>
    <cellStyle name="Comma 4 2 2 2 3 4 3 4" xfId="23754"/>
    <cellStyle name="Comma 4 2 2 2 3 4 3 5" xfId="43104"/>
    <cellStyle name="Comma 4 2 2 2 3 4 4" xfId="13071"/>
    <cellStyle name="Comma 4 2 2 2 3 4 4 2" xfId="32541"/>
    <cellStyle name="Comma 4 2 2 2 3 4 4 3" xfId="51891"/>
    <cellStyle name="Comma 4 2 2 2 3 4 5" xfId="6035"/>
    <cellStyle name="Comma 4 2 2 2 3 4 5 2" xfId="25515"/>
    <cellStyle name="Comma 4 2 2 2 3 4 5 3" xfId="44865"/>
    <cellStyle name="Comma 4 2 2 2 3 4 6" xfId="20241"/>
    <cellStyle name="Comma 4 2 2 2 3 4 7" xfId="39591"/>
    <cellStyle name="Comma 4 2 2 2 3 5" xfId="1723"/>
    <cellStyle name="Comma 4 2 2 2 3 5 2" xfId="3508"/>
    <cellStyle name="Comma 4 2 2 2 3 5 2 2" xfId="12301"/>
    <cellStyle name="Comma 4 2 2 2 3 5 2 2 2" xfId="19330"/>
    <cellStyle name="Comma 4 2 2 2 3 5 2 2 2 2" xfId="38800"/>
    <cellStyle name="Comma 4 2 2 2 3 5 2 2 2 3" xfId="58150"/>
    <cellStyle name="Comma 4 2 2 2 3 5 2 2 3" xfId="31774"/>
    <cellStyle name="Comma 4 2 2 2 3 5 2 2 4" xfId="51124"/>
    <cellStyle name="Comma 4 2 2 2 3 5 2 3" xfId="15818"/>
    <cellStyle name="Comma 4 2 2 2 3 5 2 3 2" xfId="35288"/>
    <cellStyle name="Comma 4 2 2 2 3 5 2 3 3" xfId="54638"/>
    <cellStyle name="Comma 4 2 2 2 3 5 2 4" xfId="8782"/>
    <cellStyle name="Comma 4 2 2 2 3 5 2 4 2" xfId="28262"/>
    <cellStyle name="Comma 4 2 2 2 3 5 2 4 3" xfId="47612"/>
    <cellStyle name="Comma 4 2 2 2 3 5 2 5" xfId="22996"/>
    <cellStyle name="Comma 4 2 2 2 3 5 2 6" xfId="42346"/>
    <cellStyle name="Comma 4 2 2 2 3 5 3" xfId="5267"/>
    <cellStyle name="Comma 4 2 2 2 3 5 3 2" xfId="17581"/>
    <cellStyle name="Comma 4 2 2 2 3 5 3 2 2" xfId="37051"/>
    <cellStyle name="Comma 4 2 2 2 3 5 3 2 3" xfId="56401"/>
    <cellStyle name="Comma 4 2 2 2 3 5 3 3" xfId="10552"/>
    <cellStyle name="Comma 4 2 2 2 3 5 3 3 2" xfId="30025"/>
    <cellStyle name="Comma 4 2 2 2 3 5 3 3 3" xfId="49375"/>
    <cellStyle name="Comma 4 2 2 2 3 5 3 4" xfId="24752"/>
    <cellStyle name="Comma 4 2 2 2 3 5 3 5" xfId="44102"/>
    <cellStyle name="Comma 4 2 2 2 3 5 4" xfId="14069"/>
    <cellStyle name="Comma 4 2 2 2 3 5 4 2" xfId="33539"/>
    <cellStyle name="Comma 4 2 2 2 3 5 4 3" xfId="52889"/>
    <cellStyle name="Comma 4 2 2 2 3 5 5" xfId="7033"/>
    <cellStyle name="Comma 4 2 2 2 3 5 5 2" xfId="26513"/>
    <cellStyle name="Comma 4 2 2 2 3 5 5 3" xfId="45863"/>
    <cellStyle name="Comma 4 2 2 2 3 5 6" xfId="21239"/>
    <cellStyle name="Comma 4 2 2 2 3 5 7" xfId="40589"/>
    <cellStyle name="Comma 4 2 2 2 3 6" xfId="2000"/>
    <cellStyle name="Comma 4 2 2 2 3 6 2" xfId="10801"/>
    <cellStyle name="Comma 4 2 2 2 3 6 2 2" xfId="17830"/>
    <cellStyle name="Comma 4 2 2 2 3 6 2 2 2" xfId="37300"/>
    <cellStyle name="Comma 4 2 2 2 3 6 2 2 3" xfId="56650"/>
    <cellStyle name="Comma 4 2 2 2 3 6 2 3" xfId="30274"/>
    <cellStyle name="Comma 4 2 2 2 3 6 2 4" xfId="49624"/>
    <cellStyle name="Comma 4 2 2 2 3 6 3" xfId="14318"/>
    <cellStyle name="Comma 4 2 2 2 3 6 3 2" xfId="33788"/>
    <cellStyle name="Comma 4 2 2 2 3 6 3 3" xfId="53138"/>
    <cellStyle name="Comma 4 2 2 2 3 6 4" xfId="7282"/>
    <cellStyle name="Comma 4 2 2 2 3 6 4 2" xfId="26762"/>
    <cellStyle name="Comma 4 2 2 2 3 6 4 3" xfId="46112"/>
    <cellStyle name="Comma 4 2 2 2 3 6 5" xfId="21495"/>
    <cellStyle name="Comma 4 2 2 2 3 6 6" xfId="40845"/>
    <cellStyle name="Comma 4 2 2 2 3 7" xfId="3766"/>
    <cellStyle name="Comma 4 2 2 2 3 7 2" xfId="16080"/>
    <cellStyle name="Comma 4 2 2 2 3 7 2 2" xfId="35550"/>
    <cellStyle name="Comma 4 2 2 2 3 7 2 3" xfId="54900"/>
    <cellStyle name="Comma 4 2 2 2 3 7 3" xfId="9051"/>
    <cellStyle name="Comma 4 2 2 2 3 7 3 2" xfId="28524"/>
    <cellStyle name="Comma 4 2 2 2 3 7 3 3" xfId="47874"/>
    <cellStyle name="Comma 4 2 2 2 3 7 4" xfId="23251"/>
    <cellStyle name="Comma 4 2 2 2 3 7 5" xfId="42601"/>
    <cellStyle name="Comma 4 2 2 2 3 8" xfId="12568"/>
    <cellStyle name="Comma 4 2 2 2 3 8 2" xfId="32038"/>
    <cellStyle name="Comma 4 2 2 2 3 8 3" xfId="51388"/>
    <cellStyle name="Comma 4 2 2 2 3 9" xfId="5531"/>
    <cellStyle name="Comma 4 2 2 2 3 9 2" xfId="25012"/>
    <cellStyle name="Comma 4 2 2 2 3 9 3" xfId="44362"/>
    <cellStyle name="Comma 4 2 2 2 4" xfId="392"/>
    <cellStyle name="Comma 4 2 2 2 4 2" xfId="1403"/>
    <cellStyle name="Comma 4 2 2 2 4 2 2" xfId="3193"/>
    <cellStyle name="Comma 4 2 2 2 4 2 2 2" xfId="11986"/>
    <cellStyle name="Comma 4 2 2 2 4 2 2 2 2" xfId="19015"/>
    <cellStyle name="Comma 4 2 2 2 4 2 2 2 2 2" xfId="38485"/>
    <cellStyle name="Comma 4 2 2 2 4 2 2 2 2 3" xfId="57835"/>
    <cellStyle name="Comma 4 2 2 2 4 2 2 2 3" xfId="31459"/>
    <cellStyle name="Comma 4 2 2 2 4 2 2 2 4" xfId="50809"/>
    <cellStyle name="Comma 4 2 2 2 4 2 2 3" xfId="15503"/>
    <cellStyle name="Comma 4 2 2 2 4 2 2 3 2" xfId="34973"/>
    <cellStyle name="Comma 4 2 2 2 4 2 2 3 3" xfId="54323"/>
    <cellStyle name="Comma 4 2 2 2 4 2 2 4" xfId="8467"/>
    <cellStyle name="Comma 4 2 2 2 4 2 2 4 2" xfId="27947"/>
    <cellStyle name="Comma 4 2 2 2 4 2 2 4 3" xfId="47297"/>
    <cellStyle name="Comma 4 2 2 2 4 2 2 5" xfId="22681"/>
    <cellStyle name="Comma 4 2 2 2 4 2 2 6" xfId="42031"/>
    <cellStyle name="Comma 4 2 2 2 4 2 3" xfId="4952"/>
    <cellStyle name="Comma 4 2 2 2 4 2 3 2" xfId="17266"/>
    <cellStyle name="Comma 4 2 2 2 4 2 3 2 2" xfId="36736"/>
    <cellStyle name="Comma 4 2 2 2 4 2 3 2 3" xfId="56086"/>
    <cellStyle name="Comma 4 2 2 2 4 2 3 3" xfId="10237"/>
    <cellStyle name="Comma 4 2 2 2 4 2 3 3 2" xfId="29710"/>
    <cellStyle name="Comma 4 2 2 2 4 2 3 3 3" xfId="49060"/>
    <cellStyle name="Comma 4 2 2 2 4 2 3 4" xfId="24437"/>
    <cellStyle name="Comma 4 2 2 2 4 2 3 5" xfId="43787"/>
    <cellStyle name="Comma 4 2 2 2 4 2 4" xfId="13754"/>
    <cellStyle name="Comma 4 2 2 2 4 2 4 2" xfId="33224"/>
    <cellStyle name="Comma 4 2 2 2 4 2 4 3" xfId="52574"/>
    <cellStyle name="Comma 4 2 2 2 4 2 5" xfId="6718"/>
    <cellStyle name="Comma 4 2 2 2 4 2 5 2" xfId="26198"/>
    <cellStyle name="Comma 4 2 2 2 4 2 5 3" xfId="45548"/>
    <cellStyle name="Comma 4 2 2 2 4 2 6" xfId="20924"/>
    <cellStyle name="Comma 4 2 2 2 4 2 7" xfId="40274"/>
    <cellStyle name="Comma 4 2 2 2 4 3" xfId="905"/>
    <cellStyle name="Comma 4 2 2 2 4 3 2" xfId="2695"/>
    <cellStyle name="Comma 4 2 2 2 4 3 2 2" xfId="11488"/>
    <cellStyle name="Comma 4 2 2 2 4 3 2 2 2" xfId="18517"/>
    <cellStyle name="Comma 4 2 2 2 4 3 2 2 2 2" xfId="37987"/>
    <cellStyle name="Comma 4 2 2 2 4 3 2 2 2 3" xfId="57337"/>
    <cellStyle name="Comma 4 2 2 2 4 3 2 2 3" xfId="30961"/>
    <cellStyle name="Comma 4 2 2 2 4 3 2 2 4" xfId="50311"/>
    <cellStyle name="Comma 4 2 2 2 4 3 2 3" xfId="15005"/>
    <cellStyle name="Comma 4 2 2 2 4 3 2 3 2" xfId="34475"/>
    <cellStyle name="Comma 4 2 2 2 4 3 2 3 3" xfId="53825"/>
    <cellStyle name="Comma 4 2 2 2 4 3 2 4" xfId="7969"/>
    <cellStyle name="Comma 4 2 2 2 4 3 2 4 2" xfId="27449"/>
    <cellStyle name="Comma 4 2 2 2 4 3 2 4 3" xfId="46799"/>
    <cellStyle name="Comma 4 2 2 2 4 3 2 5" xfId="22183"/>
    <cellStyle name="Comma 4 2 2 2 4 3 2 6" xfId="41533"/>
    <cellStyle name="Comma 4 2 2 2 4 3 3" xfId="4454"/>
    <cellStyle name="Comma 4 2 2 2 4 3 3 2" xfId="16768"/>
    <cellStyle name="Comma 4 2 2 2 4 3 3 2 2" xfId="36238"/>
    <cellStyle name="Comma 4 2 2 2 4 3 3 2 3" xfId="55588"/>
    <cellStyle name="Comma 4 2 2 2 4 3 3 3" xfId="9739"/>
    <cellStyle name="Comma 4 2 2 2 4 3 3 3 2" xfId="29212"/>
    <cellStyle name="Comma 4 2 2 2 4 3 3 3 3" xfId="48562"/>
    <cellStyle name="Comma 4 2 2 2 4 3 3 4" xfId="23939"/>
    <cellStyle name="Comma 4 2 2 2 4 3 3 5" xfId="43289"/>
    <cellStyle name="Comma 4 2 2 2 4 3 4" xfId="13256"/>
    <cellStyle name="Comma 4 2 2 2 4 3 4 2" xfId="32726"/>
    <cellStyle name="Comma 4 2 2 2 4 3 4 3" xfId="52076"/>
    <cellStyle name="Comma 4 2 2 2 4 3 5" xfId="6220"/>
    <cellStyle name="Comma 4 2 2 2 4 3 5 2" xfId="25700"/>
    <cellStyle name="Comma 4 2 2 2 4 3 5 3" xfId="45050"/>
    <cellStyle name="Comma 4 2 2 2 4 3 6" xfId="20426"/>
    <cellStyle name="Comma 4 2 2 2 4 3 7" xfId="39776"/>
    <cellStyle name="Comma 4 2 2 2 4 4" xfId="2187"/>
    <cellStyle name="Comma 4 2 2 2 4 4 2" xfId="10985"/>
    <cellStyle name="Comma 4 2 2 2 4 4 2 2" xfId="18014"/>
    <cellStyle name="Comma 4 2 2 2 4 4 2 2 2" xfId="37484"/>
    <cellStyle name="Comma 4 2 2 2 4 4 2 2 3" xfId="56834"/>
    <cellStyle name="Comma 4 2 2 2 4 4 2 3" xfId="30458"/>
    <cellStyle name="Comma 4 2 2 2 4 4 2 4" xfId="49808"/>
    <cellStyle name="Comma 4 2 2 2 4 4 3" xfId="14502"/>
    <cellStyle name="Comma 4 2 2 2 4 4 3 2" xfId="33972"/>
    <cellStyle name="Comma 4 2 2 2 4 4 3 3" xfId="53322"/>
    <cellStyle name="Comma 4 2 2 2 4 4 4" xfId="7466"/>
    <cellStyle name="Comma 4 2 2 2 4 4 4 2" xfId="26946"/>
    <cellStyle name="Comma 4 2 2 2 4 4 4 3" xfId="46296"/>
    <cellStyle name="Comma 4 2 2 2 4 4 5" xfId="21680"/>
    <cellStyle name="Comma 4 2 2 2 4 4 6" xfId="41030"/>
    <cellStyle name="Comma 4 2 2 2 4 5" xfId="3951"/>
    <cellStyle name="Comma 4 2 2 2 4 5 2" xfId="16265"/>
    <cellStyle name="Comma 4 2 2 2 4 5 2 2" xfId="35735"/>
    <cellStyle name="Comma 4 2 2 2 4 5 2 3" xfId="55085"/>
    <cellStyle name="Comma 4 2 2 2 4 5 3" xfId="9236"/>
    <cellStyle name="Comma 4 2 2 2 4 5 3 2" xfId="28709"/>
    <cellStyle name="Comma 4 2 2 2 4 5 3 3" xfId="48059"/>
    <cellStyle name="Comma 4 2 2 2 4 5 4" xfId="23436"/>
    <cellStyle name="Comma 4 2 2 2 4 5 5" xfId="42786"/>
    <cellStyle name="Comma 4 2 2 2 4 6" xfId="12753"/>
    <cellStyle name="Comma 4 2 2 2 4 6 2" xfId="32223"/>
    <cellStyle name="Comma 4 2 2 2 4 6 3" xfId="51573"/>
    <cellStyle name="Comma 4 2 2 2 4 7" xfId="5717"/>
    <cellStyle name="Comma 4 2 2 2 4 7 2" xfId="25197"/>
    <cellStyle name="Comma 4 2 2 2 4 7 3" xfId="44547"/>
    <cellStyle name="Comma 4 2 2 2 4 8" xfId="19923"/>
    <cellStyle name="Comma 4 2 2 2 4 9" xfId="39273"/>
    <cellStyle name="Comma 4 2 2 2 5" xfId="1154"/>
    <cellStyle name="Comma 4 2 2 2 5 2" xfId="2944"/>
    <cellStyle name="Comma 4 2 2 2 5 2 2" xfId="11737"/>
    <cellStyle name="Comma 4 2 2 2 5 2 2 2" xfId="18766"/>
    <cellStyle name="Comma 4 2 2 2 5 2 2 2 2" xfId="38236"/>
    <cellStyle name="Comma 4 2 2 2 5 2 2 2 3" xfId="57586"/>
    <cellStyle name="Comma 4 2 2 2 5 2 2 3" xfId="31210"/>
    <cellStyle name="Comma 4 2 2 2 5 2 2 4" xfId="50560"/>
    <cellStyle name="Comma 4 2 2 2 5 2 3" xfId="15254"/>
    <cellStyle name="Comma 4 2 2 2 5 2 3 2" xfId="34724"/>
    <cellStyle name="Comma 4 2 2 2 5 2 3 3" xfId="54074"/>
    <cellStyle name="Comma 4 2 2 2 5 2 4" xfId="8218"/>
    <cellStyle name="Comma 4 2 2 2 5 2 4 2" xfId="27698"/>
    <cellStyle name="Comma 4 2 2 2 5 2 4 3" xfId="47048"/>
    <cellStyle name="Comma 4 2 2 2 5 2 5" xfId="22432"/>
    <cellStyle name="Comma 4 2 2 2 5 2 6" xfId="41782"/>
    <cellStyle name="Comma 4 2 2 2 5 3" xfId="4703"/>
    <cellStyle name="Comma 4 2 2 2 5 3 2" xfId="17017"/>
    <cellStyle name="Comma 4 2 2 2 5 3 2 2" xfId="36487"/>
    <cellStyle name="Comma 4 2 2 2 5 3 2 3" xfId="55837"/>
    <cellStyle name="Comma 4 2 2 2 5 3 3" xfId="9988"/>
    <cellStyle name="Comma 4 2 2 2 5 3 3 2" xfId="29461"/>
    <cellStyle name="Comma 4 2 2 2 5 3 3 3" xfId="48811"/>
    <cellStyle name="Comma 4 2 2 2 5 3 4" xfId="24188"/>
    <cellStyle name="Comma 4 2 2 2 5 3 5" xfId="43538"/>
    <cellStyle name="Comma 4 2 2 2 5 4" xfId="13505"/>
    <cellStyle name="Comma 4 2 2 2 5 4 2" xfId="32975"/>
    <cellStyle name="Comma 4 2 2 2 5 4 3" xfId="52325"/>
    <cellStyle name="Comma 4 2 2 2 5 5" xfId="6469"/>
    <cellStyle name="Comma 4 2 2 2 5 5 2" xfId="25949"/>
    <cellStyle name="Comma 4 2 2 2 5 5 3" xfId="45299"/>
    <cellStyle name="Comma 4 2 2 2 5 6" xfId="20675"/>
    <cellStyle name="Comma 4 2 2 2 5 7" xfId="40025"/>
    <cellStyle name="Comma 4 2 2 2 6" xfId="656"/>
    <cellStyle name="Comma 4 2 2 2 6 2" xfId="2446"/>
    <cellStyle name="Comma 4 2 2 2 6 2 2" xfId="11239"/>
    <cellStyle name="Comma 4 2 2 2 6 2 2 2" xfId="18268"/>
    <cellStyle name="Comma 4 2 2 2 6 2 2 2 2" xfId="37738"/>
    <cellStyle name="Comma 4 2 2 2 6 2 2 2 3" xfId="57088"/>
    <cellStyle name="Comma 4 2 2 2 6 2 2 3" xfId="30712"/>
    <cellStyle name="Comma 4 2 2 2 6 2 2 4" xfId="50062"/>
    <cellStyle name="Comma 4 2 2 2 6 2 3" xfId="14756"/>
    <cellStyle name="Comma 4 2 2 2 6 2 3 2" xfId="34226"/>
    <cellStyle name="Comma 4 2 2 2 6 2 3 3" xfId="53576"/>
    <cellStyle name="Comma 4 2 2 2 6 2 4" xfId="7720"/>
    <cellStyle name="Comma 4 2 2 2 6 2 4 2" xfId="27200"/>
    <cellStyle name="Comma 4 2 2 2 6 2 4 3" xfId="46550"/>
    <cellStyle name="Comma 4 2 2 2 6 2 5" xfId="21934"/>
    <cellStyle name="Comma 4 2 2 2 6 2 6" xfId="41284"/>
    <cellStyle name="Comma 4 2 2 2 6 3" xfId="4205"/>
    <cellStyle name="Comma 4 2 2 2 6 3 2" xfId="16519"/>
    <cellStyle name="Comma 4 2 2 2 6 3 2 2" xfId="35989"/>
    <cellStyle name="Comma 4 2 2 2 6 3 2 3" xfId="55339"/>
    <cellStyle name="Comma 4 2 2 2 6 3 3" xfId="9490"/>
    <cellStyle name="Comma 4 2 2 2 6 3 3 2" xfId="28963"/>
    <cellStyle name="Comma 4 2 2 2 6 3 3 3" xfId="48313"/>
    <cellStyle name="Comma 4 2 2 2 6 3 4" xfId="23690"/>
    <cellStyle name="Comma 4 2 2 2 6 3 5" xfId="43040"/>
    <cellStyle name="Comma 4 2 2 2 6 4" xfId="13007"/>
    <cellStyle name="Comma 4 2 2 2 6 4 2" xfId="32477"/>
    <cellStyle name="Comma 4 2 2 2 6 4 3" xfId="51827"/>
    <cellStyle name="Comma 4 2 2 2 6 5" xfId="5971"/>
    <cellStyle name="Comma 4 2 2 2 6 5 2" xfId="25451"/>
    <cellStyle name="Comma 4 2 2 2 6 5 3" xfId="44801"/>
    <cellStyle name="Comma 4 2 2 2 6 6" xfId="20177"/>
    <cellStyle name="Comma 4 2 2 2 6 7" xfId="39527"/>
    <cellStyle name="Comma 4 2 2 2 7" xfId="1659"/>
    <cellStyle name="Comma 4 2 2 2 7 2" xfId="3444"/>
    <cellStyle name="Comma 4 2 2 2 7 2 2" xfId="12237"/>
    <cellStyle name="Comma 4 2 2 2 7 2 2 2" xfId="19266"/>
    <cellStyle name="Comma 4 2 2 2 7 2 2 2 2" xfId="38736"/>
    <cellStyle name="Comma 4 2 2 2 7 2 2 2 3" xfId="58086"/>
    <cellStyle name="Comma 4 2 2 2 7 2 2 3" xfId="31710"/>
    <cellStyle name="Comma 4 2 2 2 7 2 2 4" xfId="51060"/>
    <cellStyle name="Comma 4 2 2 2 7 2 3" xfId="15754"/>
    <cellStyle name="Comma 4 2 2 2 7 2 3 2" xfId="35224"/>
    <cellStyle name="Comma 4 2 2 2 7 2 3 3" xfId="54574"/>
    <cellStyle name="Comma 4 2 2 2 7 2 4" xfId="8718"/>
    <cellStyle name="Comma 4 2 2 2 7 2 4 2" xfId="28198"/>
    <cellStyle name="Comma 4 2 2 2 7 2 4 3" xfId="47548"/>
    <cellStyle name="Comma 4 2 2 2 7 2 5" xfId="22932"/>
    <cellStyle name="Comma 4 2 2 2 7 2 6" xfId="42282"/>
    <cellStyle name="Comma 4 2 2 2 7 3" xfId="5203"/>
    <cellStyle name="Comma 4 2 2 2 7 3 2" xfId="17517"/>
    <cellStyle name="Comma 4 2 2 2 7 3 2 2" xfId="36987"/>
    <cellStyle name="Comma 4 2 2 2 7 3 2 3" xfId="56337"/>
    <cellStyle name="Comma 4 2 2 2 7 3 3" xfId="10488"/>
    <cellStyle name="Comma 4 2 2 2 7 3 3 2" xfId="29961"/>
    <cellStyle name="Comma 4 2 2 2 7 3 3 3" xfId="49311"/>
    <cellStyle name="Comma 4 2 2 2 7 3 4" xfId="24688"/>
    <cellStyle name="Comma 4 2 2 2 7 3 5" xfId="44038"/>
    <cellStyle name="Comma 4 2 2 2 7 4" xfId="14005"/>
    <cellStyle name="Comma 4 2 2 2 7 4 2" xfId="33475"/>
    <cellStyle name="Comma 4 2 2 2 7 4 3" xfId="52825"/>
    <cellStyle name="Comma 4 2 2 2 7 5" xfId="6969"/>
    <cellStyle name="Comma 4 2 2 2 7 5 2" xfId="26449"/>
    <cellStyle name="Comma 4 2 2 2 7 5 3" xfId="45799"/>
    <cellStyle name="Comma 4 2 2 2 7 6" xfId="21175"/>
    <cellStyle name="Comma 4 2 2 2 7 7" xfId="40525"/>
    <cellStyle name="Comma 4 2 2 2 8" xfId="1936"/>
    <cellStyle name="Comma 4 2 2 2 8 2" xfId="10737"/>
    <cellStyle name="Comma 4 2 2 2 8 2 2" xfId="17766"/>
    <cellStyle name="Comma 4 2 2 2 8 2 2 2" xfId="37236"/>
    <cellStyle name="Comma 4 2 2 2 8 2 2 3" xfId="56586"/>
    <cellStyle name="Comma 4 2 2 2 8 2 3" xfId="30210"/>
    <cellStyle name="Comma 4 2 2 2 8 2 4" xfId="49560"/>
    <cellStyle name="Comma 4 2 2 2 8 3" xfId="14254"/>
    <cellStyle name="Comma 4 2 2 2 8 3 2" xfId="33724"/>
    <cellStyle name="Comma 4 2 2 2 8 3 3" xfId="53074"/>
    <cellStyle name="Comma 4 2 2 2 8 4" xfId="7218"/>
    <cellStyle name="Comma 4 2 2 2 8 4 2" xfId="26698"/>
    <cellStyle name="Comma 4 2 2 2 8 4 3" xfId="46048"/>
    <cellStyle name="Comma 4 2 2 2 8 5" xfId="21431"/>
    <cellStyle name="Comma 4 2 2 2 8 6" xfId="40781"/>
    <cellStyle name="Comma 4 2 2 2 9" xfId="3702"/>
    <cellStyle name="Comma 4 2 2 2 9 2" xfId="16016"/>
    <cellStyle name="Comma 4 2 2 2 9 2 2" xfId="35486"/>
    <cellStyle name="Comma 4 2 2 2 9 2 3" xfId="54836"/>
    <cellStyle name="Comma 4 2 2 2 9 3" xfId="8987"/>
    <cellStyle name="Comma 4 2 2 2 9 3 2" xfId="28460"/>
    <cellStyle name="Comma 4 2 2 2 9 3 3" xfId="47810"/>
    <cellStyle name="Comma 4 2 2 2 9 4" xfId="23187"/>
    <cellStyle name="Comma 4 2 2 2 9 5" xfId="42537"/>
    <cellStyle name="Comma 4 2 2 3" xfId="109"/>
    <cellStyle name="Comma 4 2 2 3 10" xfId="5439"/>
    <cellStyle name="Comma 4 2 2 3 10 2" xfId="24920"/>
    <cellStyle name="Comma 4 2 2 3 10 3" xfId="44270"/>
    <cellStyle name="Comma 4 2 2 3 11" xfId="19646"/>
    <cellStyle name="Comma 4 2 2 3 12" xfId="38996"/>
    <cellStyle name="Comma 4 2 2 3 2" xfId="265"/>
    <cellStyle name="Comma 4 2 2 3 2 10" xfId="19802"/>
    <cellStyle name="Comma 4 2 2 3 2 11" xfId="39152"/>
    <cellStyle name="Comma 4 2 2 3 2 2" xfId="520"/>
    <cellStyle name="Comma 4 2 2 3 2 2 2" xfId="1531"/>
    <cellStyle name="Comma 4 2 2 3 2 2 2 2" xfId="3321"/>
    <cellStyle name="Comma 4 2 2 3 2 2 2 2 2" xfId="12114"/>
    <cellStyle name="Comma 4 2 2 3 2 2 2 2 2 2" xfId="19143"/>
    <cellStyle name="Comma 4 2 2 3 2 2 2 2 2 2 2" xfId="38613"/>
    <cellStyle name="Comma 4 2 2 3 2 2 2 2 2 2 3" xfId="57963"/>
    <cellStyle name="Comma 4 2 2 3 2 2 2 2 2 3" xfId="31587"/>
    <cellStyle name="Comma 4 2 2 3 2 2 2 2 2 4" xfId="50937"/>
    <cellStyle name="Comma 4 2 2 3 2 2 2 2 3" xfId="15631"/>
    <cellStyle name="Comma 4 2 2 3 2 2 2 2 3 2" xfId="35101"/>
    <cellStyle name="Comma 4 2 2 3 2 2 2 2 3 3" xfId="54451"/>
    <cellStyle name="Comma 4 2 2 3 2 2 2 2 4" xfId="8595"/>
    <cellStyle name="Comma 4 2 2 3 2 2 2 2 4 2" xfId="28075"/>
    <cellStyle name="Comma 4 2 2 3 2 2 2 2 4 3" xfId="47425"/>
    <cellStyle name="Comma 4 2 2 3 2 2 2 2 5" xfId="22809"/>
    <cellStyle name="Comma 4 2 2 3 2 2 2 2 6" xfId="42159"/>
    <cellStyle name="Comma 4 2 2 3 2 2 2 3" xfId="5080"/>
    <cellStyle name="Comma 4 2 2 3 2 2 2 3 2" xfId="17394"/>
    <cellStyle name="Comma 4 2 2 3 2 2 2 3 2 2" xfId="36864"/>
    <cellStyle name="Comma 4 2 2 3 2 2 2 3 2 3" xfId="56214"/>
    <cellStyle name="Comma 4 2 2 3 2 2 2 3 3" xfId="10365"/>
    <cellStyle name="Comma 4 2 2 3 2 2 2 3 3 2" xfId="29838"/>
    <cellStyle name="Comma 4 2 2 3 2 2 2 3 3 3" xfId="49188"/>
    <cellStyle name="Comma 4 2 2 3 2 2 2 3 4" xfId="24565"/>
    <cellStyle name="Comma 4 2 2 3 2 2 2 3 5" xfId="43915"/>
    <cellStyle name="Comma 4 2 2 3 2 2 2 4" xfId="13882"/>
    <cellStyle name="Comma 4 2 2 3 2 2 2 4 2" xfId="33352"/>
    <cellStyle name="Comma 4 2 2 3 2 2 2 4 3" xfId="52702"/>
    <cellStyle name="Comma 4 2 2 3 2 2 2 5" xfId="6846"/>
    <cellStyle name="Comma 4 2 2 3 2 2 2 5 2" xfId="26326"/>
    <cellStyle name="Comma 4 2 2 3 2 2 2 5 3" xfId="45676"/>
    <cellStyle name="Comma 4 2 2 3 2 2 2 6" xfId="21052"/>
    <cellStyle name="Comma 4 2 2 3 2 2 2 7" xfId="40402"/>
    <cellStyle name="Comma 4 2 2 3 2 2 3" xfId="1033"/>
    <cellStyle name="Comma 4 2 2 3 2 2 3 2" xfId="2823"/>
    <cellStyle name="Comma 4 2 2 3 2 2 3 2 2" xfId="11616"/>
    <cellStyle name="Comma 4 2 2 3 2 2 3 2 2 2" xfId="18645"/>
    <cellStyle name="Comma 4 2 2 3 2 2 3 2 2 2 2" xfId="38115"/>
    <cellStyle name="Comma 4 2 2 3 2 2 3 2 2 2 3" xfId="57465"/>
    <cellStyle name="Comma 4 2 2 3 2 2 3 2 2 3" xfId="31089"/>
    <cellStyle name="Comma 4 2 2 3 2 2 3 2 2 4" xfId="50439"/>
    <cellStyle name="Comma 4 2 2 3 2 2 3 2 3" xfId="15133"/>
    <cellStyle name="Comma 4 2 2 3 2 2 3 2 3 2" xfId="34603"/>
    <cellStyle name="Comma 4 2 2 3 2 2 3 2 3 3" xfId="53953"/>
    <cellStyle name="Comma 4 2 2 3 2 2 3 2 4" xfId="8097"/>
    <cellStyle name="Comma 4 2 2 3 2 2 3 2 4 2" xfId="27577"/>
    <cellStyle name="Comma 4 2 2 3 2 2 3 2 4 3" xfId="46927"/>
    <cellStyle name="Comma 4 2 2 3 2 2 3 2 5" xfId="22311"/>
    <cellStyle name="Comma 4 2 2 3 2 2 3 2 6" xfId="41661"/>
    <cellStyle name="Comma 4 2 2 3 2 2 3 3" xfId="4582"/>
    <cellStyle name="Comma 4 2 2 3 2 2 3 3 2" xfId="16896"/>
    <cellStyle name="Comma 4 2 2 3 2 2 3 3 2 2" xfId="36366"/>
    <cellStyle name="Comma 4 2 2 3 2 2 3 3 2 3" xfId="55716"/>
    <cellStyle name="Comma 4 2 2 3 2 2 3 3 3" xfId="9867"/>
    <cellStyle name="Comma 4 2 2 3 2 2 3 3 3 2" xfId="29340"/>
    <cellStyle name="Comma 4 2 2 3 2 2 3 3 3 3" xfId="48690"/>
    <cellStyle name="Comma 4 2 2 3 2 2 3 3 4" xfId="24067"/>
    <cellStyle name="Comma 4 2 2 3 2 2 3 3 5" xfId="43417"/>
    <cellStyle name="Comma 4 2 2 3 2 2 3 4" xfId="13384"/>
    <cellStyle name="Comma 4 2 2 3 2 2 3 4 2" xfId="32854"/>
    <cellStyle name="Comma 4 2 2 3 2 2 3 4 3" xfId="52204"/>
    <cellStyle name="Comma 4 2 2 3 2 2 3 5" xfId="6348"/>
    <cellStyle name="Comma 4 2 2 3 2 2 3 5 2" xfId="25828"/>
    <cellStyle name="Comma 4 2 2 3 2 2 3 5 3" xfId="45178"/>
    <cellStyle name="Comma 4 2 2 3 2 2 3 6" xfId="20554"/>
    <cellStyle name="Comma 4 2 2 3 2 2 3 7" xfId="39904"/>
    <cellStyle name="Comma 4 2 2 3 2 2 4" xfId="2315"/>
    <cellStyle name="Comma 4 2 2 3 2 2 4 2" xfId="11113"/>
    <cellStyle name="Comma 4 2 2 3 2 2 4 2 2" xfId="18142"/>
    <cellStyle name="Comma 4 2 2 3 2 2 4 2 2 2" xfId="37612"/>
    <cellStyle name="Comma 4 2 2 3 2 2 4 2 2 3" xfId="56962"/>
    <cellStyle name="Comma 4 2 2 3 2 2 4 2 3" xfId="30586"/>
    <cellStyle name="Comma 4 2 2 3 2 2 4 2 4" xfId="49936"/>
    <cellStyle name="Comma 4 2 2 3 2 2 4 3" xfId="14630"/>
    <cellStyle name="Comma 4 2 2 3 2 2 4 3 2" xfId="34100"/>
    <cellStyle name="Comma 4 2 2 3 2 2 4 3 3" xfId="53450"/>
    <cellStyle name="Comma 4 2 2 3 2 2 4 4" xfId="7594"/>
    <cellStyle name="Comma 4 2 2 3 2 2 4 4 2" xfId="27074"/>
    <cellStyle name="Comma 4 2 2 3 2 2 4 4 3" xfId="46424"/>
    <cellStyle name="Comma 4 2 2 3 2 2 4 5" xfId="21808"/>
    <cellStyle name="Comma 4 2 2 3 2 2 4 6" xfId="41158"/>
    <cellStyle name="Comma 4 2 2 3 2 2 5" xfId="4079"/>
    <cellStyle name="Comma 4 2 2 3 2 2 5 2" xfId="16393"/>
    <cellStyle name="Comma 4 2 2 3 2 2 5 2 2" xfId="35863"/>
    <cellStyle name="Comma 4 2 2 3 2 2 5 2 3" xfId="55213"/>
    <cellStyle name="Comma 4 2 2 3 2 2 5 3" xfId="9364"/>
    <cellStyle name="Comma 4 2 2 3 2 2 5 3 2" xfId="28837"/>
    <cellStyle name="Comma 4 2 2 3 2 2 5 3 3" xfId="48187"/>
    <cellStyle name="Comma 4 2 2 3 2 2 5 4" xfId="23564"/>
    <cellStyle name="Comma 4 2 2 3 2 2 5 5" xfId="42914"/>
    <cellStyle name="Comma 4 2 2 3 2 2 6" xfId="12881"/>
    <cellStyle name="Comma 4 2 2 3 2 2 6 2" xfId="32351"/>
    <cellStyle name="Comma 4 2 2 3 2 2 6 3" xfId="51701"/>
    <cellStyle name="Comma 4 2 2 3 2 2 7" xfId="5845"/>
    <cellStyle name="Comma 4 2 2 3 2 2 7 2" xfId="25325"/>
    <cellStyle name="Comma 4 2 2 3 2 2 7 3" xfId="44675"/>
    <cellStyle name="Comma 4 2 2 3 2 2 8" xfId="20051"/>
    <cellStyle name="Comma 4 2 2 3 2 2 9" xfId="39401"/>
    <cellStyle name="Comma 4 2 2 3 2 3" xfId="1282"/>
    <cellStyle name="Comma 4 2 2 3 2 3 2" xfId="3072"/>
    <cellStyle name="Comma 4 2 2 3 2 3 2 2" xfId="11865"/>
    <cellStyle name="Comma 4 2 2 3 2 3 2 2 2" xfId="18894"/>
    <cellStyle name="Comma 4 2 2 3 2 3 2 2 2 2" xfId="38364"/>
    <cellStyle name="Comma 4 2 2 3 2 3 2 2 2 3" xfId="57714"/>
    <cellStyle name="Comma 4 2 2 3 2 3 2 2 3" xfId="31338"/>
    <cellStyle name="Comma 4 2 2 3 2 3 2 2 4" xfId="50688"/>
    <cellStyle name="Comma 4 2 2 3 2 3 2 3" xfId="15382"/>
    <cellStyle name="Comma 4 2 2 3 2 3 2 3 2" xfId="34852"/>
    <cellStyle name="Comma 4 2 2 3 2 3 2 3 3" xfId="54202"/>
    <cellStyle name="Comma 4 2 2 3 2 3 2 4" xfId="8346"/>
    <cellStyle name="Comma 4 2 2 3 2 3 2 4 2" xfId="27826"/>
    <cellStyle name="Comma 4 2 2 3 2 3 2 4 3" xfId="47176"/>
    <cellStyle name="Comma 4 2 2 3 2 3 2 5" xfId="22560"/>
    <cellStyle name="Comma 4 2 2 3 2 3 2 6" xfId="41910"/>
    <cellStyle name="Comma 4 2 2 3 2 3 3" xfId="4831"/>
    <cellStyle name="Comma 4 2 2 3 2 3 3 2" xfId="17145"/>
    <cellStyle name="Comma 4 2 2 3 2 3 3 2 2" xfId="36615"/>
    <cellStyle name="Comma 4 2 2 3 2 3 3 2 3" xfId="55965"/>
    <cellStyle name="Comma 4 2 2 3 2 3 3 3" xfId="10116"/>
    <cellStyle name="Comma 4 2 2 3 2 3 3 3 2" xfId="29589"/>
    <cellStyle name="Comma 4 2 2 3 2 3 3 3 3" xfId="48939"/>
    <cellStyle name="Comma 4 2 2 3 2 3 3 4" xfId="24316"/>
    <cellStyle name="Comma 4 2 2 3 2 3 3 5" xfId="43666"/>
    <cellStyle name="Comma 4 2 2 3 2 3 4" xfId="13633"/>
    <cellStyle name="Comma 4 2 2 3 2 3 4 2" xfId="33103"/>
    <cellStyle name="Comma 4 2 2 3 2 3 4 3" xfId="52453"/>
    <cellStyle name="Comma 4 2 2 3 2 3 5" xfId="6597"/>
    <cellStyle name="Comma 4 2 2 3 2 3 5 2" xfId="26077"/>
    <cellStyle name="Comma 4 2 2 3 2 3 5 3" xfId="45427"/>
    <cellStyle name="Comma 4 2 2 3 2 3 6" xfId="20803"/>
    <cellStyle name="Comma 4 2 2 3 2 3 7" xfId="40153"/>
    <cellStyle name="Comma 4 2 2 3 2 4" xfId="784"/>
    <cellStyle name="Comma 4 2 2 3 2 4 2" xfId="2574"/>
    <cellStyle name="Comma 4 2 2 3 2 4 2 2" xfId="11367"/>
    <cellStyle name="Comma 4 2 2 3 2 4 2 2 2" xfId="18396"/>
    <cellStyle name="Comma 4 2 2 3 2 4 2 2 2 2" xfId="37866"/>
    <cellStyle name="Comma 4 2 2 3 2 4 2 2 2 3" xfId="57216"/>
    <cellStyle name="Comma 4 2 2 3 2 4 2 2 3" xfId="30840"/>
    <cellStyle name="Comma 4 2 2 3 2 4 2 2 4" xfId="50190"/>
    <cellStyle name="Comma 4 2 2 3 2 4 2 3" xfId="14884"/>
    <cellStyle name="Comma 4 2 2 3 2 4 2 3 2" xfId="34354"/>
    <cellStyle name="Comma 4 2 2 3 2 4 2 3 3" xfId="53704"/>
    <cellStyle name="Comma 4 2 2 3 2 4 2 4" xfId="7848"/>
    <cellStyle name="Comma 4 2 2 3 2 4 2 4 2" xfId="27328"/>
    <cellStyle name="Comma 4 2 2 3 2 4 2 4 3" xfId="46678"/>
    <cellStyle name="Comma 4 2 2 3 2 4 2 5" xfId="22062"/>
    <cellStyle name="Comma 4 2 2 3 2 4 2 6" xfId="41412"/>
    <cellStyle name="Comma 4 2 2 3 2 4 3" xfId="4333"/>
    <cellStyle name="Comma 4 2 2 3 2 4 3 2" xfId="16647"/>
    <cellStyle name="Comma 4 2 2 3 2 4 3 2 2" xfId="36117"/>
    <cellStyle name="Comma 4 2 2 3 2 4 3 2 3" xfId="55467"/>
    <cellStyle name="Comma 4 2 2 3 2 4 3 3" xfId="9618"/>
    <cellStyle name="Comma 4 2 2 3 2 4 3 3 2" xfId="29091"/>
    <cellStyle name="Comma 4 2 2 3 2 4 3 3 3" xfId="48441"/>
    <cellStyle name="Comma 4 2 2 3 2 4 3 4" xfId="23818"/>
    <cellStyle name="Comma 4 2 2 3 2 4 3 5" xfId="43168"/>
    <cellStyle name="Comma 4 2 2 3 2 4 4" xfId="13135"/>
    <cellStyle name="Comma 4 2 2 3 2 4 4 2" xfId="32605"/>
    <cellStyle name="Comma 4 2 2 3 2 4 4 3" xfId="51955"/>
    <cellStyle name="Comma 4 2 2 3 2 4 5" xfId="6099"/>
    <cellStyle name="Comma 4 2 2 3 2 4 5 2" xfId="25579"/>
    <cellStyle name="Comma 4 2 2 3 2 4 5 3" xfId="44929"/>
    <cellStyle name="Comma 4 2 2 3 2 4 6" xfId="20305"/>
    <cellStyle name="Comma 4 2 2 3 2 4 7" xfId="39655"/>
    <cellStyle name="Comma 4 2 2 3 2 5" xfId="1787"/>
    <cellStyle name="Comma 4 2 2 3 2 5 2" xfId="3572"/>
    <cellStyle name="Comma 4 2 2 3 2 5 2 2" xfId="12365"/>
    <cellStyle name="Comma 4 2 2 3 2 5 2 2 2" xfId="19394"/>
    <cellStyle name="Comma 4 2 2 3 2 5 2 2 2 2" xfId="38864"/>
    <cellStyle name="Comma 4 2 2 3 2 5 2 2 2 3" xfId="58214"/>
    <cellStyle name="Comma 4 2 2 3 2 5 2 2 3" xfId="31838"/>
    <cellStyle name="Comma 4 2 2 3 2 5 2 2 4" xfId="51188"/>
    <cellStyle name="Comma 4 2 2 3 2 5 2 3" xfId="15882"/>
    <cellStyle name="Comma 4 2 2 3 2 5 2 3 2" xfId="35352"/>
    <cellStyle name="Comma 4 2 2 3 2 5 2 3 3" xfId="54702"/>
    <cellStyle name="Comma 4 2 2 3 2 5 2 4" xfId="8846"/>
    <cellStyle name="Comma 4 2 2 3 2 5 2 4 2" xfId="28326"/>
    <cellStyle name="Comma 4 2 2 3 2 5 2 4 3" xfId="47676"/>
    <cellStyle name="Comma 4 2 2 3 2 5 2 5" xfId="23060"/>
    <cellStyle name="Comma 4 2 2 3 2 5 2 6" xfId="42410"/>
    <cellStyle name="Comma 4 2 2 3 2 5 3" xfId="5331"/>
    <cellStyle name="Comma 4 2 2 3 2 5 3 2" xfId="17645"/>
    <cellStyle name="Comma 4 2 2 3 2 5 3 2 2" xfId="37115"/>
    <cellStyle name="Comma 4 2 2 3 2 5 3 2 3" xfId="56465"/>
    <cellStyle name="Comma 4 2 2 3 2 5 3 3" xfId="10616"/>
    <cellStyle name="Comma 4 2 2 3 2 5 3 3 2" xfId="30089"/>
    <cellStyle name="Comma 4 2 2 3 2 5 3 3 3" xfId="49439"/>
    <cellStyle name="Comma 4 2 2 3 2 5 3 4" xfId="24816"/>
    <cellStyle name="Comma 4 2 2 3 2 5 3 5" xfId="44166"/>
    <cellStyle name="Comma 4 2 2 3 2 5 4" xfId="14133"/>
    <cellStyle name="Comma 4 2 2 3 2 5 4 2" xfId="33603"/>
    <cellStyle name="Comma 4 2 2 3 2 5 4 3" xfId="52953"/>
    <cellStyle name="Comma 4 2 2 3 2 5 5" xfId="7097"/>
    <cellStyle name="Comma 4 2 2 3 2 5 5 2" xfId="26577"/>
    <cellStyle name="Comma 4 2 2 3 2 5 5 3" xfId="45927"/>
    <cellStyle name="Comma 4 2 2 3 2 5 6" xfId="21303"/>
    <cellStyle name="Comma 4 2 2 3 2 5 7" xfId="40653"/>
    <cellStyle name="Comma 4 2 2 3 2 6" xfId="2064"/>
    <cellStyle name="Comma 4 2 2 3 2 6 2" xfId="10864"/>
    <cellStyle name="Comma 4 2 2 3 2 6 2 2" xfId="17893"/>
    <cellStyle name="Comma 4 2 2 3 2 6 2 2 2" xfId="37363"/>
    <cellStyle name="Comma 4 2 2 3 2 6 2 2 3" xfId="56713"/>
    <cellStyle name="Comma 4 2 2 3 2 6 2 3" xfId="30337"/>
    <cellStyle name="Comma 4 2 2 3 2 6 2 4" xfId="49687"/>
    <cellStyle name="Comma 4 2 2 3 2 6 3" xfId="14381"/>
    <cellStyle name="Comma 4 2 2 3 2 6 3 2" xfId="33851"/>
    <cellStyle name="Comma 4 2 2 3 2 6 3 3" xfId="53201"/>
    <cellStyle name="Comma 4 2 2 3 2 6 4" xfId="7345"/>
    <cellStyle name="Comma 4 2 2 3 2 6 4 2" xfId="26825"/>
    <cellStyle name="Comma 4 2 2 3 2 6 4 3" xfId="46175"/>
    <cellStyle name="Comma 4 2 2 3 2 6 5" xfId="21559"/>
    <cellStyle name="Comma 4 2 2 3 2 6 6" xfId="40909"/>
    <cellStyle name="Comma 4 2 2 3 2 7" xfId="3830"/>
    <cellStyle name="Comma 4 2 2 3 2 7 2" xfId="16144"/>
    <cellStyle name="Comma 4 2 2 3 2 7 2 2" xfId="35614"/>
    <cellStyle name="Comma 4 2 2 3 2 7 2 3" xfId="54964"/>
    <cellStyle name="Comma 4 2 2 3 2 7 3" xfId="9115"/>
    <cellStyle name="Comma 4 2 2 3 2 7 3 2" xfId="28588"/>
    <cellStyle name="Comma 4 2 2 3 2 7 3 3" xfId="47938"/>
    <cellStyle name="Comma 4 2 2 3 2 7 4" xfId="23315"/>
    <cellStyle name="Comma 4 2 2 3 2 7 5" xfId="42665"/>
    <cellStyle name="Comma 4 2 2 3 2 8" xfId="12632"/>
    <cellStyle name="Comma 4 2 2 3 2 8 2" xfId="32102"/>
    <cellStyle name="Comma 4 2 2 3 2 8 3" xfId="51452"/>
    <cellStyle name="Comma 4 2 2 3 2 9" xfId="5595"/>
    <cellStyle name="Comma 4 2 2 3 2 9 2" xfId="25076"/>
    <cellStyle name="Comma 4 2 2 3 2 9 3" xfId="44426"/>
    <cellStyle name="Comma 4 2 2 3 3" xfId="364"/>
    <cellStyle name="Comma 4 2 2 3 3 2" xfId="1375"/>
    <cellStyle name="Comma 4 2 2 3 3 2 2" xfId="3165"/>
    <cellStyle name="Comma 4 2 2 3 3 2 2 2" xfId="11958"/>
    <cellStyle name="Comma 4 2 2 3 3 2 2 2 2" xfId="18987"/>
    <cellStyle name="Comma 4 2 2 3 3 2 2 2 2 2" xfId="38457"/>
    <cellStyle name="Comma 4 2 2 3 3 2 2 2 2 3" xfId="57807"/>
    <cellStyle name="Comma 4 2 2 3 3 2 2 2 3" xfId="31431"/>
    <cellStyle name="Comma 4 2 2 3 3 2 2 2 4" xfId="50781"/>
    <cellStyle name="Comma 4 2 2 3 3 2 2 3" xfId="15475"/>
    <cellStyle name="Comma 4 2 2 3 3 2 2 3 2" xfId="34945"/>
    <cellStyle name="Comma 4 2 2 3 3 2 2 3 3" xfId="54295"/>
    <cellStyle name="Comma 4 2 2 3 3 2 2 4" xfId="8439"/>
    <cellStyle name="Comma 4 2 2 3 3 2 2 4 2" xfId="27919"/>
    <cellStyle name="Comma 4 2 2 3 3 2 2 4 3" xfId="47269"/>
    <cellStyle name="Comma 4 2 2 3 3 2 2 5" xfId="22653"/>
    <cellStyle name="Comma 4 2 2 3 3 2 2 6" xfId="42003"/>
    <cellStyle name="Comma 4 2 2 3 3 2 3" xfId="4924"/>
    <cellStyle name="Comma 4 2 2 3 3 2 3 2" xfId="17238"/>
    <cellStyle name="Comma 4 2 2 3 3 2 3 2 2" xfId="36708"/>
    <cellStyle name="Comma 4 2 2 3 3 2 3 2 3" xfId="56058"/>
    <cellStyle name="Comma 4 2 2 3 3 2 3 3" xfId="10209"/>
    <cellStyle name="Comma 4 2 2 3 3 2 3 3 2" xfId="29682"/>
    <cellStyle name="Comma 4 2 2 3 3 2 3 3 3" xfId="49032"/>
    <cellStyle name="Comma 4 2 2 3 3 2 3 4" xfId="24409"/>
    <cellStyle name="Comma 4 2 2 3 3 2 3 5" xfId="43759"/>
    <cellStyle name="Comma 4 2 2 3 3 2 4" xfId="13726"/>
    <cellStyle name="Comma 4 2 2 3 3 2 4 2" xfId="33196"/>
    <cellStyle name="Comma 4 2 2 3 3 2 4 3" xfId="52546"/>
    <cellStyle name="Comma 4 2 2 3 3 2 5" xfId="6690"/>
    <cellStyle name="Comma 4 2 2 3 3 2 5 2" xfId="26170"/>
    <cellStyle name="Comma 4 2 2 3 3 2 5 3" xfId="45520"/>
    <cellStyle name="Comma 4 2 2 3 3 2 6" xfId="20896"/>
    <cellStyle name="Comma 4 2 2 3 3 2 7" xfId="40246"/>
    <cellStyle name="Comma 4 2 2 3 3 3" xfId="877"/>
    <cellStyle name="Comma 4 2 2 3 3 3 2" xfId="2667"/>
    <cellStyle name="Comma 4 2 2 3 3 3 2 2" xfId="11460"/>
    <cellStyle name="Comma 4 2 2 3 3 3 2 2 2" xfId="18489"/>
    <cellStyle name="Comma 4 2 2 3 3 3 2 2 2 2" xfId="37959"/>
    <cellStyle name="Comma 4 2 2 3 3 3 2 2 2 3" xfId="57309"/>
    <cellStyle name="Comma 4 2 2 3 3 3 2 2 3" xfId="30933"/>
    <cellStyle name="Comma 4 2 2 3 3 3 2 2 4" xfId="50283"/>
    <cellStyle name="Comma 4 2 2 3 3 3 2 3" xfId="14977"/>
    <cellStyle name="Comma 4 2 2 3 3 3 2 3 2" xfId="34447"/>
    <cellStyle name="Comma 4 2 2 3 3 3 2 3 3" xfId="53797"/>
    <cellStyle name="Comma 4 2 2 3 3 3 2 4" xfId="7941"/>
    <cellStyle name="Comma 4 2 2 3 3 3 2 4 2" xfId="27421"/>
    <cellStyle name="Comma 4 2 2 3 3 3 2 4 3" xfId="46771"/>
    <cellStyle name="Comma 4 2 2 3 3 3 2 5" xfId="22155"/>
    <cellStyle name="Comma 4 2 2 3 3 3 2 6" xfId="41505"/>
    <cellStyle name="Comma 4 2 2 3 3 3 3" xfId="4426"/>
    <cellStyle name="Comma 4 2 2 3 3 3 3 2" xfId="16740"/>
    <cellStyle name="Comma 4 2 2 3 3 3 3 2 2" xfId="36210"/>
    <cellStyle name="Comma 4 2 2 3 3 3 3 2 3" xfId="55560"/>
    <cellStyle name="Comma 4 2 2 3 3 3 3 3" xfId="9711"/>
    <cellStyle name="Comma 4 2 2 3 3 3 3 3 2" xfId="29184"/>
    <cellStyle name="Comma 4 2 2 3 3 3 3 3 3" xfId="48534"/>
    <cellStyle name="Comma 4 2 2 3 3 3 3 4" xfId="23911"/>
    <cellStyle name="Comma 4 2 2 3 3 3 3 5" xfId="43261"/>
    <cellStyle name="Comma 4 2 2 3 3 3 4" xfId="13228"/>
    <cellStyle name="Comma 4 2 2 3 3 3 4 2" xfId="32698"/>
    <cellStyle name="Comma 4 2 2 3 3 3 4 3" xfId="52048"/>
    <cellStyle name="Comma 4 2 2 3 3 3 5" xfId="6192"/>
    <cellStyle name="Comma 4 2 2 3 3 3 5 2" xfId="25672"/>
    <cellStyle name="Comma 4 2 2 3 3 3 5 3" xfId="45022"/>
    <cellStyle name="Comma 4 2 2 3 3 3 6" xfId="20398"/>
    <cellStyle name="Comma 4 2 2 3 3 3 7" xfId="39748"/>
    <cellStyle name="Comma 4 2 2 3 3 4" xfId="2159"/>
    <cellStyle name="Comma 4 2 2 3 3 4 2" xfId="10957"/>
    <cellStyle name="Comma 4 2 2 3 3 4 2 2" xfId="17986"/>
    <cellStyle name="Comma 4 2 2 3 3 4 2 2 2" xfId="37456"/>
    <cellStyle name="Comma 4 2 2 3 3 4 2 2 3" xfId="56806"/>
    <cellStyle name="Comma 4 2 2 3 3 4 2 3" xfId="30430"/>
    <cellStyle name="Comma 4 2 2 3 3 4 2 4" xfId="49780"/>
    <cellStyle name="Comma 4 2 2 3 3 4 3" xfId="14474"/>
    <cellStyle name="Comma 4 2 2 3 3 4 3 2" xfId="33944"/>
    <cellStyle name="Comma 4 2 2 3 3 4 3 3" xfId="53294"/>
    <cellStyle name="Comma 4 2 2 3 3 4 4" xfId="7438"/>
    <cellStyle name="Comma 4 2 2 3 3 4 4 2" xfId="26918"/>
    <cellStyle name="Comma 4 2 2 3 3 4 4 3" xfId="46268"/>
    <cellStyle name="Comma 4 2 2 3 3 4 5" xfId="21652"/>
    <cellStyle name="Comma 4 2 2 3 3 4 6" xfId="41002"/>
    <cellStyle name="Comma 4 2 2 3 3 5" xfId="3923"/>
    <cellStyle name="Comma 4 2 2 3 3 5 2" xfId="16237"/>
    <cellStyle name="Comma 4 2 2 3 3 5 2 2" xfId="35707"/>
    <cellStyle name="Comma 4 2 2 3 3 5 2 3" xfId="55057"/>
    <cellStyle name="Comma 4 2 2 3 3 5 3" xfId="9208"/>
    <cellStyle name="Comma 4 2 2 3 3 5 3 2" xfId="28681"/>
    <cellStyle name="Comma 4 2 2 3 3 5 3 3" xfId="48031"/>
    <cellStyle name="Comma 4 2 2 3 3 5 4" xfId="23408"/>
    <cellStyle name="Comma 4 2 2 3 3 5 5" xfId="42758"/>
    <cellStyle name="Comma 4 2 2 3 3 6" xfId="12725"/>
    <cellStyle name="Comma 4 2 2 3 3 6 2" xfId="32195"/>
    <cellStyle name="Comma 4 2 2 3 3 6 3" xfId="51545"/>
    <cellStyle name="Comma 4 2 2 3 3 7" xfId="5689"/>
    <cellStyle name="Comma 4 2 2 3 3 7 2" xfId="25169"/>
    <cellStyle name="Comma 4 2 2 3 3 7 3" xfId="44519"/>
    <cellStyle name="Comma 4 2 2 3 3 8" xfId="19895"/>
    <cellStyle name="Comma 4 2 2 3 3 9" xfId="39245"/>
    <cellStyle name="Comma 4 2 2 3 4" xfId="1126"/>
    <cellStyle name="Comma 4 2 2 3 4 2" xfId="2916"/>
    <cellStyle name="Comma 4 2 2 3 4 2 2" xfId="11709"/>
    <cellStyle name="Comma 4 2 2 3 4 2 2 2" xfId="18738"/>
    <cellStyle name="Comma 4 2 2 3 4 2 2 2 2" xfId="38208"/>
    <cellStyle name="Comma 4 2 2 3 4 2 2 2 3" xfId="57558"/>
    <cellStyle name="Comma 4 2 2 3 4 2 2 3" xfId="31182"/>
    <cellStyle name="Comma 4 2 2 3 4 2 2 4" xfId="50532"/>
    <cellStyle name="Comma 4 2 2 3 4 2 3" xfId="15226"/>
    <cellStyle name="Comma 4 2 2 3 4 2 3 2" xfId="34696"/>
    <cellStyle name="Comma 4 2 2 3 4 2 3 3" xfId="54046"/>
    <cellStyle name="Comma 4 2 2 3 4 2 4" xfId="8190"/>
    <cellStyle name="Comma 4 2 2 3 4 2 4 2" xfId="27670"/>
    <cellStyle name="Comma 4 2 2 3 4 2 4 3" xfId="47020"/>
    <cellStyle name="Comma 4 2 2 3 4 2 5" xfId="22404"/>
    <cellStyle name="Comma 4 2 2 3 4 2 6" xfId="41754"/>
    <cellStyle name="Comma 4 2 2 3 4 3" xfId="4675"/>
    <cellStyle name="Comma 4 2 2 3 4 3 2" xfId="16989"/>
    <cellStyle name="Comma 4 2 2 3 4 3 2 2" xfId="36459"/>
    <cellStyle name="Comma 4 2 2 3 4 3 2 3" xfId="55809"/>
    <cellStyle name="Comma 4 2 2 3 4 3 3" xfId="9960"/>
    <cellStyle name="Comma 4 2 2 3 4 3 3 2" xfId="29433"/>
    <cellStyle name="Comma 4 2 2 3 4 3 3 3" xfId="48783"/>
    <cellStyle name="Comma 4 2 2 3 4 3 4" xfId="24160"/>
    <cellStyle name="Comma 4 2 2 3 4 3 5" xfId="43510"/>
    <cellStyle name="Comma 4 2 2 3 4 4" xfId="13477"/>
    <cellStyle name="Comma 4 2 2 3 4 4 2" xfId="32947"/>
    <cellStyle name="Comma 4 2 2 3 4 4 3" xfId="52297"/>
    <cellStyle name="Comma 4 2 2 3 4 5" xfId="6441"/>
    <cellStyle name="Comma 4 2 2 3 4 5 2" xfId="25921"/>
    <cellStyle name="Comma 4 2 2 3 4 5 3" xfId="45271"/>
    <cellStyle name="Comma 4 2 2 3 4 6" xfId="20647"/>
    <cellStyle name="Comma 4 2 2 3 4 7" xfId="39997"/>
    <cellStyle name="Comma 4 2 2 3 5" xfId="628"/>
    <cellStyle name="Comma 4 2 2 3 5 2" xfId="2418"/>
    <cellStyle name="Comma 4 2 2 3 5 2 2" xfId="11211"/>
    <cellStyle name="Comma 4 2 2 3 5 2 2 2" xfId="18240"/>
    <cellStyle name="Comma 4 2 2 3 5 2 2 2 2" xfId="37710"/>
    <cellStyle name="Comma 4 2 2 3 5 2 2 2 3" xfId="57060"/>
    <cellStyle name="Comma 4 2 2 3 5 2 2 3" xfId="30684"/>
    <cellStyle name="Comma 4 2 2 3 5 2 2 4" xfId="50034"/>
    <cellStyle name="Comma 4 2 2 3 5 2 3" xfId="14728"/>
    <cellStyle name="Comma 4 2 2 3 5 2 3 2" xfId="34198"/>
    <cellStyle name="Comma 4 2 2 3 5 2 3 3" xfId="53548"/>
    <cellStyle name="Comma 4 2 2 3 5 2 4" xfId="7692"/>
    <cellStyle name="Comma 4 2 2 3 5 2 4 2" xfId="27172"/>
    <cellStyle name="Comma 4 2 2 3 5 2 4 3" xfId="46522"/>
    <cellStyle name="Comma 4 2 2 3 5 2 5" xfId="21906"/>
    <cellStyle name="Comma 4 2 2 3 5 2 6" xfId="41256"/>
    <cellStyle name="Comma 4 2 2 3 5 3" xfId="4177"/>
    <cellStyle name="Comma 4 2 2 3 5 3 2" xfId="16491"/>
    <cellStyle name="Comma 4 2 2 3 5 3 2 2" xfId="35961"/>
    <cellStyle name="Comma 4 2 2 3 5 3 2 3" xfId="55311"/>
    <cellStyle name="Comma 4 2 2 3 5 3 3" xfId="9462"/>
    <cellStyle name="Comma 4 2 2 3 5 3 3 2" xfId="28935"/>
    <cellStyle name="Comma 4 2 2 3 5 3 3 3" xfId="48285"/>
    <cellStyle name="Comma 4 2 2 3 5 3 4" xfId="23662"/>
    <cellStyle name="Comma 4 2 2 3 5 3 5" xfId="43012"/>
    <cellStyle name="Comma 4 2 2 3 5 4" xfId="12979"/>
    <cellStyle name="Comma 4 2 2 3 5 4 2" xfId="32449"/>
    <cellStyle name="Comma 4 2 2 3 5 4 3" xfId="51799"/>
    <cellStyle name="Comma 4 2 2 3 5 5" xfId="5943"/>
    <cellStyle name="Comma 4 2 2 3 5 5 2" xfId="25423"/>
    <cellStyle name="Comma 4 2 2 3 5 5 3" xfId="44773"/>
    <cellStyle name="Comma 4 2 2 3 5 6" xfId="20149"/>
    <cellStyle name="Comma 4 2 2 3 5 7" xfId="39499"/>
    <cellStyle name="Comma 4 2 2 3 6" xfId="1631"/>
    <cellStyle name="Comma 4 2 2 3 6 2" xfId="3416"/>
    <cellStyle name="Comma 4 2 2 3 6 2 2" xfId="12209"/>
    <cellStyle name="Comma 4 2 2 3 6 2 2 2" xfId="19238"/>
    <cellStyle name="Comma 4 2 2 3 6 2 2 2 2" xfId="38708"/>
    <cellStyle name="Comma 4 2 2 3 6 2 2 2 3" xfId="58058"/>
    <cellStyle name="Comma 4 2 2 3 6 2 2 3" xfId="31682"/>
    <cellStyle name="Comma 4 2 2 3 6 2 2 4" xfId="51032"/>
    <cellStyle name="Comma 4 2 2 3 6 2 3" xfId="15726"/>
    <cellStyle name="Comma 4 2 2 3 6 2 3 2" xfId="35196"/>
    <cellStyle name="Comma 4 2 2 3 6 2 3 3" xfId="54546"/>
    <cellStyle name="Comma 4 2 2 3 6 2 4" xfId="8690"/>
    <cellStyle name="Comma 4 2 2 3 6 2 4 2" xfId="28170"/>
    <cellStyle name="Comma 4 2 2 3 6 2 4 3" xfId="47520"/>
    <cellStyle name="Comma 4 2 2 3 6 2 5" xfId="22904"/>
    <cellStyle name="Comma 4 2 2 3 6 2 6" xfId="42254"/>
    <cellStyle name="Comma 4 2 2 3 6 3" xfId="5175"/>
    <cellStyle name="Comma 4 2 2 3 6 3 2" xfId="17489"/>
    <cellStyle name="Comma 4 2 2 3 6 3 2 2" xfId="36959"/>
    <cellStyle name="Comma 4 2 2 3 6 3 2 3" xfId="56309"/>
    <cellStyle name="Comma 4 2 2 3 6 3 3" xfId="10460"/>
    <cellStyle name="Comma 4 2 2 3 6 3 3 2" xfId="29933"/>
    <cellStyle name="Comma 4 2 2 3 6 3 3 3" xfId="49283"/>
    <cellStyle name="Comma 4 2 2 3 6 3 4" xfId="24660"/>
    <cellStyle name="Comma 4 2 2 3 6 3 5" xfId="44010"/>
    <cellStyle name="Comma 4 2 2 3 6 4" xfId="13977"/>
    <cellStyle name="Comma 4 2 2 3 6 4 2" xfId="33447"/>
    <cellStyle name="Comma 4 2 2 3 6 4 3" xfId="52797"/>
    <cellStyle name="Comma 4 2 2 3 6 5" xfId="6941"/>
    <cellStyle name="Comma 4 2 2 3 6 5 2" xfId="26421"/>
    <cellStyle name="Comma 4 2 2 3 6 5 3" xfId="45771"/>
    <cellStyle name="Comma 4 2 2 3 6 6" xfId="21147"/>
    <cellStyle name="Comma 4 2 2 3 6 7" xfId="40497"/>
    <cellStyle name="Comma 4 2 2 3 7" xfId="1908"/>
    <cellStyle name="Comma 4 2 2 3 7 2" xfId="10709"/>
    <cellStyle name="Comma 4 2 2 3 7 2 2" xfId="17738"/>
    <cellStyle name="Comma 4 2 2 3 7 2 2 2" xfId="37208"/>
    <cellStyle name="Comma 4 2 2 3 7 2 2 3" xfId="56558"/>
    <cellStyle name="Comma 4 2 2 3 7 2 3" xfId="30182"/>
    <cellStyle name="Comma 4 2 2 3 7 2 4" xfId="49532"/>
    <cellStyle name="Comma 4 2 2 3 7 3" xfId="14226"/>
    <cellStyle name="Comma 4 2 2 3 7 3 2" xfId="33696"/>
    <cellStyle name="Comma 4 2 2 3 7 3 3" xfId="53046"/>
    <cellStyle name="Comma 4 2 2 3 7 4" xfId="7190"/>
    <cellStyle name="Comma 4 2 2 3 7 4 2" xfId="26670"/>
    <cellStyle name="Comma 4 2 2 3 7 4 3" xfId="46020"/>
    <cellStyle name="Comma 4 2 2 3 7 5" xfId="21403"/>
    <cellStyle name="Comma 4 2 2 3 7 6" xfId="40753"/>
    <cellStyle name="Comma 4 2 2 3 8" xfId="3674"/>
    <cellStyle name="Comma 4 2 2 3 8 2" xfId="15988"/>
    <cellStyle name="Comma 4 2 2 3 8 2 2" xfId="35458"/>
    <cellStyle name="Comma 4 2 2 3 8 2 3" xfId="54808"/>
    <cellStyle name="Comma 4 2 2 3 8 3" xfId="8959"/>
    <cellStyle name="Comma 4 2 2 3 8 3 2" xfId="28432"/>
    <cellStyle name="Comma 4 2 2 3 8 3 3" xfId="47782"/>
    <cellStyle name="Comma 4 2 2 3 8 4" xfId="23159"/>
    <cellStyle name="Comma 4 2 2 3 8 5" xfId="42509"/>
    <cellStyle name="Comma 4 2 2 3 9" xfId="12476"/>
    <cellStyle name="Comma 4 2 2 3 9 2" xfId="31946"/>
    <cellStyle name="Comma 4 2 2 3 9 3" xfId="51296"/>
    <cellStyle name="Comma 4 2 2 4" xfId="229"/>
    <cellStyle name="Comma 4 2 2 4 10" xfId="19766"/>
    <cellStyle name="Comma 4 2 2 4 11" xfId="39116"/>
    <cellStyle name="Comma 4 2 2 4 2" xfId="484"/>
    <cellStyle name="Comma 4 2 2 4 2 2" xfId="1495"/>
    <cellStyle name="Comma 4 2 2 4 2 2 2" xfId="3285"/>
    <cellStyle name="Comma 4 2 2 4 2 2 2 2" xfId="12078"/>
    <cellStyle name="Comma 4 2 2 4 2 2 2 2 2" xfId="19107"/>
    <cellStyle name="Comma 4 2 2 4 2 2 2 2 2 2" xfId="38577"/>
    <cellStyle name="Comma 4 2 2 4 2 2 2 2 2 3" xfId="57927"/>
    <cellStyle name="Comma 4 2 2 4 2 2 2 2 3" xfId="31551"/>
    <cellStyle name="Comma 4 2 2 4 2 2 2 2 4" xfId="50901"/>
    <cellStyle name="Comma 4 2 2 4 2 2 2 3" xfId="15595"/>
    <cellStyle name="Comma 4 2 2 4 2 2 2 3 2" xfId="35065"/>
    <cellStyle name="Comma 4 2 2 4 2 2 2 3 3" xfId="54415"/>
    <cellStyle name="Comma 4 2 2 4 2 2 2 4" xfId="8559"/>
    <cellStyle name="Comma 4 2 2 4 2 2 2 4 2" xfId="28039"/>
    <cellStyle name="Comma 4 2 2 4 2 2 2 4 3" xfId="47389"/>
    <cellStyle name="Comma 4 2 2 4 2 2 2 5" xfId="22773"/>
    <cellStyle name="Comma 4 2 2 4 2 2 2 6" xfId="42123"/>
    <cellStyle name="Comma 4 2 2 4 2 2 3" xfId="5044"/>
    <cellStyle name="Comma 4 2 2 4 2 2 3 2" xfId="17358"/>
    <cellStyle name="Comma 4 2 2 4 2 2 3 2 2" xfId="36828"/>
    <cellStyle name="Comma 4 2 2 4 2 2 3 2 3" xfId="56178"/>
    <cellStyle name="Comma 4 2 2 4 2 2 3 3" xfId="10329"/>
    <cellStyle name="Comma 4 2 2 4 2 2 3 3 2" xfId="29802"/>
    <cellStyle name="Comma 4 2 2 4 2 2 3 3 3" xfId="49152"/>
    <cellStyle name="Comma 4 2 2 4 2 2 3 4" xfId="24529"/>
    <cellStyle name="Comma 4 2 2 4 2 2 3 5" xfId="43879"/>
    <cellStyle name="Comma 4 2 2 4 2 2 4" xfId="13846"/>
    <cellStyle name="Comma 4 2 2 4 2 2 4 2" xfId="33316"/>
    <cellStyle name="Comma 4 2 2 4 2 2 4 3" xfId="52666"/>
    <cellStyle name="Comma 4 2 2 4 2 2 5" xfId="6810"/>
    <cellStyle name="Comma 4 2 2 4 2 2 5 2" xfId="26290"/>
    <cellStyle name="Comma 4 2 2 4 2 2 5 3" xfId="45640"/>
    <cellStyle name="Comma 4 2 2 4 2 2 6" xfId="21016"/>
    <cellStyle name="Comma 4 2 2 4 2 2 7" xfId="40366"/>
    <cellStyle name="Comma 4 2 2 4 2 3" xfId="997"/>
    <cellStyle name="Comma 4 2 2 4 2 3 2" xfId="2787"/>
    <cellStyle name="Comma 4 2 2 4 2 3 2 2" xfId="11580"/>
    <cellStyle name="Comma 4 2 2 4 2 3 2 2 2" xfId="18609"/>
    <cellStyle name="Comma 4 2 2 4 2 3 2 2 2 2" xfId="38079"/>
    <cellStyle name="Comma 4 2 2 4 2 3 2 2 2 3" xfId="57429"/>
    <cellStyle name="Comma 4 2 2 4 2 3 2 2 3" xfId="31053"/>
    <cellStyle name="Comma 4 2 2 4 2 3 2 2 4" xfId="50403"/>
    <cellStyle name="Comma 4 2 2 4 2 3 2 3" xfId="15097"/>
    <cellStyle name="Comma 4 2 2 4 2 3 2 3 2" xfId="34567"/>
    <cellStyle name="Comma 4 2 2 4 2 3 2 3 3" xfId="53917"/>
    <cellStyle name="Comma 4 2 2 4 2 3 2 4" xfId="8061"/>
    <cellStyle name="Comma 4 2 2 4 2 3 2 4 2" xfId="27541"/>
    <cellStyle name="Comma 4 2 2 4 2 3 2 4 3" xfId="46891"/>
    <cellStyle name="Comma 4 2 2 4 2 3 2 5" xfId="22275"/>
    <cellStyle name="Comma 4 2 2 4 2 3 2 6" xfId="41625"/>
    <cellStyle name="Comma 4 2 2 4 2 3 3" xfId="4546"/>
    <cellStyle name="Comma 4 2 2 4 2 3 3 2" xfId="16860"/>
    <cellStyle name="Comma 4 2 2 4 2 3 3 2 2" xfId="36330"/>
    <cellStyle name="Comma 4 2 2 4 2 3 3 2 3" xfId="55680"/>
    <cellStyle name="Comma 4 2 2 4 2 3 3 3" xfId="9831"/>
    <cellStyle name="Comma 4 2 2 4 2 3 3 3 2" xfId="29304"/>
    <cellStyle name="Comma 4 2 2 4 2 3 3 3 3" xfId="48654"/>
    <cellStyle name="Comma 4 2 2 4 2 3 3 4" xfId="24031"/>
    <cellStyle name="Comma 4 2 2 4 2 3 3 5" xfId="43381"/>
    <cellStyle name="Comma 4 2 2 4 2 3 4" xfId="13348"/>
    <cellStyle name="Comma 4 2 2 4 2 3 4 2" xfId="32818"/>
    <cellStyle name="Comma 4 2 2 4 2 3 4 3" xfId="52168"/>
    <cellStyle name="Comma 4 2 2 4 2 3 5" xfId="6312"/>
    <cellStyle name="Comma 4 2 2 4 2 3 5 2" xfId="25792"/>
    <cellStyle name="Comma 4 2 2 4 2 3 5 3" xfId="45142"/>
    <cellStyle name="Comma 4 2 2 4 2 3 6" xfId="20518"/>
    <cellStyle name="Comma 4 2 2 4 2 3 7" xfId="39868"/>
    <cellStyle name="Comma 4 2 2 4 2 4" xfId="2279"/>
    <cellStyle name="Comma 4 2 2 4 2 4 2" xfId="11077"/>
    <cellStyle name="Comma 4 2 2 4 2 4 2 2" xfId="18106"/>
    <cellStyle name="Comma 4 2 2 4 2 4 2 2 2" xfId="37576"/>
    <cellStyle name="Comma 4 2 2 4 2 4 2 2 3" xfId="56926"/>
    <cellStyle name="Comma 4 2 2 4 2 4 2 3" xfId="30550"/>
    <cellStyle name="Comma 4 2 2 4 2 4 2 4" xfId="49900"/>
    <cellStyle name="Comma 4 2 2 4 2 4 3" xfId="14594"/>
    <cellStyle name="Comma 4 2 2 4 2 4 3 2" xfId="34064"/>
    <cellStyle name="Comma 4 2 2 4 2 4 3 3" xfId="53414"/>
    <cellStyle name="Comma 4 2 2 4 2 4 4" xfId="7558"/>
    <cellStyle name="Comma 4 2 2 4 2 4 4 2" xfId="27038"/>
    <cellStyle name="Comma 4 2 2 4 2 4 4 3" xfId="46388"/>
    <cellStyle name="Comma 4 2 2 4 2 4 5" xfId="21772"/>
    <cellStyle name="Comma 4 2 2 4 2 4 6" xfId="41122"/>
    <cellStyle name="Comma 4 2 2 4 2 5" xfId="4043"/>
    <cellStyle name="Comma 4 2 2 4 2 5 2" xfId="16357"/>
    <cellStyle name="Comma 4 2 2 4 2 5 2 2" xfId="35827"/>
    <cellStyle name="Comma 4 2 2 4 2 5 2 3" xfId="55177"/>
    <cellStyle name="Comma 4 2 2 4 2 5 3" xfId="9328"/>
    <cellStyle name="Comma 4 2 2 4 2 5 3 2" xfId="28801"/>
    <cellStyle name="Comma 4 2 2 4 2 5 3 3" xfId="48151"/>
    <cellStyle name="Comma 4 2 2 4 2 5 4" xfId="23528"/>
    <cellStyle name="Comma 4 2 2 4 2 5 5" xfId="42878"/>
    <cellStyle name="Comma 4 2 2 4 2 6" xfId="12845"/>
    <cellStyle name="Comma 4 2 2 4 2 6 2" xfId="32315"/>
    <cellStyle name="Comma 4 2 2 4 2 6 3" xfId="51665"/>
    <cellStyle name="Comma 4 2 2 4 2 7" xfId="5809"/>
    <cellStyle name="Comma 4 2 2 4 2 7 2" xfId="25289"/>
    <cellStyle name="Comma 4 2 2 4 2 7 3" xfId="44639"/>
    <cellStyle name="Comma 4 2 2 4 2 8" xfId="20015"/>
    <cellStyle name="Comma 4 2 2 4 2 9" xfId="39365"/>
    <cellStyle name="Comma 4 2 2 4 3" xfId="1246"/>
    <cellStyle name="Comma 4 2 2 4 3 2" xfId="3036"/>
    <cellStyle name="Comma 4 2 2 4 3 2 2" xfId="11829"/>
    <cellStyle name="Comma 4 2 2 4 3 2 2 2" xfId="18858"/>
    <cellStyle name="Comma 4 2 2 4 3 2 2 2 2" xfId="38328"/>
    <cellStyle name="Comma 4 2 2 4 3 2 2 2 3" xfId="57678"/>
    <cellStyle name="Comma 4 2 2 4 3 2 2 3" xfId="31302"/>
    <cellStyle name="Comma 4 2 2 4 3 2 2 4" xfId="50652"/>
    <cellStyle name="Comma 4 2 2 4 3 2 3" xfId="15346"/>
    <cellStyle name="Comma 4 2 2 4 3 2 3 2" xfId="34816"/>
    <cellStyle name="Comma 4 2 2 4 3 2 3 3" xfId="54166"/>
    <cellStyle name="Comma 4 2 2 4 3 2 4" xfId="8310"/>
    <cellStyle name="Comma 4 2 2 4 3 2 4 2" xfId="27790"/>
    <cellStyle name="Comma 4 2 2 4 3 2 4 3" xfId="47140"/>
    <cellStyle name="Comma 4 2 2 4 3 2 5" xfId="22524"/>
    <cellStyle name="Comma 4 2 2 4 3 2 6" xfId="41874"/>
    <cellStyle name="Comma 4 2 2 4 3 3" xfId="4795"/>
    <cellStyle name="Comma 4 2 2 4 3 3 2" xfId="17109"/>
    <cellStyle name="Comma 4 2 2 4 3 3 2 2" xfId="36579"/>
    <cellStyle name="Comma 4 2 2 4 3 3 2 3" xfId="55929"/>
    <cellStyle name="Comma 4 2 2 4 3 3 3" xfId="10080"/>
    <cellStyle name="Comma 4 2 2 4 3 3 3 2" xfId="29553"/>
    <cellStyle name="Comma 4 2 2 4 3 3 3 3" xfId="48903"/>
    <cellStyle name="Comma 4 2 2 4 3 3 4" xfId="24280"/>
    <cellStyle name="Comma 4 2 2 4 3 3 5" xfId="43630"/>
    <cellStyle name="Comma 4 2 2 4 3 4" xfId="13597"/>
    <cellStyle name="Comma 4 2 2 4 3 4 2" xfId="33067"/>
    <cellStyle name="Comma 4 2 2 4 3 4 3" xfId="52417"/>
    <cellStyle name="Comma 4 2 2 4 3 5" xfId="6561"/>
    <cellStyle name="Comma 4 2 2 4 3 5 2" xfId="26041"/>
    <cellStyle name="Comma 4 2 2 4 3 5 3" xfId="45391"/>
    <cellStyle name="Comma 4 2 2 4 3 6" xfId="20767"/>
    <cellStyle name="Comma 4 2 2 4 3 7" xfId="40117"/>
    <cellStyle name="Comma 4 2 2 4 4" xfId="748"/>
    <cellStyle name="Comma 4 2 2 4 4 2" xfId="2538"/>
    <cellStyle name="Comma 4 2 2 4 4 2 2" xfId="11331"/>
    <cellStyle name="Comma 4 2 2 4 4 2 2 2" xfId="18360"/>
    <cellStyle name="Comma 4 2 2 4 4 2 2 2 2" xfId="37830"/>
    <cellStyle name="Comma 4 2 2 4 4 2 2 2 3" xfId="57180"/>
    <cellStyle name="Comma 4 2 2 4 4 2 2 3" xfId="30804"/>
    <cellStyle name="Comma 4 2 2 4 4 2 2 4" xfId="50154"/>
    <cellStyle name="Comma 4 2 2 4 4 2 3" xfId="14848"/>
    <cellStyle name="Comma 4 2 2 4 4 2 3 2" xfId="34318"/>
    <cellStyle name="Comma 4 2 2 4 4 2 3 3" xfId="53668"/>
    <cellStyle name="Comma 4 2 2 4 4 2 4" xfId="7812"/>
    <cellStyle name="Comma 4 2 2 4 4 2 4 2" xfId="27292"/>
    <cellStyle name="Comma 4 2 2 4 4 2 4 3" xfId="46642"/>
    <cellStyle name="Comma 4 2 2 4 4 2 5" xfId="22026"/>
    <cellStyle name="Comma 4 2 2 4 4 2 6" xfId="41376"/>
    <cellStyle name="Comma 4 2 2 4 4 3" xfId="4297"/>
    <cellStyle name="Comma 4 2 2 4 4 3 2" xfId="16611"/>
    <cellStyle name="Comma 4 2 2 4 4 3 2 2" xfId="36081"/>
    <cellStyle name="Comma 4 2 2 4 4 3 2 3" xfId="55431"/>
    <cellStyle name="Comma 4 2 2 4 4 3 3" xfId="9582"/>
    <cellStyle name="Comma 4 2 2 4 4 3 3 2" xfId="29055"/>
    <cellStyle name="Comma 4 2 2 4 4 3 3 3" xfId="48405"/>
    <cellStyle name="Comma 4 2 2 4 4 3 4" xfId="23782"/>
    <cellStyle name="Comma 4 2 2 4 4 3 5" xfId="43132"/>
    <cellStyle name="Comma 4 2 2 4 4 4" xfId="13099"/>
    <cellStyle name="Comma 4 2 2 4 4 4 2" xfId="32569"/>
    <cellStyle name="Comma 4 2 2 4 4 4 3" xfId="51919"/>
    <cellStyle name="Comma 4 2 2 4 4 5" xfId="6063"/>
    <cellStyle name="Comma 4 2 2 4 4 5 2" xfId="25543"/>
    <cellStyle name="Comma 4 2 2 4 4 5 3" xfId="44893"/>
    <cellStyle name="Comma 4 2 2 4 4 6" xfId="20269"/>
    <cellStyle name="Comma 4 2 2 4 4 7" xfId="39619"/>
    <cellStyle name="Comma 4 2 2 4 5" xfId="1751"/>
    <cellStyle name="Comma 4 2 2 4 5 2" xfId="3536"/>
    <cellStyle name="Comma 4 2 2 4 5 2 2" xfId="12329"/>
    <cellStyle name="Comma 4 2 2 4 5 2 2 2" xfId="19358"/>
    <cellStyle name="Comma 4 2 2 4 5 2 2 2 2" xfId="38828"/>
    <cellStyle name="Comma 4 2 2 4 5 2 2 2 3" xfId="58178"/>
    <cellStyle name="Comma 4 2 2 4 5 2 2 3" xfId="31802"/>
    <cellStyle name="Comma 4 2 2 4 5 2 2 4" xfId="51152"/>
    <cellStyle name="Comma 4 2 2 4 5 2 3" xfId="15846"/>
    <cellStyle name="Comma 4 2 2 4 5 2 3 2" xfId="35316"/>
    <cellStyle name="Comma 4 2 2 4 5 2 3 3" xfId="54666"/>
    <cellStyle name="Comma 4 2 2 4 5 2 4" xfId="8810"/>
    <cellStyle name="Comma 4 2 2 4 5 2 4 2" xfId="28290"/>
    <cellStyle name="Comma 4 2 2 4 5 2 4 3" xfId="47640"/>
    <cellStyle name="Comma 4 2 2 4 5 2 5" xfId="23024"/>
    <cellStyle name="Comma 4 2 2 4 5 2 6" xfId="42374"/>
    <cellStyle name="Comma 4 2 2 4 5 3" xfId="5295"/>
    <cellStyle name="Comma 4 2 2 4 5 3 2" xfId="17609"/>
    <cellStyle name="Comma 4 2 2 4 5 3 2 2" xfId="37079"/>
    <cellStyle name="Comma 4 2 2 4 5 3 2 3" xfId="56429"/>
    <cellStyle name="Comma 4 2 2 4 5 3 3" xfId="10580"/>
    <cellStyle name="Comma 4 2 2 4 5 3 3 2" xfId="30053"/>
    <cellStyle name="Comma 4 2 2 4 5 3 3 3" xfId="49403"/>
    <cellStyle name="Comma 4 2 2 4 5 3 4" xfId="24780"/>
    <cellStyle name="Comma 4 2 2 4 5 3 5" xfId="44130"/>
    <cellStyle name="Comma 4 2 2 4 5 4" xfId="14097"/>
    <cellStyle name="Comma 4 2 2 4 5 4 2" xfId="33567"/>
    <cellStyle name="Comma 4 2 2 4 5 4 3" xfId="52917"/>
    <cellStyle name="Comma 4 2 2 4 5 5" xfId="7061"/>
    <cellStyle name="Comma 4 2 2 4 5 5 2" xfId="26541"/>
    <cellStyle name="Comma 4 2 2 4 5 5 3" xfId="45891"/>
    <cellStyle name="Comma 4 2 2 4 5 6" xfId="21267"/>
    <cellStyle name="Comma 4 2 2 4 5 7" xfId="40617"/>
    <cellStyle name="Comma 4 2 2 4 6" xfId="2028"/>
    <cellStyle name="Comma 4 2 2 4 6 2" xfId="10829"/>
    <cellStyle name="Comma 4 2 2 4 6 2 2" xfId="17858"/>
    <cellStyle name="Comma 4 2 2 4 6 2 2 2" xfId="37328"/>
    <cellStyle name="Comma 4 2 2 4 6 2 2 3" xfId="56678"/>
    <cellStyle name="Comma 4 2 2 4 6 2 3" xfId="30302"/>
    <cellStyle name="Comma 4 2 2 4 6 2 4" xfId="49652"/>
    <cellStyle name="Comma 4 2 2 4 6 3" xfId="14346"/>
    <cellStyle name="Comma 4 2 2 4 6 3 2" xfId="33816"/>
    <cellStyle name="Comma 4 2 2 4 6 3 3" xfId="53166"/>
    <cellStyle name="Comma 4 2 2 4 6 4" xfId="7310"/>
    <cellStyle name="Comma 4 2 2 4 6 4 2" xfId="26790"/>
    <cellStyle name="Comma 4 2 2 4 6 4 3" xfId="46140"/>
    <cellStyle name="Comma 4 2 2 4 6 5" xfId="21523"/>
    <cellStyle name="Comma 4 2 2 4 6 6" xfId="40873"/>
    <cellStyle name="Comma 4 2 2 4 7" xfId="3794"/>
    <cellStyle name="Comma 4 2 2 4 7 2" xfId="16108"/>
    <cellStyle name="Comma 4 2 2 4 7 2 2" xfId="35578"/>
    <cellStyle name="Comma 4 2 2 4 7 2 3" xfId="54928"/>
    <cellStyle name="Comma 4 2 2 4 7 3" xfId="9079"/>
    <cellStyle name="Comma 4 2 2 4 7 3 2" xfId="28552"/>
    <cellStyle name="Comma 4 2 2 4 7 3 3" xfId="47902"/>
    <cellStyle name="Comma 4 2 2 4 7 4" xfId="23279"/>
    <cellStyle name="Comma 4 2 2 4 7 5" xfId="42629"/>
    <cellStyle name="Comma 4 2 2 4 8" xfId="12596"/>
    <cellStyle name="Comma 4 2 2 4 8 2" xfId="32066"/>
    <cellStyle name="Comma 4 2 2 4 8 3" xfId="51416"/>
    <cellStyle name="Comma 4 2 2 4 9" xfId="5559"/>
    <cellStyle name="Comma 4 2 2 4 9 2" xfId="25040"/>
    <cellStyle name="Comma 4 2 2 4 9 3" xfId="44390"/>
    <cellStyle name="Comma 4 2 2 5" xfId="173"/>
    <cellStyle name="Comma 4 2 2 5 10" xfId="19710"/>
    <cellStyle name="Comma 4 2 2 5 11" xfId="39060"/>
    <cellStyle name="Comma 4 2 2 5 2" xfId="428"/>
    <cellStyle name="Comma 4 2 2 5 2 2" xfId="1439"/>
    <cellStyle name="Comma 4 2 2 5 2 2 2" xfId="3229"/>
    <cellStyle name="Comma 4 2 2 5 2 2 2 2" xfId="12022"/>
    <cellStyle name="Comma 4 2 2 5 2 2 2 2 2" xfId="19051"/>
    <cellStyle name="Comma 4 2 2 5 2 2 2 2 2 2" xfId="38521"/>
    <cellStyle name="Comma 4 2 2 5 2 2 2 2 2 3" xfId="57871"/>
    <cellStyle name="Comma 4 2 2 5 2 2 2 2 3" xfId="31495"/>
    <cellStyle name="Comma 4 2 2 5 2 2 2 2 4" xfId="50845"/>
    <cellStyle name="Comma 4 2 2 5 2 2 2 3" xfId="15539"/>
    <cellStyle name="Comma 4 2 2 5 2 2 2 3 2" xfId="35009"/>
    <cellStyle name="Comma 4 2 2 5 2 2 2 3 3" xfId="54359"/>
    <cellStyle name="Comma 4 2 2 5 2 2 2 4" xfId="8503"/>
    <cellStyle name="Comma 4 2 2 5 2 2 2 4 2" xfId="27983"/>
    <cellStyle name="Comma 4 2 2 5 2 2 2 4 3" xfId="47333"/>
    <cellStyle name="Comma 4 2 2 5 2 2 2 5" xfId="22717"/>
    <cellStyle name="Comma 4 2 2 5 2 2 2 6" xfId="42067"/>
    <cellStyle name="Comma 4 2 2 5 2 2 3" xfId="4988"/>
    <cellStyle name="Comma 4 2 2 5 2 2 3 2" xfId="17302"/>
    <cellStyle name="Comma 4 2 2 5 2 2 3 2 2" xfId="36772"/>
    <cellStyle name="Comma 4 2 2 5 2 2 3 2 3" xfId="56122"/>
    <cellStyle name="Comma 4 2 2 5 2 2 3 3" xfId="10273"/>
    <cellStyle name="Comma 4 2 2 5 2 2 3 3 2" xfId="29746"/>
    <cellStyle name="Comma 4 2 2 5 2 2 3 3 3" xfId="49096"/>
    <cellStyle name="Comma 4 2 2 5 2 2 3 4" xfId="24473"/>
    <cellStyle name="Comma 4 2 2 5 2 2 3 5" xfId="43823"/>
    <cellStyle name="Comma 4 2 2 5 2 2 4" xfId="13790"/>
    <cellStyle name="Comma 4 2 2 5 2 2 4 2" xfId="33260"/>
    <cellStyle name="Comma 4 2 2 5 2 2 4 3" xfId="52610"/>
    <cellStyle name="Comma 4 2 2 5 2 2 5" xfId="6754"/>
    <cellStyle name="Comma 4 2 2 5 2 2 5 2" xfId="26234"/>
    <cellStyle name="Comma 4 2 2 5 2 2 5 3" xfId="45584"/>
    <cellStyle name="Comma 4 2 2 5 2 2 6" xfId="20960"/>
    <cellStyle name="Comma 4 2 2 5 2 2 7" xfId="40310"/>
    <cellStyle name="Comma 4 2 2 5 2 3" xfId="941"/>
    <cellStyle name="Comma 4 2 2 5 2 3 2" xfId="2731"/>
    <cellStyle name="Comma 4 2 2 5 2 3 2 2" xfId="11524"/>
    <cellStyle name="Comma 4 2 2 5 2 3 2 2 2" xfId="18553"/>
    <cellStyle name="Comma 4 2 2 5 2 3 2 2 2 2" xfId="38023"/>
    <cellStyle name="Comma 4 2 2 5 2 3 2 2 2 3" xfId="57373"/>
    <cellStyle name="Comma 4 2 2 5 2 3 2 2 3" xfId="30997"/>
    <cellStyle name="Comma 4 2 2 5 2 3 2 2 4" xfId="50347"/>
    <cellStyle name="Comma 4 2 2 5 2 3 2 3" xfId="15041"/>
    <cellStyle name="Comma 4 2 2 5 2 3 2 3 2" xfId="34511"/>
    <cellStyle name="Comma 4 2 2 5 2 3 2 3 3" xfId="53861"/>
    <cellStyle name="Comma 4 2 2 5 2 3 2 4" xfId="8005"/>
    <cellStyle name="Comma 4 2 2 5 2 3 2 4 2" xfId="27485"/>
    <cellStyle name="Comma 4 2 2 5 2 3 2 4 3" xfId="46835"/>
    <cellStyle name="Comma 4 2 2 5 2 3 2 5" xfId="22219"/>
    <cellStyle name="Comma 4 2 2 5 2 3 2 6" xfId="41569"/>
    <cellStyle name="Comma 4 2 2 5 2 3 3" xfId="4490"/>
    <cellStyle name="Comma 4 2 2 5 2 3 3 2" xfId="16804"/>
    <cellStyle name="Comma 4 2 2 5 2 3 3 2 2" xfId="36274"/>
    <cellStyle name="Comma 4 2 2 5 2 3 3 2 3" xfId="55624"/>
    <cellStyle name="Comma 4 2 2 5 2 3 3 3" xfId="9775"/>
    <cellStyle name="Comma 4 2 2 5 2 3 3 3 2" xfId="29248"/>
    <cellStyle name="Comma 4 2 2 5 2 3 3 3 3" xfId="48598"/>
    <cellStyle name="Comma 4 2 2 5 2 3 3 4" xfId="23975"/>
    <cellStyle name="Comma 4 2 2 5 2 3 3 5" xfId="43325"/>
    <cellStyle name="Comma 4 2 2 5 2 3 4" xfId="13292"/>
    <cellStyle name="Comma 4 2 2 5 2 3 4 2" xfId="32762"/>
    <cellStyle name="Comma 4 2 2 5 2 3 4 3" xfId="52112"/>
    <cellStyle name="Comma 4 2 2 5 2 3 5" xfId="6256"/>
    <cellStyle name="Comma 4 2 2 5 2 3 5 2" xfId="25736"/>
    <cellStyle name="Comma 4 2 2 5 2 3 5 3" xfId="45086"/>
    <cellStyle name="Comma 4 2 2 5 2 3 6" xfId="20462"/>
    <cellStyle name="Comma 4 2 2 5 2 3 7" xfId="39812"/>
    <cellStyle name="Comma 4 2 2 5 2 4" xfId="2223"/>
    <cellStyle name="Comma 4 2 2 5 2 4 2" xfId="11021"/>
    <cellStyle name="Comma 4 2 2 5 2 4 2 2" xfId="18050"/>
    <cellStyle name="Comma 4 2 2 5 2 4 2 2 2" xfId="37520"/>
    <cellStyle name="Comma 4 2 2 5 2 4 2 2 3" xfId="56870"/>
    <cellStyle name="Comma 4 2 2 5 2 4 2 3" xfId="30494"/>
    <cellStyle name="Comma 4 2 2 5 2 4 2 4" xfId="49844"/>
    <cellStyle name="Comma 4 2 2 5 2 4 3" xfId="14538"/>
    <cellStyle name="Comma 4 2 2 5 2 4 3 2" xfId="34008"/>
    <cellStyle name="Comma 4 2 2 5 2 4 3 3" xfId="53358"/>
    <cellStyle name="Comma 4 2 2 5 2 4 4" xfId="7502"/>
    <cellStyle name="Comma 4 2 2 5 2 4 4 2" xfId="26982"/>
    <cellStyle name="Comma 4 2 2 5 2 4 4 3" xfId="46332"/>
    <cellStyle name="Comma 4 2 2 5 2 4 5" xfId="21716"/>
    <cellStyle name="Comma 4 2 2 5 2 4 6" xfId="41066"/>
    <cellStyle name="Comma 4 2 2 5 2 5" xfId="3987"/>
    <cellStyle name="Comma 4 2 2 5 2 5 2" xfId="16301"/>
    <cellStyle name="Comma 4 2 2 5 2 5 2 2" xfId="35771"/>
    <cellStyle name="Comma 4 2 2 5 2 5 2 3" xfId="55121"/>
    <cellStyle name="Comma 4 2 2 5 2 5 3" xfId="9272"/>
    <cellStyle name="Comma 4 2 2 5 2 5 3 2" xfId="28745"/>
    <cellStyle name="Comma 4 2 2 5 2 5 3 3" xfId="48095"/>
    <cellStyle name="Comma 4 2 2 5 2 5 4" xfId="23472"/>
    <cellStyle name="Comma 4 2 2 5 2 5 5" xfId="42822"/>
    <cellStyle name="Comma 4 2 2 5 2 6" xfId="12789"/>
    <cellStyle name="Comma 4 2 2 5 2 6 2" xfId="32259"/>
    <cellStyle name="Comma 4 2 2 5 2 6 3" xfId="51609"/>
    <cellStyle name="Comma 4 2 2 5 2 7" xfId="5753"/>
    <cellStyle name="Comma 4 2 2 5 2 7 2" xfId="25233"/>
    <cellStyle name="Comma 4 2 2 5 2 7 3" xfId="44583"/>
    <cellStyle name="Comma 4 2 2 5 2 8" xfId="19959"/>
    <cellStyle name="Comma 4 2 2 5 2 9" xfId="39309"/>
    <cellStyle name="Comma 4 2 2 5 3" xfId="1190"/>
    <cellStyle name="Comma 4 2 2 5 3 2" xfId="2980"/>
    <cellStyle name="Comma 4 2 2 5 3 2 2" xfId="11773"/>
    <cellStyle name="Comma 4 2 2 5 3 2 2 2" xfId="18802"/>
    <cellStyle name="Comma 4 2 2 5 3 2 2 2 2" xfId="38272"/>
    <cellStyle name="Comma 4 2 2 5 3 2 2 2 3" xfId="57622"/>
    <cellStyle name="Comma 4 2 2 5 3 2 2 3" xfId="31246"/>
    <cellStyle name="Comma 4 2 2 5 3 2 2 4" xfId="50596"/>
    <cellStyle name="Comma 4 2 2 5 3 2 3" xfId="15290"/>
    <cellStyle name="Comma 4 2 2 5 3 2 3 2" xfId="34760"/>
    <cellStyle name="Comma 4 2 2 5 3 2 3 3" xfId="54110"/>
    <cellStyle name="Comma 4 2 2 5 3 2 4" xfId="8254"/>
    <cellStyle name="Comma 4 2 2 5 3 2 4 2" xfId="27734"/>
    <cellStyle name="Comma 4 2 2 5 3 2 4 3" xfId="47084"/>
    <cellStyle name="Comma 4 2 2 5 3 2 5" xfId="22468"/>
    <cellStyle name="Comma 4 2 2 5 3 2 6" xfId="41818"/>
    <cellStyle name="Comma 4 2 2 5 3 3" xfId="4739"/>
    <cellStyle name="Comma 4 2 2 5 3 3 2" xfId="17053"/>
    <cellStyle name="Comma 4 2 2 5 3 3 2 2" xfId="36523"/>
    <cellStyle name="Comma 4 2 2 5 3 3 2 3" xfId="55873"/>
    <cellStyle name="Comma 4 2 2 5 3 3 3" xfId="10024"/>
    <cellStyle name="Comma 4 2 2 5 3 3 3 2" xfId="29497"/>
    <cellStyle name="Comma 4 2 2 5 3 3 3 3" xfId="48847"/>
    <cellStyle name="Comma 4 2 2 5 3 3 4" xfId="24224"/>
    <cellStyle name="Comma 4 2 2 5 3 3 5" xfId="43574"/>
    <cellStyle name="Comma 4 2 2 5 3 4" xfId="13541"/>
    <cellStyle name="Comma 4 2 2 5 3 4 2" xfId="33011"/>
    <cellStyle name="Comma 4 2 2 5 3 4 3" xfId="52361"/>
    <cellStyle name="Comma 4 2 2 5 3 5" xfId="6505"/>
    <cellStyle name="Comma 4 2 2 5 3 5 2" xfId="25985"/>
    <cellStyle name="Comma 4 2 2 5 3 5 3" xfId="45335"/>
    <cellStyle name="Comma 4 2 2 5 3 6" xfId="20711"/>
    <cellStyle name="Comma 4 2 2 5 3 7" xfId="40061"/>
    <cellStyle name="Comma 4 2 2 5 4" xfId="692"/>
    <cellStyle name="Comma 4 2 2 5 4 2" xfId="2482"/>
    <cellStyle name="Comma 4 2 2 5 4 2 2" xfId="11275"/>
    <cellStyle name="Comma 4 2 2 5 4 2 2 2" xfId="18304"/>
    <cellStyle name="Comma 4 2 2 5 4 2 2 2 2" xfId="37774"/>
    <cellStyle name="Comma 4 2 2 5 4 2 2 2 3" xfId="57124"/>
    <cellStyle name="Comma 4 2 2 5 4 2 2 3" xfId="30748"/>
    <cellStyle name="Comma 4 2 2 5 4 2 2 4" xfId="50098"/>
    <cellStyle name="Comma 4 2 2 5 4 2 3" xfId="14792"/>
    <cellStyle name="Comma 4 2 2 5 4 2 3 2" xfId="34262"/>
    <cellStyle name="Comma 4 2 2 5 4 2 3 3" xfId="53612"/>
    <cellStyle name="Comma 4 2 2 5 4 2 4" xfId="7756"/>
    <cellStyle name="Comma 4 2 2 5 4 2 4 2" xfId="27236"/>
    <cellStyle name="Comma 4 2 2 5 4 2 4 3" xfId="46586"/>
    <cellStyle name="Comma 4 2 2 5 4 2 5" xfId="21970"/>
    <cellStyle name="Comma 4 2 2 5 4 2 6" xfId="41320"/>
    <cellStyle name="Comma 4 2 2 5 4 3" xfId="4241"/>
    <cellStyle name="Comma 4 2 2 5 4 3 2" xfId="16555"/>
    <cellStyle name="Comma 4 2 2 5 4 3 2 2" xfId="36025"/>
    <cellStyle name="Comma 4 2 2 5 4 3 2 3" xfId="55375"/>
    <cellStyle name="Comma 4 2 2 5 4 3 3" xfId="9526"/>
    <cellStyle name="Comma 4 2 2 5 4 3 3 2" xfId="28999"/>
    <cellStyle name="Comma 4 2 2 5 4 3 3 3" xfId="48349"/>
    <cellStyle name="Comma 4 2 2 5 4 3 4" xfId="23726"/>
    <cellStyle name="Comma 4 2 2 5 4 3 5" xfId="43076"/>
    <cellStyle name="Comma 4 2 2 5 4 4" xfId="13043"/>
    <cellStyle name="Comma 4 2 2 5 4 4 2" xfId="32513"/>
    <cellStyle name="Comma 4 2 2 5 4 4 3" xfId="51863"/>
    <cellStyle name="Comma 4 2 2 5 4 5" xfId="6007"/>
    <cellStyle name="Comma 4 2 2 5 4 5 2" xfId="25487"/>
    <cellStyle name="Comma 4 2 2 5 4 5 3" xfId="44837"/>
    <cellStyle name="Comma 4 2 2 5 4 6" xfId="20213"/>
    <cellStyle name="Comma 4 2 2 5 4 7" xfId="39563"/>
    <cellStyle name="Comma 4 2 2 5 5" xfId="1695"/>
    <cellStyle name="Comma 4 2 2 5 5 2" xfId="3480"/>
    <cellStyle name="Comma 4 2 2 5 5 2 2" xfId="12273"/>
    <cellStyle name="Comma 4 2 2 5 5 2 2 2" xfId="19302"/>
    <cellStyle name="Comma 4 2 2 5 5 2 2 2 2" xfId="38772"/>
    <cellStyle name="Comma 4 2 2 5 5 2 2 2 3" xfId="58122"/>
    <cellStyle name="Comma 4 2 2 5 5 2 2 3" xfId="31746"/>
    <cellStyle name="Comma 4 2 2 5 5 2 2 4" xfId="51096"/>
    <cellStyle name="Comma 4 2 2 5 5 2 3" xfId="15790"/>
    <cellStyle name="Comma 4 2 2 5 5 2 3 2" xfId="35260"/>
    <cellStyle name="Comma 4 2 2 5 5 2 3 3" xfId="54610"/>
    <cellStyle name="Comma 4 2 2 5 5 2 4" xfId="8754"/>
    <cellStyle name="Comma 4 2 2 5 5 2 4 2" xfId="28234"/>
    <cellStyle name="Comma 4 2 2 5 5 2 4 3" xfId="47584"/>
    <cellStyle name="Comma 4 2 2 5 5 2 5" xfId="22968"/>
    <cellStyle name="Comma 4 2 2 5 5 2 6" xfId="42318"/>
    <cellStyle name="Comma 4 2 2 5 5 3" xfId="5239"/>
    <cellStyle name="Comma 4 2 2 5 5 3 2" xfId="17553"/>
    <cellStyle name="Comma 4 2 2 5 5 3 2 2" xfId="37023"/>
    <cellStyle name="Comma 4 2 2 5 5 3 2 3" xfId="56373"/>
    <cellStyle name="Comma 4 2 2 5 5 3 3" xfId="10524"/>
    <cellStyle name="Comma 4 2 2 5 5 3 3 2" xfId="29997"/>
    <cellStyle name="Comma 4 2 2 5 5 3 3 3" xfId="49347"/>
    <cellStyle name="Comma 4 2 2 5 5 3 4" xfId="24724"/>
    <cellStyle name="Comma 4 2 2 5 5 3 5" xfId="44074"/>
    <cellStyle name="Comma 4 2 2 5 5 4" xfId="14041"/>
    <cellStyle name="Comma 4 2 2 5 5 4 2" xfId="33511"/>
    <cellStyle name="Comma 4 2 2 5 5 4 3" xfId="52861"/>
    <cellStyle name="Comma 4 2 2 5 5 5" xfId="7005"/>
    <cellStyle name="Comma 4 2 2 5 5 5 2" xfId="26485"/>
    <cellStyle name="Comma 4 2 2 5 5 5 3" xfId="45835"/>
    <cellStyle name="Comma 4 2 2 5 5 6" xfId="21211"/>
    <cellStyle name="Comma 4 2 2 5 5 7" xfId="40561"/>
    <cellStyle name="Comma 4 2 2 5 6" xfId="1972"/>
    <cellStyle name="Comma 4 2 2 5 6 2" xfId="10773"/>
    <cellStyle name="Comma 4 2 2 5 6 2 2" xfId="17802"/>
    <cellStyle name="Comma 4 2 2 5 6 2 2 2" xfId="37272"/>
    <cellStyle name="Comma 4 2 2 5 6 2 2 3" xfId="56622"/>
    <cellStyle name="Comma 4 2 2 5 6 2 3" xfId="30246"/>
    <cellStyle name="Comma 4 2 2 5 6 2 4" xfId="49596"/>
    <cellStyle name="Comma 4 2 2 5 6 3" xfId="14290"/>
    <cellStyle name="Comma 4 2 2 5 6 3 2" xfId="33760"/>
    <cellStyle name="Comma 4 2 2 5 6 3 3" xfId="53110"/>
    <cellStyle name="Comma 4 2 2 5 6 4" xfId="7254"/>
    <cellStyle name="Comma 4 2 2 5 6 4 2" xfId="26734"/>
    <cellStyle name="Comma 4 2 2 5 6 4 3" xfId="46084"/>
    <cellStyle name="Comma 4 2 2 5 6 5" xfId="21467"/>
    <cellStyle name="Comma 4 2 2 5 6 6" xfId="40817"/>
    <cellStyle name="Comma 4 2 2 5 7" xfId="3738"/>
    <cellStyle name="Comma 4 2 2 5 7 2" xfId="16052"/>
    <cellStyle name="Comma 4 2 2 5 7 2 2" xfId="35522"/>
    <cellStyle name="Comma 4 2 2 5 7 2 3" xfId="54872"/>
    <cellStyle name="Comma 4 2 2 5 7 3" xfId="9023"/>
    <cellStyle name="Comma 4 2 2 5 7 3 2" xfId="28496"/>
    <cellStyle name="Comma 4 2 2 5 7 3 3" xfId="47846"/>
    <cellStyle name="Comma 4 2 2 5 7 4" xfId="23223"/>
    <cellStyle name="Comma 4 2 2 5 7 5" xfId="42573"/>
    <cellStyle name="Comma 4 2 2 5 8" xfId="12540"/>
    <cellStyle name="Comma 4 2 2 5 8 2" xfId="32010"/>
    <cellStyle name="Comma 4 2 2 5 8 3" xfId="51360"/>
    <cellStyle name="Comma 4 2 2 5 9" xfId="5503"/>
    <cellStyle name="Comma 4 2 2 5 9 2" xfId="24984"/>
    <cellStyle name="Comma 4 2 2 5 9 3" xfId="44334"/>
    <cellStyle name="Comma 4 2 2 6" xfId="328"/>
    <cellStyle name="Comma 4 2 2 6 2" xfId="1339"/>
    <cellStyle name="Comma 4 2 2 6 2 2" xfId="3129"/>
    <cellStyle name="Comma 4 2 2 6 2 2 2" xfId="11922"/>
    <cellStyle name="Comma 4 2 2 6 2 2 2 2" xfId="18951"/>
    <cellStyle name="Comma 4 2 2 6 2 2 2 2 2" xfId="38421"/>
    <cellStyle name="Comma 4 2 2 6 2 2 2 2 3" xfId="57771"/>
    <cellStyle name="Comma 4 2 2 6 2 2 2 3" xfId="31395"/>
    <cellStyle name="Comma 4 2 2 6 2 2 2 4" xfId="50745"/>
    <cellStyle name="Comma 4 2 2 6 2 2 3" xfId="15439"/>
    <cellStyle name="Comma 4 2 2 6 2 2 3 2" xfId="34909"/>
    <cellStyle name="Comma 4 2 2 6 2 2 3 3" xfId="54259"/>
    <cellStyle name="Comma 4 2 2 6 2 2 4" xfId="8403"/>
    <cellStyle name="Comma 4 2 2 6 2 2 4 2" xfId="27883"/>
    <cellStyle name="Comma 4 2 2 6 2 2 4 3" xfId="47233"/>
    <cellStyle name="Comma 4 2 2 6 2 2 5" xfId="22617"/>
    <cellStyle name="Comma 4 2 2 6 2 2 6" xfId="41967"/>
    <cellStyle name="Comma 4 2 2 6 2 3" xfId="4888"/>
    <cellStyle name="Comma 4 2 2 6 2 3 2" xfId="17202"/>
    <cellStyle name="Comma 4 2 2 6 2 3 2 2" xfId="36672"/>
    <cellStyle name="Comma 4 2 2 6 2 3 2 3" xfId="56022"/>
    <cellStyle name="Comma 4 2 2 6 2 3 3" xfId="10173"/>
    <cellStyle name="Comma 4 2 2 6 2 3 3 2" xfId="29646"/>
    <cellStyle name="Comma 4 2 2 6 2 3 3 3" xfId="48996"/>
    <cellStyle name="Comma 4 2 2 6 2 3 4" xfId="24373"/>
    <cellStyle name="Comma 4 2 2 6 2 3 5" xfId="43723"/>
    <cellStyle name="Comma 4 2 2 6 2 4" xfId="13690"/>
    <cellStyle name="Comma 4 2 2 6 2 4 2" xfId="33160"/>
    <cellStyle name="Comma 4 2 2 6 2 4 3" xfId="52510"/>
    <cellStyle name="Comma 4 2 2 6 2 5" xfId="6654"/>
    <cellStyle name="Comma 4 2 2 6 2 5 2" xfId="26134"/>
    <cellStyle name="Comma 4 2 2 6 2 5 3" xfId="45484"/>
    <cellStyle name="Comma 4 2 2 6 2 6" xfId="20860"/>
    <cellStyle name="Comma 4 2 2 6 2 7" xfId="40210"/>
    <cellStyle name="Comma 4 2 2 6 3" xfId="841"/>
    <cellStyle name="Comma 4 2 2 6 3 2" xfId="2631"/>
    <cellStyle name="Comma 4 2 2 6 3 2 2" xfId="11424"/>
    <cellStyle name="Comma 4 2 2 6 3 2 2 2" xfId="18453"/>
    <cellStyle name="Comma 4 2 2 6 3 2 2 2 2" xfId="37923"/>
    <cellStyle name="Comma 4 2 2 6 3 2 2 2 3" xfId="57273"/>
    <cellStyle name="Comma 4 2 2 6 3 2 2 3" xfId="30897"/>
    <cellStyle name="Comma 4 2 2 6 3 2 2 4" xfId="50247"/>
    <cellStyle name="Comma 4 2 2 6 3 2 3" xfId="14941"/>
    <cellStyle name="Comma 4 2 2 6 3 2 3 2" xfId="34411"/>
    <cellStyle name="Comma 4 2 2 6 3 2 3 3" xfId="53761"/>
    <cellStyle name="Comma 4 2 2 6 3 2 4" xfId="7905"/>
    <cellStyle name="Comma 4 2 2 6 3 2 4 2" xfId="27385"/>
    <cellStyle name="Comma 4 2 2 6 3 2 4 3" xfId="46735"/>
    <cellStyle name="Comma 4 2 2 6 3 2 5" xfId="22119"/>
    <cellStyle name="Comma 4 2 2 6 3 2 6" xfId="41469"/>
    <cellStyle name="Comma 4 2 2 6 3 3" xfId="4390"/>
    <cellStyle name="Comma 4 2 2 6 3 3 2" xfId="16704"/>
    <cellStyle name="Comma 4 2 2 6 3 3 2 2" xfId="36174"/>
    <cellStyle name="Comma 4 2 2 6 3 3 2 3" xfId="55524"/>
    <cellStyle name="Comma 4 2 2 6 3 3 3" xfId="9675"/>
    <cellStyle name="Comma 4 2 2 6 3 3 3 2" xfId="29148"/>
    <cellStyle name="Comma 4 2 2 6 3 3 3 3" xfId="48498"/>
    <cellStyle name="Comma 4 2 2 6 3 3 4" xfId="23875"/>
    <cellStyle name="Comma 4 2 2 6 3 3 5" xfId="43225"/>
    <cellStyle name="Comma 4 2 2 6 3 4" xfId="13192"/>
    <cellStyle name="Comma 4 2 2 6 3 4 2" xfId="32662"/>
    <cellStyle name="Comma 4 2 2 6 3 4 3" xfId="52012"/>
    <cellStyle name="Comma 4 2 2 6 3 5" xfId="6156"/>
    <cellStyle name="Comma 4 2 2 6 3 5 2" xfId="25636"/>
    <cellStyle name="Comma 4 2 2 6 3 5 3" xfId="44986"/>
    <cellStyle name="Comma 4 2 2 6 3 6" xfId="20362"/>
    <cellStyle name="Comma 4 2 2 6 3 7" xfId="39712"/>
    <cellStyle name="Comma 4 2 2 6 4" xfId="2123"/>
    <cellStyle name="Comma 4 2 2 6 4 2" xfId="10921"/>
    <cellStyle name="Comma 4 2 2 6 4 2 2" xfId="17950"/>
    <cellStyle name="Comma 4 2 2 6 4 2 2 2" xfId="37420"/>
    <cellStyle name="Comma 4 2 2 6 4 2 2 3" xfId="56770"/>
    <cellStyle name="Comma 4 2 2 6 4 2 3" xfId="30394"/>
    <cellStyle name="Comma 4 2 2 6 4 2 4" xfId="49744"/>
    <cellStyle name="Comma 4 2 2 6 4 3" xfId="14438"/>
    <cellStyle name="Comma 4 2 2 6 4 3 2" xfId="33908"/>
    <cellStyle name="Comma 4 2 2 6 4 3 3" xfId="53258"/>
    <cellStyle name="Comma 4 2 2 6 4 4" xfId="7402"/>
    <cellStyle name="Comma 4 2 2 6 4 4 2" xfId="26882"/>
    <cellStyle name="Comma 4 2 2 6 4 4 3" xfId="46232"/>
    <cellStyle name="Comma 4 2 2 6 4 5" xfId="21616"/>
    <cellStyle name="Comma 4 2 2 6 4 6" xfId="40966"/>
    <cellStyle name="Comma 4 2 2 6 5" xfId="3887"/>
    <cellStyle name="Comma 4 2 2 6 5 2" xfId="16201"/>
    <cellStyle name="Comma 4 2 2 6 5 2 2" xfId="35671"/>
    <cellStyle name="Comma 4 2 2 6 5 2 3" xfId="55021"/>
    <cellStyle name="Comma 4 2 2 6 5 3" xfId="9172"/>
    <cellStyle name="Comma 4 2 2 6 5 3 2" xfId="28645"/>
    <cellStyle name="Comma 4 2 2 6 5 3 3" xfId="47995"/>
    <cellStyle name="Comma 4 2 2 6 5 4" xfId="23372"/>
    <cellStyle name="Comma 4 2 2 6 5 5" xfId="42722"/>
    <cellStyle name="Comma 4 2 2 6 6" xfId="12689"/>
    <cellStyle name="Comma 4 2 2 6 6 2" xfId="32159"/>
    <cellStyle name="Comma 4 2 2 6 6 3" xfId="51509"/>
    <cellStyle name="Comma 4 2 2 6 7" xfId="5653"/>
    <cellStyle name="Comma 4 2 2 6 7 2" xfId="25133"/>
    <cellStyle name="Comma 4 2 2 6 7 3" xfId="44483"/>
    <cellStyle name="Comma 4 2 2 6 8" xfId="19859"/>
    <cellStyle name="Comma 4 2 2 6 9" xfId="39209"/>
    <cellStyle name="Comma 4 2 2 7" xfId="1090"/>
    <cellStyle name="Comma 4 2 2 7 2" xfId="2880"/>
    <cellStyle name="Comma 4 2 2 7 2 2" xfId="11673"/>
    <cellStyle name="Comma 4 2 2 7 2 2 2" xfId="18702"/>
    <cellStyle name="Comma 4 2 2 7 2 2 2 2" xfId="38172"/>
    <cellStyle name="Comma 4 2 2 7 2 2 2 3" xfId="57522"/>
    <cellStyle name="Comma 4 2 2 7 2 2 3" xfId="31146"/>
    <cellStyle name="Comma 4 2 2 7 2 2 4" xfId="50496"/>
    <cellStyle name="Comma 4 2 2 7 2 3" xfId="15190"/>
    <cellStyle name="Comma 4 2 2 7 2 3 2" xfId="34660"/>
    <cellStyle name="Comma 4 2 2 7 2 3 3" xfId="54010"/>
    <cellStyle name="Comma 4 2 2 7 2 4" xfId="8154"/>
    <cellStyle name="Comma 4 2 2 7 2 4 2" xfId="27634"/>
    <cellStyle name="Comma 4 2 2 7 2 4 3" xfId="46984"/>
    <cellStyle name="Comma 4 2 2 7 2 5" xfId="22368"/>
    <cellStyle name="Comma 4 2 2 7 2 6" xfId="41718"/>
    <cellStyle name="Comma 4 2 2 7 3" xfId="4639"/>
    <cellStyle name="Comma 4 2 2 7 3 2" xfId="16953"/>
    <cellStyle name="Comma 4 2 2 7 3 2 2" xfId="36423"/>
    <cellStyle name="Comma 4 2 2 7 3 2 3" xfId="55773"/>
    <cellStyle name="Comma 4 2 2 7 3 3" xfId="9924"/>
    <cellStyle name="Comma 4 2 2 7 3 3 2" xfId="29397"/>
    <cellStyle name="Comma 4 2 2 7 3 3 3" xfId="48747"/>
    <cellStyle name="Comma 4 2 2 7 3 4" xfId="24124"/>
    <cellStyle name="Comma 4 2 2 7 3 5" xfId="43474"/>
    <cellStyle name="Comma 4 2 2 7 4" xfId="13441"/>
    <cellStyle name="Comma 4 2 2 7 4 2" xfId="32911"/>
    <cellStyle name="Comma 4 2 2 7 4 3" xfId="52261"/>
    <cellStyle name="Comma 4 2 2 7 5" xfId="6405"/>
    <cellStyle name="Comma 4 2 2 7 5 2" xfId="25885"/>
    <cellStyle name="Comma 4 2 2 7 5 3" xfId="45235"/>
    <cellStyle name="Comma 4 2 2 7 6" xfId="20611"/>
    <cellStyle name="Comma 4 2 2 7 7" xfId="39961"/>
    <cellStyle name="Comma 4 2 2 8" xfId="592"/>
    <cellStyle name="Comma 4 2 2 8 2" xfId="2382"/>
    <cellStyle name="Comma 4 2 2 8 2 2" xfId="11175"/>
    <cellStyle name="Comma 4 2 2 8 2 2 2" xfId="18204"/>
    <cellStyle name="Comma 4 2 2 8 2 2 2 2" xfId="37674"/>
    <cellStyle name="Comma 4 2 2 8 2 2 2 3" xfId="57024"/>
    <cellStyle name="Comma 4 2 2 8 2 2 3" xfId="30648"/>
    <cellStyle name="Comma 4 2 2 8 2 2 4" xfId="49998"/>
    <cellStyle name="Comma 4 2 2 8 2 3" xfId="14692"/>
    <cellStyle name="Comma 4 2 2 8 2 3 2" xfId="34162"/>
    <cellStyle name="Comma 4 2 2 8 2 3 3" xfId="53512"/>
    <cellStyle name="Comma 4 2 2 8 2 4" xfId="7656"/>
    <cellStyle name="Comma 4 2 2 8 2 4 2" xfId="27136"/>
    <cellStyle name="Comma 4 2 2 8 2 4 3" xfId="46486"/>
    <cellStyle name="Comma 4 2 2 8 2 5" xfId="21870"/>
    <cellStyle name="Comma 4 2 2 8 2 6" xfId="41220"/>
    <cellStyle name="Comma 4 2 2 8 3" xfId="4141"/>
    <cellStyle name="Comma 4 2 2 8 3 2" xfId="16455"/>
    <cellStyle name="Comma 4 2 2 8 3 2 2" xfId="35925"/>
    <cellStyle name="Comma 4 2 2 8 3 2 3" xfId="55275"/>
    <cellStyle name="Comma 4 2 2 8 3 3" xfId="9426"/>
    <cellStyle name="Comma 4 2 2 8 3 3 2" xfId="28899"/>
    <cellStyle name="Comma 4 2 2 8 3 3 3" xfId="48249"/>
    <cellStyle name="Comma 4 2 2 8 3 4" xfId="23626"/>
    <cellStyle name="Comma 4 2 2 8 3 5" xfId="42976"/>
    <cellStyle name="Comma 4 2 2 8 4" xfId="12943"/>
    <cellStyle name="Comma 4 2 2 8 4 2" xfId="32413"/>
    <cellStyle name="Comma 4 2 2 8 4 3" xfId="51763"/>
    <cellStyle name="Comma 4 2 2 8 5" xfId="5907"/>
    <cellStyle name="Comma 4 2 2 8 5 2" xfId="25387"/>
    <cellStyle name="Comma 4 2 2 8 5 3" xfId="44737"/>
    <cellStyle name="Comma 4 2 2 8 6" xfId="20113"/>
    <cellStyle name="Comma 4 2 2 8 7" xfId="39463"/>
    <cellStyle name="Comma 4 2 2 9" xfId="1595"/>
    <cellStyle name="Comma 4 2 2 9 2" xfId="3380"/>
    <cellStyle name="Comma 4 2 2 9 2 2" xfId="12173"/>
    <cellStyle name="Comma 4 2 2 9 2 2 2" xfId="19202"/>
    <cellStyle name="Comma 4 2 2 9 2 2 2 2" xfId="38672"/>
    <cellStyle name="Comma 4 2 2 9 2 2 2 3" xfId="58022"/>
    <cellStyle name="Comma 4 2 2 9 2 2 3" xfId="31646"/>
    <cellStyle name="Comma 4 2 2 9 2 2 4" xfId="50996"/>
    <cellStyle name="Comma 4 2 2 9 2 3" xfId="15690"/>
    <cellStyle name="Comma 4 2 2 9 2 3 2" xfId="35160"/>
    <cellStyle name="Comma 4 2 2 9 2 3 3" xfId="54510"/>
    <cellStyle name="Comma 4 2 2 9 2 4" xfId="8654"/>
    <cellStyle name="Comma 4 2 2 9 2 4 2" xfId="28134"/>
    <cellStyle name="Comma 4 2 2 9 2 4 3" xfId="47484"/>
    <cellStyle name="Comma 4 2 2 9 2 5" xfId="22868"/>
    <cellStyle name="Comma 4 2 2 9 2 6" xfId="42218"/>
    <cellStyle name="Comma 4 2 2 9 3" xfId="5139"/>
    <cellStyle name="Comma 4 2 2 9 3 2" xfId="17453"/>
    <cellStyle name="Comma 4 2 2 9 3 2 2" xfId="36923"/>
    <cellStyle name="Comma 4 2 2 9 3 2 3" xfId="56273"/>
    <cellStyle name="Comma 4 2 2 9 3 3" xfId="10424"/>
    <cellStyle name="Comma 4 2 2 9 3 3 2" xfId="29897"/>
    <cellStyle name="Comma 4 2 2 9 3 3 3" xfId="49247"/>
    <cellStyle name="Comma 4 2 2 9 3 4" xfId="24624"/>
    <cellStyle name="Comma 4 2 2 9 3 5" xfId="43974"/>
    <cellStyle name="Comma 4 2 2 9 4" xfId="13941"/>
    <cellStyle name="Comma 4 2 2 9 4 2" xfId="33411"/>
    <cellStyle name="Comma 4 2 2 9 4 3" xfId="52761"/>
    <cellStyle name="Comma 4 2 2 9 5" xfId="6905"/>
    <cellStyle name="Comma 4 2 2 9 5 2" xfId="26385"/>
    <cellStyle name="Comma 4 2 2 9 5 3" xfId="45735"/>
    <cellStyle name="Comma 4 2 2 9 6" xfId="21111"/>
    <cellStyle name="Comma 4 2 2 9 7" xfId="40461"/>
    <cellStyle name="Comma 4 2 3" xfId="123"/>
    <cellStyle name="Comma 4 2 3 10" xfId="12490"/>
    <cellStyle name="Comma 4 2 3 10 2" xfId="31960"/>
    <cellStyle name="Comma 4 2 3 10 3" xfId="51310"/>
    <cellStyle name="Comma 4 2 3 11" xfId="5453"/>
    <cellStyle name="Comma 4 2 3 11 2" xfId="24934"/>
    <cellStyle name="Comma 4 2 3 11 3" xfId="44284"/>
    <cellStyle name="Comma 4 2 3 12" xfId="19660"/>
    <cellStyle name="Comma 4 2 3 13" xfId="39010"/>
    <cellStyle name="Comma 4 2 3 2" xfId="279"/>
    <cellStyle name="Comma 4 2 3 2 10" xfId="19816"/>
    <cellStyle name="Comma 4 2 3 2 11" xfId="39166"/>
    <cellStyle name="Comma 4 2 3 2 2" xfId="534"/>
    <cellStyle name="Comma 4 2 3 2 2 2" xfId="1545"/>
    <cellStyle name="Comma 4 2 3 2 2 2 2" xfId="3335"/>
    <cellStyle name="Comma 4 2 3 2 2 2 2 2" xfId="12128"/>
    <cellStyle name="Comma 4 2 3 2 2 2 2 2 2" xfId="19157"/>
    <cellStyle name="Comma 4 2 3 2 2 2 2 2 2 2" xfId="38627"/>
    <cellStyle name="Comma 4 2 3 2 2 2 2 2 2 3" xfId="57977"/>
    <cellStyle name="Comma 4 2 3 2 2 2 2 2 3" xfId="31601"/>
    <cellStyle name="Comma 4 2 3 2 2 2 2 2 4" xfId="50951"/>
    <cellStyle name="Comma 4 2 3 2 2 2 2 3" xfId="15645"/>
    <cellStyle name="Comma 4 2 3 2 2 2 2 3 2" xfId="35115"/>
    <cellStyle name="Comma 4 2 3 2 2 2 2 3 3" xfId="54465"/>
    <cellStyle name="Comma 4 2 3 2 2 2 2 4" xfId="8609"/>
    <cellStyle name="Comma 4 2 3 2 2 2 2 4 2" xfId="28089"/>
    <cellStyle name="Comma 4 2 3 2 2 2 2 4 3" xfId="47439"/>
    <cellStyle name="Comma 4 2 3 2 2 2 2 5" xfId="22823"/>
    <cellStyle name="Comma 4 2 3 2 2 2 2 6" xfId="42173"/>
    <cellStyle name="Comma 4 2 3 2 2 2 3" xfId="5094"/>
    <cellStyle name="Comma 4 2 3 2 2 2 3 2" xfId="17408"/>
    <cellStyle name="Comma 4 2 3 2 2 2 3 2 2" xfId="36878"/>
    <cellStyle name="Comma 4 2 3 2 2 2 3 2 3" xfId="56228"/>
    <cellStyle name="Comma 4 2 3 2 2 2 3 3" xfId="10379"/>
    <cellStyle name="Comma 4 2 3 2 2 2 3 3 2" xfId="29852"/>
    <cellStyle name="Comma 4 2 3 2 2 2 3 3 3" xfId="49202"/>
    <cellStyle name="Comma 4 2 3 2 2 2 3 4" xfId="24579"/>
    <cellStyle name="Comma 4 2 3 2 2 2 3 5" xfId="43929"/>
    <cellStyle name="Comma 4 2 3 2 2 2 4" xfId="13896"/>
    <cellStyle name="Comma 4 2 3 2 2 2 4 2" xfId="33366"/>
    <cellStyle name="Comma 4 2 3 2 2 2 4 3" xfId="52716"/>
    <cellStyle name="Comma 4 2 3 2 2 2 5" xfId="6860"/>
    <cellStyle name="Comma 4 2 3 2 2 2 5 2" xfId="26340"/>
    <cellStyle name="Comma 4 2 3 2 2 2 5 3" xfId="45690"/>
    <cellStyle name="Comma 4 2 3 2 2 2 6" xfId="21066"/>
    <cellStyle name="Comma 4 2 3 2 2 2 7" xfId="40416"/>
    <cellStyle name="Comma 4 2 3 2 2 3" xfId="1047"/>
    <cellStyle name="Comma 4 2 3 2 2 3 2" xfId="2837"/>
    <cellStyle name="Comma 4 2 3 2 2 3 2 2" xfId="11630"/>
    <cellStyle name="Comma 4 2 3 2 2 3 2 2 2" xfId="18659"/>
    <cellStyle name="Comma 4 2 3 2 2 3 2 2 2 2" xfId="38129"/>
    <cellStyle name="Comma 4 2 3 2 2 3 2 2 2 3" xfId="57479"/>
    <cellStyle name="Comma 4 2 3 2 2 3 2 2 3" xfId="31103"/>
    <cellStyle name="Comma 4 2 3 2 2 3 2 2 4" xfId="50453"/>
    <cellStyle name="Comma 4 2 3 2 2 3 2 3" xfId="15147"/>
    <cellStyle name="Comma 4 2 3 2 2 3 2 3 2" xfId="34617"/>
    <cellStyle name="Comma 4 2 3 2 2 3 2 3 3" xfId="53967"/>
    <cellStyle name="Comma 4 2 3 2 2 3 2 4" xfId="8111"/>
    <cellStyle name="Comma 4 2 3 2 2 3 2 4 2" xfId="27591"/>
    <cellStyle name="Comma 4 2 3 2 2 3 2 4 3" xfId="46941"/>
    <cellStyle name="Comma 4 2 3 2 2 3 2 5" xfId="22325"/>
    <cellStyle name="Comma 4 2 3 2 2 3 2 6" xfId="41675"/>
    <cellStyle name="Comma 4 2 3 2 2 3 3" xfId="4596"/>
    <cellStyle name="Comma 4 2 3 2 2 3 3 2" xfId="16910"/>
    <cellStyle name="Comma 4 2 3 2 2 3 3 2 2" xfId="36380"/>
    <cellStyle name="Comma 4 2 3 2 2 3 3 2 3" xfId="55730"/>
    <cellStyle name="Comma 4 2 3 2 2 3 3 3" xfId="9881"/>
    <cellStyle name="Comma 4 2 3 2 2 3 3 3 2" xfId="29354"/>
    <cellStyle name="Comma 4 2 3 2 2 3 3 3 3" xfId="48704"/>
    <cellStyle name="Comma 4 2 3 2 2 3 3 4" xfId="24081"/>
    <cellStyle name="Comma 4 2 3 2 2 3 3 5" xfId="43431"/>
    <cellStyle name="Comma 4 2 3 2 2 3 4" xfId="13398"/>
    <cellStyle name="Comma 4 2 3 2 2 3 4 2" xfId="32868"/>
    <cellStyle name="Comma 4 2 3 2 2 3 4 3" xfId="52218"/>
    <cellStyle name="Comma 4 2 3 2 2 3 5" xfId="6362"/>
    <cellStyle name="Comma 4 2 3 2 2 3 5 2" xfId="25842"/>
    <cellStyle name="Comma 4 2 3 2 2 3 5 3" xfId="45192"/>
    <cellStyle name="Comma 4 2 3 2 2 3 6" xfId="20568"/>
    <cellStyle name="Comma 4 2 3 2 2 3 7" xfId="39918"/>
    <cellStyle name="Comma 4 2 3 2 2 4" xfId="2329"/>
    <cellStyle name="Comma 4 2 3 2 2 4 2" xfId="11127"/>
    <cellStyle name="Comma 4 2 3 2 2 4 2 2" xfId="18156"/>
    <cellStyle name="Comma 4 2 3 2 2 4 2 2 2" xfId="37626"/>
    <cellStyle name="Comma 4 2 3 2 2 4 2 2 3" xfId="56976"/>
    <cellStyle name="Comma 4 2 3 2 2 4 2 3" xfId="30600"/>
    <cellStyle name="Comma 4 2 3 2 2 4 2 4" xfId="49950"/>
    <cellStyle name="Comma 4 2 3 2 2 4 3" xfId="14644"/>
    <cellStyle name="Comma 4 2 3 2 2 4 3 2" xfId="34114"/>
    <cellStyle name="Comma 4 2 3 2 2 4 3 3" xfId="53464"/>
    <cellStyle name="Comma 4 2 3 2 2 4 4" xfId="7608"/>
    <cellStyle name="Comma 4 2 3 2 2 4 4 2" xfId="27088"/>
    <cellStyle name="Comma 4 2 3 2 2 4 4 3" xfId="46438"/>
    <cellStyle name="Comma 4 2 3 2 2 4 5" xfId="21822"/>
    <cellStyle name="Comma 4 2 3 2 2 4 6" xfId="41172"/>
    <cellStyle name="Comma 4 2 3 2 2 5" xfId="4093"/>
    <cellStyle name="Comma 4 2 3 2 2 5 2" xfId="16407"/>
    <cellStyle name="Comma 4 2 3 2 2 5 2 2" xfId="35877"/>
    <cellStyle name="Comma 4 2 3 2 2 5 2 3" xfId="55227"/>
    <cellStyle name="Comma 4 2 3 2 2 5 3" xfId="9378"/>
    <cellStyle name="Comma 4 2 3 2 2 5 3 2" xfId="28851"/>
    <cellStyle name="Comma 4 2 3 2 2 5 3 3" xfId="48201"/>
    <cellStyle name="Comma 4 2 3 2 2 5 4" xfId="23578"/>
    <cellStyle name="Comma 4 2 3 2 2 5 5" xfId="42928"/>
    <cellStyle name="Comma 4 2 3 2 2 6" xfId="12895"/>
    <cellStyle name="Comma 4 2 3 2 2 6 2" xfId="32365"/>
    <cellStyle name="Comma 4 2 3 2 2 6 3" xfId="51715"/>
    <cellStyle name="Comma 4 2 3 2 2 7" xfId="5859"/>
    <cellStyle name="Comma 4 2 3 2 2 7 2" xfId="25339"/>
    <cellStyle name="Comma 4 2 3 2 2 7 3" xfId="44689"/>
    <cellStyle name="Comma 4 2 3 2 2 8" xfId="20065"/>
    <cellStyle name="Comma 4 2 3 2 2 9" xfId="39415"/>
    <cellStyle name="Comma 4 2 3 2 3" xfId="1296"/>
    <cellStyle name="Comma 4 2 3 2 3 2" xfId="3086"/>
    <cellStyle name="Comma 4 2 3 2 3 2 2" xfId="11879"/>
    <cellStyle name="Comma 4 2 3 2 3 2 2 2" xfId="18908"/>
    <cellStyle name="Comma 4 2 3 2 3 2 2 2 2" xfId="38378"/>
    <cellStyle name="Comma 4 2 3 2 3 2 2 2 3" xfId="57728"/>
    <cellStyle name="Comma 4 2 3 2 3 2 2 3" xfId="31352"/>
    <cellStyle name="Comma 4 2 3 2 3 2 2 4" xfId="50702"/>
    <cellStyle name="Comma 4 2 3 2 3 2 3" xfId="15396"/>
    <cellStyle name="Comma 4 2 3 2 3 2 3 2" xfId="34866"/>
    <cellStyle name="Comma 4 2 3 2 3 2 3 3" xfId="54216"/>
    <cellStyle name="Comma 4 2 3 2 3 2 4" xfId="8360"/>
    <cellStyle name="Comma 4 2 3 2 3 2 4 2" xfId="27840"/>
    <cellStyle name="Comma 4 2 3 2 3 2 4 3" xfId="47190"/>
    <cellStyle name="Comma 4 2 3 2 3 2 5" xfId="22574"/>
    <cellStyle name="Comma 4 2 3 2 3 2 6" xfId="41924"/>
    <cellStyle name="Comma 4 2 3 2 3 3" xfId="4845"/>
    <cellStyle name="Comma 4 2 3 2 3 3 2" xfId="17159"/>
    <cellStyle name="Comma 4 2 3 2 3 3 2 2" xfId="36629"/>
    <cellStyle name="Comma 4 2 3 2 3 3 2 3" xfId="55979"/>
    <cellStyle name="Comma 4 2 3 2 3 3 3" xfId="10130"/>
    <cellStyle name="Comma 4 2 3 2 3 3 3 2" xfId="29603"/>
    <cellStyle name="Comma 4 2 3 2 3 3 3 3" xfId="48953"/>
    <cellStyle name="Comma 4 2 3 2 3 3 4" xfId="24330"/>
    <cellStyle name="Comma 4 2 3 2 3 3 5" xfId="43680"/>
    <cellStyle name="Comma 4 2 3 2 3 4" xfId="13647"/>
    <cellStyle name="Comma 4 2 3 2 3 4 2" xfId="33117"/>
    <cellStyle name="Comma 4 2 3 2 3 4 3" xfId="52467"/>
    <cellStyle name="Comma 4 2 3 2 3 5" xfId="6611"/>
    <cellStyle name="Comma 4 2 3 2 3 5 2" xfId="26091"/>
    <cellStyle name="Comma 4 2 3 2 3 5 3" xfId="45441"/>
    <cellStyle name="Comma 4 2 3 2 3 6" xfId="20817"/>
    <cellStyle name="Comma 4 2 3 2 3 7" xfId="40167"/>
    <cellStyle name="Comma 4 2 3 2 4" xfId="798"/>
    <cellStyle name="Comma 4 2 3 2 4 2" xfId="2588"/>
    <cellStyle name="Comma 4 2 3 2 4 2 2" xfId="11381"/>
    <cellStyle name="Comma 4 2 3 2 4 2 2 2" xfId="18410"/>
    <cellStyle name="Comma 4 2 3 2 4 2 2 2 2" xfId="37880"/>
    <cellStyle name="Comma 4 2 3 2 4 2 2 2 3" xfId="57230"/>
    <cellStyle name="Comma 4 2 3 2 4 2 2 3" xfId="30854"/>
    <cellStyle name="Comma 4 2 3 2 4 2 2 4" xfId="50204"/>
    <cellStyle name="Comma 4 2 3 2 4 2 3" xfId="14898"/>
    <cellStyle name="Comma 4 2 3 2 4 2 3 2" xfId="34368"/>
    <cellStyle name="Comma 4 2 3 2 4 2 3 3" xfId="53718"/>
    <cellStyle name="Comma 4 2 3 2 4 2 4" xfId="7862"/>
    <cellStyle name="Comma 4 2 3 2 4 2 4 2" xfId="27342"/>
    <cellStyle name="Comma 4 2 3 2 4 2 4 3" xfId="46692"/>
    <cellStyle name="Comma 4 2 3 2 4 2 5" xfId="22076"/>
    <cellStyle name="Comma 4 2 3 2 4 2 6" xfId="41426"/>
    <cellStyle name="Comma 4 2 3 2 4 3" xfId="4347"/>
    <cellStyle name="Comma 4 2 3 2 4 3 2" xfId="16661"/>
    <cellStyle name="Comma 4 2 3 2 4 3 2 2" xfId="36131"/>
    <cellStyle name="Comma 4 2 3 2 4 3 2 3" xfId="55481"/>
    <cellStyle name="Comma 4 2 3 2 4 3 3" xfId="9632"/>
    <cellStyle name="Comma 4 2 3 2 4 3 3 2" xfId="29105"/>
    <cellStyle name="Comma 4 2 3 2 4 3 3 3" xfId="48455"/>
    <cellStyle name="Comma 4 2 3 2 4 3 4" xfId="23832"/>
    <cellStyle name="Comma 4 2 3 2 4 3 5" xfId="43182"/>
    <cellStyle name="Comma 4 2 3 2 4 4" xfId="13149"/>
    <cellStyle name="Comma 4 2 3 2 4 4 2" xfId="32619"/>
    <cellStyle name="Comma 4 2 3 2 4 4 3" xfId="51969"/>
    <cellStyle name="Comma 4 2 3 2 4 5" xfId="6113"/>
    <cellStyle name="Comma 4 2 3 2 4 5 2" xfId="25593"/>
    <cellStyle name="Comma 4 2 3 2 4 5 3" xfId="44943"/>
    <cellStyle name="Comma 4 2 3 2 4 6" xfId="20319"/>
    <cellStyle name="Comma 4 2 3 2 4 7" xfId="39669"/>
    <cellStyle name="Comma 4 2 3 2 5" xfId="1801"/>
    <cellStyle name="Comma 4 2 3 2 5 2" xfId="3586"/>
    <cellStyle name="Comma 4 2 3 2 5 2 2" xfId="12379"/>
    <cellStyle name="Comma 4 2 3 2 5 2 2 2" xfId="19408"/>
    <cellStyle name="Comma 4 2 3 2 5 2 2 2 2" xfId="38878"/>
    <cellStyle name="Comma 4 2 3 2 5 2 2 2 3" xfId="58228"/>
    <cellStyle name="Comma 4 2 3 2 5 2 2 3" xfId="31852"/>
    <cellStyle name="Comma 4 2 3 2 5 2 2 4" xfId="51202"/>
    <cellStyle name="Comma 4 2 3 2 5 2 3" xfId="15896"/>
    <cellStyle name="Comma 4 2 3 2 5 2 3 2" xfId="35366"/>
    <cellStyle name="Comma 4 2 3 2 5 2 3 3" xfId="54716"/>
    <cellStyle name="Comma 4 2 3 2 5 2 4" xfId="8860"/>
    <cellStyle name="Comma 4 2 3 2 5 2 4 2" xfId="28340"/>
    <cellStyle name="Comma 4 2 3 2 5 2 4 3" xfId="47690"/>
    <cellStyle name="Comma 4 2 3 2 5 2 5" xfId="23074"/>
    <cellStyle name="Comma 4 2 3 2 5 2 6" xfId="42424"/>
    <cellStyle name="Comma 4 2 3 2 5 3" xfId="5345"/>
    <cellStyle name="Comma 4 2 3 2 5 3 2" xfId="17659"/>
    <cellStyle name="Comma 4 2 3 2 5 3 2 2" xfId="37129"/>
    <cellStyle name="Comma 4 2 3 2 5 3 2 3" xfId="56479"/>
    <cellStyle name="Comma 4 2 3 2 5 3 3" xfId="10630"/>
    <cellStyle name="Comma 4 2 3 2 5 3 3 2" xfId="30103"/>
    <cellStyle name="Comma 4 2 3 2 5 3 3 3" xfId="49453"/>
    <cellStyle name="Comma 4 2 3 2 5 3 4" xfId="24830"/>
    <cellStyle name="Comma 4 2 3 2 5 3 5" xfId="44180"/>
    <cellStyle name="Comma 4 2 3 2 5 4" xfId="14147"/>
    <cellStyle name="Comma 4 2 3 2 5 4 2" xfId="33617"/>
    <cellStyle name="Comma 4 2 3 2 5 4 3" xfId="52967"/>
    <cellStyle name="Comma 4 2 3 2 5 5" xfId="7111"/>
    <cellStyle name="Comma 4 2 3 2 5 5 2" xfId="26591"/>
    <cellStyle name="Comma 4 2 3 2 5 5 3" xfId="45941"/>
    <cellStyle name="Comma 4 2 3 2 5 6" xfId="21317"/>
    <cellStyle name="Comma 4 2 3 2 5 7" xfId="40667"/>
    <cellStyle name="Comma 4 2 3 2 6" xfId="2078"/>
    <cellStyle name="Comma 4 2 3 2 6 2" xfId="10878"/>
    <cellStyle name="Comma 4 2 3 2 6 2 2" xfId="17907"/>
    <cellStyle name="Comma 4 2 3 2 6 2 2 2" xfId="37377"/>
    <cellStyle name="Comma 4 2 3 2 6 2 2 3" xfId="56727"/>
    <cellStyle name="Comma 4 2 3 2 6 2 3" xfId="30351"/>
    <cellStyle name="Comma 4 2 3 2 6 2 4" xfId="49701"/>
    <cellStyle name="Comma 4 2 3 2 6 3" xfId="14395"/>
    <cellStyle name="Comma 4 2 3 2 6 3 2" xfId="33865"/>
    <cellStyle name="Comma 4 2 3 2 6 3 3" xfId="53215"/>
    <cellStyle name="Comma 4 2 3 2 6 4" xfId="7359"/>
    <cellStyle name="Comma 4 2 3 2 6 4 2" xfId="26839"/>
    <cellStyle name="Comma 4 2 3 2 6 4 3" xfId="46189"/>
    <cellStyle name="Comma 4 2 3 2 6 5" xfId="21573"/>
    <cellStyle name="Comma 4 2 3 2 6 6" xfId="40923"/>
    <cellStyle name="Comma 4 2 3 2 7" xfId="3844"/>
    <cellStyle name="Comma 4 2 3 2 7 2" xfId="16158"/>
    <cellStyle name="Comma 4 2 3 2 7 2 2" xfId="35628"/>
    <cellStyle name="Comma 4 2 3 2 7 2 3" xfId="54978"/>
    <cellStyle name="Comma 4 2 3 2 7 3" xfId="9129"/>
    <cellStyle name="Comma 4 2 3 2 7 3 2" xfId="28602"/>
    <cellStyle name="Comma 4 2 3 2 7 3 3" xfId="47952"/>
    <cellStyle name="Comma 4 2 3 2 7 4" xfId="23329"/>
    <cellStyle name="Comma 4 2 3 2 7 5" xfId="42679"/>
    <cellStyle name="Comma 4 2 3 2 8" xfId="12646"/>
    <cellStyle name="Comma 4 2 3 2 8 2" xfId="32116"/>
    <cellStyle name="Comma 4 2 3 2 8 3" xfId="51466"/>
    <cellStyle name="Comma 4 2 3 2 9" xfId="5609"/>
    <cellStyle name="Comma 4 2 3 2 9 2" xfId="25090"/>
    <cellStyle name="Comma 4 2 3 2 9 3" xfId="44440"/>
    <cellStyle name="Comma 4 2 3 3" xfId="187"/>
    <cellStyle name="Comma 4 2 3 3 10" xfId="19724"/>
    <cellStyle name="Comma 4 2 3 3 11" xfId="39074"/>
    <cellStyle name="Comma 4 2 3 3 2" xfId="442"/>
    <cellStyle name="Comma 4 2 3 3 2 2" xfId="1453"/>
    <cellStyle name="Comma 4 2 3 3 2 2 2" xfId="3243"/>
    <cellStyle name="Comma 4 2 3 3 2 2 2 2" xfId="12036"/>
    <cellStyle name="Comma 4 2 3 3 2 2 2 2 2" xfId="19065"/>
    <cellStyle name="Comma 4 2 3 3 2 2 2 2 2 2" xfId="38535"/>
    <cellStyle name="Comma 4 2 3 3 2 2 2 2 2 3" xfId="57885"/>
    <cellStyle name="Comma 4 2 3 3 2 2 2 2 3" xfId="31509"/>
    <cellStyle name="Comma 4 2 3 3 2 2 2 2 4" xfId="50859"/>
    <cellStyle name="Comma 4 2 3 3 2 2 2 3" xfId="15553"/>
    <cellStyle name="Comma 4 2 3 3 2 2 2 3 2" xfId="35023"/>
    <cellStyle name="Comma 4 2 3 3 2 2 2 3 3" xfId="54373"/>
    <cellStyle name="Comma 4 2 3 3 2 2 2 4" xfId="8517"/>
    <cellStyle name="Comma 4 2 3 3 2 2 2 4 2" xfId="27997"/>
    <cellStyle name="Comma 4 2 3 3 2 2 2 4 3" xfId="47347"/>
    <cellStyle name="Comma 4 2 3 3 2 2 2 5" xfId="22731"/>
    <cellStyle name="Comma 4 2 3 3 2 2 2 6" xfId="42081"/>
    <cellStyle name="Comma 4 2 3 3 2 2 3" xfId="5002"/>
    <cellStyle name="Comma 4 2 3 3 2 2 3 2" xfId="17316"/>
    <cellStyle name="Comma 4 2 3 3 2 2 3 2 2" xfId="36786"/>
    <cellStyle name="Comma 4 2 3 3 2 2 3 2 3" xfId="56136"/>
    <cellStyle name="Comma 4 2 3 3 2 2 3 3" xfId="10287"/>
    <cellStyle name="Comma 4 2 3 3 2 2 3 3 2" xfId="29760"/>
    <cellStyle name="Comma 4 2 3 3 2 2 3 3 3" xfId="49110"/>
    <cellStyle name="Comma 4 2 3 3 2 2 3 4" xfId="24487"/>
    <cellStyle name="Comma 4 2 3 3 2 2 3 5" xfId="43837"/>
    <cellStyle name="Comma 4 2 3 3 2 2 4" xfId="13804"/>
    <cellStyle name="Comma 4 2 3 3 2 2 4 2" xfId="33274"/>
    <cellStyle name="Comma 4 2 3 3 2 2 4 3" xfId="52624"/>
    <cellStyle name="Comma 4 2 3 3 2 2 5" xfId="6768"/>
    <cellStyle name="Comma 4 2 3 3 2 2 5 2" xfId="26248"/>
    <cellStyle name="Comma 4 2 3 3 2 2 5 3" xfId="45598"/>
    <cellStyle name="Comma 4 2 3 3 2 2 6" xfId="20974"/>
    <cellStyle name="Comma 4 2 3 3 2 2 7" xfId="40324"/>
    <cellStyle name="Comma 4 2 3 3 2 3" xfId="955"/>
    <cellStyle name="Comma 4 2 3 3 2 3 2" xfId="2745"/>
    <cellStyle name="Comma 4 2 3 3 2 3 2 2" xfId="11538"/>
    <cellStyle name="Comma 4 2 3 3 2 3 2 2 2" xfId="18567"/>
    <cellStyle name="Comma 4 2 3 3 2 3 2 2 2 2" xfId="38037"/>
    <cellStyle name="Comma 4 2 3 3 2 3 2 2 2 3" xfId="57387"/>
    <cellStyle name="Comma 4 2 3 3 2 3 2 2 3" xfId="31011"/>
    <cellStyle name="Comma 4 2 3 3 2 3 2 2 4" xfId="50361"/>
    <cellStyle name="Comma 4 2 3 3 2 3 2 3" xfId="15055"/>
    <cellStyle name="Comma 4 2 3 3 2 3 2 3 2" xfId="34525"/>
    <cellStyle name="Comma 4 2 3 3 2 3 2 3 3" xfId="53875"/>
    <cellStyle name="Comma 4 2 3 3 2 3 2 4" xfId="8019"/>
    <cellStyle name="Comma 4 2 3 3 2 3 2 4 2" xfId="27499"/>
    <cellStyle name="Comma 4 2 3 3 2 3 2 4 3" xfId="46849"/>
    <cellStyle name="Comma 4 2 3 3 2 3 2 5" xfId="22233"/>
    <cellStyle name="Comma 4 2 3 3 2 3 2 6" xfId="41583"/>
    <cellStyle name="Comma 4 2 3 3 2 3 3" xfId="4504"/>
    <cellStyle name="Comma 4 2 3 3 2 3 3 2" xfId="16818"/>
    <cellStyle name="Comma 4 2 3 3 2 3 3 2 2" xfId="36288"/>
    <cellStyle name="Comma 4 2 3 3 2 3 3 2 3" xfId="55638"/>
    <cellStyle name="Comma 4 2 3 3 2 3 3 3" xfId="9789"/>
    <cellStyle name="Comma 4 2 3 3 2 3 3 3 2" xfId="29262"/>
    <cellStyle name="Comma 4 2 3 3 2 3 3 3 3" xfId="48612"/>
    <cellStyle name="Comma 4 2 3 3 2 3 3 4" xfId="23989"/>
    <cellStyle name="Comma 4 2 3 3 2 3 3 5" xfId="43339"/>
    <cellStyle name="Comma 4 2 3 3 2 3 4" xfId="13306"/>
    <cellStyle name="Comma 4 2 3 3 2 3 4 2" xfId="32776"/>
    <cellStyle name="Comma 4 2 3 3 2 3 4 3" xfId="52126"/>
    <cellStyle name="Comma 4 2 3 3 2 3 5" xfId="6270"/>
    <cellStyle name="Comma 4 2 3 3 2 3 5 2" xfId="25750"/>
    <cellStyle name="Comma 4 2 3 3 2 3 5 3" xfId="45100"/>
    <cellStyle name="Comma 4 2 3 3 2 3 6" xfId="20476"/>
    <cellStyle name="Comma 4 2 3 3 2 3 7" xfId="39826"/>
    <cellStyle name="Comma 4 2 3 3 2 4" xfId="2237"/>
    <cellStyle name="Comma 4 2 3 3 2 4 2" xfId="11035"/>
    <cellStyle name="Comma 4 2 3 3 2 4 2 2" xfId="18064"/>
    <cellStyle name="Comma 4 2 3 3 2 4 2 2 2" xfId="37534"/>
    <cellStyle name="Comma 4 2 3 3 2 4 2 2 3" xfId="56884"/>
    <cellStyle name="Comma 4 2 3 3 2 4 2 3" xfId="30508"/>
    <cellStyle name="Comma 4 2 3 3 2 4 2 4" xfId="49858"/>
    <cellStyle name="Comma 4 2 3 3 2 4 3" xfId="14552"/>
    <cellStyle name="Comma 4 2 3 3 2 4 3 2" xfId="34022"/>
    <cellStyle name="Comma 4 2 3 3 2 4 3 3" xfId="53372"/>
    <cellStyle name="Comma 4 2 3 3 2 4 4" xfId="7516"/>
    <cellStyle name="Comma 4 2 3 3 2 4 4 2" xfId="26996"/>
    <cellStyle name="Comma 4 2 3 3 2 4 4 3" xfId="46346"/>
    <cellStyle name="Comma 4 2 3 3 2 4 5" xfId="21730"/>
    <cellStyle name="Comma 4 2 3 3 2 4 6" xfId="41080"/>
    <cellStyle name="Comma 4 2 3 3 2 5" xfId="4001"/>
    <cellStyle name="Comma 4 2 3 3 2 5 2" xfId="16315"/>
    <cellStyle name="Comma 4 2 3 3 2 5 2 2" xfId="35785"/>
    <cellStyle name="Comma 4 2 3 3 2 5 2 3" xfId="55135"/>
    <cellStyle name="Comma 4 2 3 3 2 5 3" xfId="9286"/>
    <cellStyle name="Comma 4 2 3 3 2 5 3 2" xfId="28759"/>
    <cellStyle name="Comma 4 2 3 3 2 5 3 3" xfId="48109"/>
    <cellStyle name="Comma 4 2 3 3 2 5 4" xfId="23486"/>
    <cellStyle name="Comma 4 2 3 3 2 5 5" xfId="42836"/>
    <cellStyle name="Comma 4 2 3 3 2 6" xfId="12803"/>
    <cellStyle name="Comma 4 2 3 3 2 6 2" xfId="32273"/>
    <cellStyle name="Comma 4 2 3 3 2 6 3" xfId="51623"/>
    <cellStyle name="Comma 4 2 3 3 2 7" xfId="5767"/>
    <cellStyle name="Comma 4 2 3 3 2 7 2" xfId="25247"/>
    <cellStyle name="Comma 4 2 3 3 2 7 3" xfId="44597"/>
    <cellStyle name="Comma 4 2 3 3 2 8" xfId="19973"/>
    <cellStyle name="Comma 4 2 3 3 2 9" xfId="39323"/>
    <cellStyle name="Comma 4 2 3 3 3" xfId="1204"/>
    <cellStyle name="Comma 4 2 3 3 3 2" xfId="2994"/>
    <cellStyle name="Comma 4 2 3 3 3 2 2" xfId="11787"/>
    <cellStyle name="Comma 4 2 3 3 3 2 2 2" xfId="18816"/>
    <cellStyle name="Comma 4 2 3 3 3 2 2 2 2" xfId="38286"/>
    <cellStyle name="Comma 4 2 3 3 3 2 2 2 3" xfId="57636"/>
    <cellStyle name="Comma 4 2 3 3 3 2 2 3" xfId="31260"/>
    <cellStyle name="Comma 4 2 3 3 3 2 2 4" xfId="50610"/>
    <cellStyle name="Comma 4 2 3 3 3 2 3" xfId="15304"/>
    <cellStyle name="Comma 4 2 3 3 3 2 3 2" xfId="34774"/>
    <cellStyle name="Comma 4 2 3 3 3 2 3 3" xfId="54124"/>
    <cellStyle name="Comma 4 2 3 3 3 2 4" xfId="8268"/>
    <cellStyle name="Comma 4 2 3 3 3 2 4 2" xfId="27748"/>
    <cellStyle name="Comma 4 2 3 3 3 2 4 3" xfId="47098"/>
    <cellStyle name="Comma 4 2 3 3 3 2 5" xfId="22482"/>
    <cellStyle name="Comma 4 2 3 3 3 2 6" xfId="41832"/>
    <cellStyle name="Comma 4 2 3 3 3 3" xfId="4753"/>
    <cellStyle name="Comma 4 2 3 3 3 3 2" xfId="17067"/>
    <cellStyle name="Comma 4 2 3 3 3 3 2 2" xfId="36537"/>
    <cellStyle name="Comma 4 2 3 3 3 3 2 3" xfId="55887"/>
    <cellStyle name="Comma 4 2 3 3 3 3 3" xfId="10038"/>
    <cellStyle name="Comma 4 2 3 3 3 3 3 2" xfId="29511"/>
    <cellStyle name="Comma 4 2 3 3 3 3 3 3" xfId="48861"/>
    <cellStyle name="Comma 4 2 3 3 3 3 4" xfId="24238"/>
    <cellStyle name="Comma 4 2 3 3 3 3 5" xfId="43588"/>
    <cellStyle name="Comma 4 2 3 3 3 4" xfId="13555"/>
    <cellStyle name="Comma 4 2 3 3 3 4 2" xfId="33025"/>
    <cellStyle name="Comma 4 2 3 3 3 4 3" xfId="52375"/>
    <cellStyle name="Comma 4 2 3 3 3 5" xfId="6519"/>
    <cellStyle name="Comma 4 2 3 3 3 5 2" xfId="25999"/>
    <cellStyle name="Comma 4 2 3 3 3 5 3" xfId="45349"/>
    <cellStyle name="Comma 4 2 3 3 3 6" xfId="20725"/>
    <cellStyle name="Comma 4 2 3 3 3 7" xfId="40075"/>
    <cellStyle name="Comma 4 2 3 3 4" xfId="706"/>
    <cellStyle name="Comma 4 2 3 3 4 2" xfId="2496"/>
    <cellStyle name="Comma 4 2 3 3 4 2 2" xfId="11289"/>
    <cellStyle name="Comma 4 2 3 3 4 2 2 2" xfId="18318"/>
    <cellStyle name="Comma 4 2 3 3 4 2 2 2 2" xfId="37788"/>
    <cellStyle name="Comma 4 2 3 3 4 2 2 2 3" xfId="57138"/>
    <cellStyle name="Comma 4 2 3 3 4 2 2 3" xfId="30762"/>
    <cellStyle name="Comma 4 2 3 3 4 2 2 4" xfId="50112"/>
    <cellStyle name="Comma 4 2 3 3 4 2 3" xfId="14806"/>
    <cellStyle name="Comma 4 2 3 3 4 2 3 2" xfId="34276"/>
    <cellStyle name="Comma 4 2 3 3 4 2 3 3" xfId="53626"/>
    <cellStyle name="Comma 4 2 3 3 4 2 4" xfId="7770"/>
    <cellStyle name="Comma 4 2 3 3 4 2 4 2" xfId="27250"/>
    <cellStyle name="Comma 4 2 3 3 4 2 4 3" xfId="46600"/>
    <cellStyle name="Comma 4 2 3 3 4 2 5" xfId="21984"/>
    <cellStyle name="Comma 4 2 3 3 4 2 6" xfId="41334"/>
    <cellStyle name="Comma 4 2 3 3 4 3" xfId="4255"/>
    <cellStyle name="Comma 4 2 3 3 4 3 2" xfId="16569"/>
    <cellStyle name="Comma 4 2 3 3 4 3 2 2" xfId="36039"/>
    <cellStyle name="Comma 4 2 3 3 4 3 2 3" xfId="55389"/>
    <cellStyle name="Comma 4 2 3 3 4 3 3" xfId="9540"/>
    <cellStyle name="Comma 4 2 3 3 4 3 3 2" xfId="29013"/>
    <cellStyle name="Comma 4 2 3 3 4 3 3 3" xfId="48363"/>
    <cellStyle name="Comma 4 2 3 3 4 3 4" xfId="23740"/>
    <cellStyle name="Comma 4 2 3 3 4 3 5" xfId="43090"/>
    <cellStyle name="Comma 4 2 3 3 4 4" xfId="13057"/>
    <cellStyle name="Comma 4 2 3 3 4 4 2" xfId="32527"/>
    <cellStyle name="Comma 4 2 3 3 4 4 3" xfId="51877"/>
    <cellStyle name="Comma 4 2 3 3 4 5" xfId="6021"/>
    <cellStyle name="Comma 4 2 3 3 4 5 2" xfId="25501"/>
    <cellStyle name="Comma 4 2 3 3 4 5 3" xfId="44851"/>
    <cellStyle name="Comma 4 2 3 3 4 6" xfId="20227"/>
    <cellStyle name="Comma 4 2 3 3 4 7" xfId="39577"/>
    <cellStyle name="Comma 4 2 3 3 5" xfId="1709"/>
    <cellStyle name="Comma 4 2 3 3 5 2" xfId="3494"/>
    <cellStyle name="Comma 4 2 3 3 5 2 2" xfId="12287"/>
    <cellStyle name="Comma 4 2 3 3 5 2 2 2" xfId="19316"/>
    <cellStyle name="Comma 4 2 3 3 5 2 2 2 2" xfId="38786"/>
    <cellStyle name="Comma 4 2 3 3 5 2 2 2 3" xfId="58136"/>
    <cellStyle name="Comma 4 2 3 3 5 2 2 3" xfId="31760"/>
    <cellStyle name="Comma 4 2 3 3 5 2 2 4" xfId="51110"/>
    <cellStyle name="Comma 4 2 3 3 5 2 3" xfId="15804"/>
    <cellStyle name="Comma 4 2 3 3 5 2 3 2" xfId="35274"/>
    <cellStyle name="Comma 4 2 3 3 5 2 3 3" xfId="54624"/>
    <cellStyle name="Comma 4 2 3 3 5 2 4" xfId="8768"/>
    <cellStyle name="Comma 4 2 3 3 5 2 4 2" xfId="28248"/>
    <cellStyle name="Comma 4 2 3 3 5 2 4 3" xfId="47598"/>
    <cellStyle name="Comma 4 2 3 3 5 2 5" xfId="22982"/>
    <cellStyle name="Comma 4 2 3 3 5 2 6" xfId="42332"/>
    <cellStyle name="Comma 4 2 3 3 5 3" xfId="5253"/>
    <cellStyle name="Comma 4 2 3 3 5 3 2" xfId="17567"/>
    <cellStyle name="Comma 4 2 3 3 5 3 2 2" xfId="37037"/>
    <cellStyle name="Comma 4 2 3 3 5 3 2 3" xfId="56387"/>
    <cellStyle name="Comma 4 2 3 3 5 3 3" xfId="10538"/>
    <cellStyle name="Comma 4 2 3 3 5 3 3 2" xfId="30011"/>
    <cellStyle name="Comma 4 2 3 3 5 3 3 3" xfId="49361"/>
    <cellStyle name="Comma 4 2 3 3 5 3 4" xfId="24738"/>
    <cellStyle name="Comma 4 2 3 3 5 3 5" xfId="44088"/>
    <cellStyle name="Comma 4 2 3 3 5 4" xfId="14055"/>
    <cellStyle name="Comma 4 2 3 3 5 4 2" xfId="33525"/>
    <cellStyle name="Comma 4 2 3 3 5 4 3" xfId="52875"/>
    <cellStyle name="Comma 4 2 3 3 5 5" xfId="7019"/>
    <cellStyle name="Comma 4 2 3 3 5 5 2" xfId="26499"/>
    <cellStyle name="Comma 4 2 3 3 5 5 3" xfId="45849"/>
    <cellStyle name="Comma 4 2 3 3 5 6" xfId="21225"/>
    <cellStyle name="Comma 4 2 3 3 5 7" xfId="40575"/>
    <cellStyle name="Comma 4 2 3 3 6" xfId="1986"/>
    <cellStyle name="Comma 4 2 3 3 6 2" xfId="10787"/>
    <cellStyle name="Comma 4 2 3 3 6 2 2" xfId="17816"/>
    <cellStyle name="Comma 4 2 3 3 6 2 2 2" xfId="37286"/>
    <cellStyle name="Comma 4 2 3 3 6 2 2 3" xfId="56636"/>
    <cellStyle name="Comma 4 2 3 3 6 2 3" xfId="30260"/>
    <cellStyle name="Comma 4 2 3 3 6 2 4" xfId="49610"/>
    <cellStyle name="Comma 4 2 3 3 6 3" xfId="14304"/>
    <cellStyle name="Comma 4 2 3 3 6 3 2" xfId="33774"/>
    <cellStyle name="Comma 4 2 3 3 6 3 3" xfId="53124"/>
    <cellStyle name="Comma 4 2 3 3 6 4" xfId="7268"/>
    <cellStyle name="Comma 4 2 3 3 6 4 2" xfId="26748"/>
    <cellStyle name="Comma 4 2 3 3 6 4 3" xfId="46098"/>
    <cellStyle name="Comma 4 2 3 3 6 5" xfId="21481"/>
    <cellStyle name="Comma 4 2 3 3 6 6" xfId="40831"/>
    <cellStyle name="Comma 4 2 3 3 7" xfId="3752"/>
    <cellStyle name="Comma 4 2 3 3 7 2" xfId="16066"/>
    <cellStyle name="Comma 4 2 3 3 7 2 2" xfId="35536"/>
    <cellStyle name="Comma 4 2 3 3 7 2 3" xfId="54886"/>
    <cellStyle name="Comma 4 2 3 3 7 3" xfId="9037"/>
    <cellStyle name="Comma 4 2 3 3 7 3 2" xfId="28510"/>
    <cellStyle name="Comma 4 2 3 3 7 3 3" xfId="47860"/>
    <cellStyle name="Comma 4 2 3 3 7 4" xfId="23237"/>
    <cellStyle name="Comma 4 2 3 3 7 5" xfId="42587"/>
    <cellStyle name="Comma 4 2 3 3 8" xfId="12554"/>
    <cellStyle name="Comma 4 2 3 3 8 2" xfId="32024"/>
    <cellStyle name="Comma 4 2 3 3 8 3" xfId="51374"/>
    <cellStyle name="Comma 4 2 3 3 9" xfId="5517"/>
    <cellStyle name="Comma 4 2 3 3 9 2" xfId="24998"/>
    <cellStyle name="Comma 4 2 3 3 9 3" xfId="44348"/>
    <cellStyle name="Comma 4 2 3 4" xfId="378"/>
    <cellStyle name="Comma 4 2 3 4 2" xfId="1389"/>
    <cellStyle name="Comma 4 2 3 4 2 2" xfId="3179"/>
    <cellStyle name="Comma 4 2 3 4 2 2 2" xfId="11972"/>
    <cellStyle name="Comma 4 2 3 4 2 2 2 2" xfId="19001"/>
    <cellStyle name="Comma 4 2 3 4 2 2 2 2 2" xfId="38471"/>
    <cellStyle name="Comma 4 2 3 4 2 2 2 2 3" xfId="57821"/>
    <cellStyle name="Comma 4 2 3 4 2 2 2 3" xfId="31445"/>
    <cellStyle name="Comma 4 2 3 4 2 2 2 4" xfId="50795"/>
    <cellStyle name="Comma 4 2 3 4 2 2 3" xfId="15489"/>
    <cellStyle name="Comma 4 2 3 4 2 2 3 2" xfId="34959"/>
    <cellStyle name="Comma 4 2 3 4 2 2 3 3" xfId="54309"/>
    <cellStyle name="Comma 4 2 3 4 2 2 4" xfId="8453"/>
    <cellStyle name="Comma 4 2 3 4 2 2 4 2" xfId="27933"/>
    <cellStyle name="Comma 4 2 3 4 2 2 4 3" xfId="47283"/>
    <cellStyle name="Comma 4 2 3 4 2 2 5" xfId="22667"/>
    <cellStyle name="Comma 4 2 3 4 2 2 6" xfId="42017"/>
    <cellStyle name="Comma 4 2 3 4 2 3" xfId="4938"/>
    <cellStyle name="Comma 4 2 3 4 2 3 2" xfId="17252"/>
    <cellStyle name="Comma 4 2 3 4 2 3 2 2" xfId="36722"/>
    <cellStyle name="Comma 4 2 3 4 2 3 2 3" xfId="56072"/>
    <cellStyle name="Comma 4 2 3 4 2 3 3" xfId="10223"/>
    <cellStyle name="Comma 4 2 3 4 2 3 3 2" xfId="29696"/>
    <cellStyle name="Comma 4 2 3 4 2 3 3 3" xfId="49046"/>
    <cellStyle name="Comma 4 2 3 4 2 3 4" xfId="24423"/>
    <cellStyle name="Comma 4 2 3 4 2 3 5" xfId="43773"/>
    <cellStyle name="Comma 4 2 3 4 2 4" xfId="13740"/>
    <cellStyle name="Comma 4 2 3 4 2 4 2" xfId="33210"/>
    <cellStyle name="Comma 4 2 3 4 2 4 3" xfId="52560"/>
    <cellStyle name="Comma 4 2 3 4 2 5" xfId="6704"/>
    <cellStyle name="Comma 4 2 3 4 2 5 2" xfId="26184"/>
    <cellStyle name="Comma 4 2 3 4 2 5 3" xfId="45534"/>
    <cellStyle name="Comma 4 2 3 4 2 6" xfId="20910"/>
    <cellStyle name="Comma 4 2 3 4 2 7" xfId="40260"/>
    <cellStyle name="Comma 4 2 3 4 3" xfId="891"/>
    <cellStyle name="Comma 4 2 3 4 3 2" xfId="2681"/>
    <cellStyle name="Comma 4 2 3 4 3 2 2" xfId="11474"/>
    <cellStyle name="Comma 4 2 3 4 3 2 2 2" xfId="18503"/>
    <cellStyle name="Comma 4 2 3 4 3 2 2 2 2" xfId="37973"/>
    <cellStyle name="Comma 4 2 3 4 3 2 2 2 3" xfId="57323"/>
    <cellStyle name="Comma 4 2 3 4 3 2 2 3" xfId="30947"/>
    <cellStyle name="Comma 4 2 3 4 3 2 2 4" xfId="50297"/>
    <cellStyle name="Comma 4 2 3 4 3 2 3" xfId="14991"/>
    <cellStyle name="Comma 4 2 3 4 3 2 3 2" xfId="34461"/>
    <cellStyle name="Comma 4 2 3 4 3 2 3 3" xfId="53811"/>
    <cellStyle name="Comma 4 2 3 4 3 2 4" xfId="7955"/>
    <cellStyle name="Comma 4 2 3 4 3 2 4 2" xfId="27435"/>
    <cellStyle name="Comma 4 2 3 4 3 2 4 3" xfId="46785"/>
    <cellStyle name="Comma 4 2 3 4 3 2 5" xfId="22169"/>
    <cellStyle name="Comma 4 2 3 4 3 2 6" xfId="41519"/>
    <cellStyle name="Comma 4 2 3 4 3 3" xfId="4440"/>
    <cellStyle name="Comma 4 2 3 4 3 3 2" xfId="16754"/>
    <cellStyle name="Comma 4 2 3 4 3 3 2 2" xfId="36224"/>
    <cellStyle name="Comma 4 2 3 4 3 3 2 3" xfId="55574"/>
    <cellStyle name="Comma 4 2 3 4 3 3 3" xfId="9725"/>
    <cellStyle name="Comma 4 2 3 4 3 3 3 2" xfId="29198"/>
    <cellStyle name="Comma 4 2 3 4 3 3 3 3" xfId="48548"/>
    <cellStyle name="Comma 4 2 3 4 3 3 4" xfId="23925"/>
    <cellStyle name="Comma 4 2 3 4 3 3 5" xfId="43275"/>
    <cellStyle name="Comma 4 2 3 4 3 4" xfId="13242"/>
    <cellStyle name="Comma 4 2 3 4 3 4 2" xfId="32712"/>
    <cellStyle name="Comma 4 2 3 4 3 4 3" xfId="52062"/>
    <cellStyle name="Comma 4 2 3 4 3 5" xfId="6206"/>
    <cellStyle name="Comma 4 2 3 4 3 5 2" xfId="25686"/>
    <cellStyle name="Comma 4 2 3 4 3 5 3" xfId="45036"/>
    <cellStyle name="Comma 4 2 3 4 3 6" xfId="20412"/>
    <cellStyle name="Comma 4 2 3 4 3 7" xfId="39762"/>
    <cellStyle name="Comma 4 2 3 4 4" xfId="2173"/>
    <cellStyle name="Comma 4 2 3 4 4 2" xfId="10971"/>
    <cellStyle name="Comma 4 2 3 4 4 2 2" xfId="18000"/>
    <cellStyle name="Comma 4 2 3 4 4 2 2 2" xfId="37470"/>
    <cellStyle name="Comma 4 2 3 4 4 2 2 3" xfId="56820"/>
    <cellStyle name="Comma 4 2 3 4 4 2 3" xfId="30444"/>
    <cellStyle name="Comma 4 2 3 4 4 2 4" xfId="49794"/>
    <cellStyle name="Comma 4 2 3 4 4 3" xfId="14488"/>
    <cellStyle name="Comma 4 2 3 4 4 3 2" xfId="33958"/>
    <cellStyle name="Comma 4 2 3 4 4 3 3" xfId="53308"/>
    <cellStyle name="Comma 4 2 3 4 4 4" xfId="7452"/>
    <cellStyle name="Comma 4 2 3 4 4 4 2" xfId="26932"/>
    <cellStyle name="Comma 4 2 3 4 4 4 3" xfId="46282"/>
    <cellStyle name="Comma 4 2 3 4 4 5" xfId="21666"/>
    <cellStyle name="Comma 4 2 3 4 4 6" xfId="41016"/>
    <cellStyle name="Comma 4 2 3 4 5" xfId="3937"/>
    <cellStyle name="Comma 4 2 3 4 5 2" xfId="16251"/>
    <cellStyle name="Comma 4 2 3 4 5 2 2" xfId="35721"/>
    <cellStyle name="Comma 4 2 3 4 5 2 3" xfId="55071"/>
    <cellStyle name="Comma 4 2 3 4 5 3" xfId="9222"/>
    <cellStyle name="Comma 4 2 3 4 5 3 2" xfId="28695"/>
    <cellStyle name="Comma 4 2 3 4 5 3 3" xfId="48045"/>
    <cellStyle name="Comma 4 2 3 4 5 4" xfId="23422"/>
    <cellStyle name="Comma 4 2 3 4 5 5" xfId="42772"/>
    <cellStyle name="Comma 4 2 3 4 6" xfId="12739"/>
    <cellStyle name="Comma 4 2 3 4 6 2" xfId="32209"/>
    <cellStyle name="Comma 4 2 3 4 6 3" xfId="51559"/>
    <cellStyle name="Comma 4 2 3 4 7" xfId="5703"/>
    <cellStyle name="Comma 4 2 3 4 7 2" xfId="25183"/>
    <cellStyle name="Comma 4 2 3 4 7 3" xfId="44533"/>
    <cellStyle name="Comma 4 2 3 4 8" xfId="19909"/>
    <cellStyle name="Comma 4 2 3 4 9" xfId="39259"/>
    <cellStyle name="Comma 4 2 3 5" xfId="1140"/>
    <cellStyle name="Comma 4 2 3 5 2" xfId="2930"/>
    <cellStyle name="Comma 4 2 3 5 2 2" xfId="11723"/>
    <cellStyle name="Comma 4 2 3 5 2 2 2" xfId="18752"/>
    <cellStyle name="Comma 4 2 3 5 2 2 2 2" xfId="38222"/>
    <cellStyle name="Comma 4 2 3 5 2 2 2 3" xfId="57572"/>
    <cellStyle name="Comma 4 2 3 5 2 2 3" xfId="31196"/>
    <cellStyle name="Comma 4 2 3 5 2 2 4" xfId="50546"/>
    <cellStyle name="Comma 4 2 3 5 2 3" xfId="15240"/>
    <cellStyle name="Comma 4 2 3 5 2 3 2" xfId="34710"/>
    <cellStyle name="Comma 4 2 3 5 2 3 3" xfId="54060"/>
    <cellStyle name="Comma 4 2 3 5 2 4" xfId="8204"/>
    <cellStyle name="Comma 4 2 3 5 2 4 2" xfId="27684"/>
    <cellStyle name="Comma 4 2 3 5 2 4 3" xfId="47034"/>
    <cellStyle name="Comma 4 2 3 5 2 5" xfId="22418"/>
    <cellStyle name="Comma 4 2 3 5 2 6" xfId="41768"/>
    <cellStyle name="Comma 4 2 3 5 3" xfId="4689"/>
    <cellStyle name="Comma 4 2 3 5 3 2" xfId="17003"/>
    <cellStyle name="Comma 4 2 3 5 3 2 2" xfId="36473"/>
    <cellStyle name="Comma 4 2 3 5 3 2 3" xfId="55823"/>
    <cellStyle name="Comma 4 2 3 5 3 3" xfId="9974"/>
    <cellStyle name="Comma 4 2 3 5 3 3 2" xfId="29447"/>
    <cellStyle name="Comma 4 2 3 5 3 3 3" xfId="48797"/>
    <cellStyle name="Comma 4 2 3 5 3 4" xfId="24174"/>
    <cellStyle name="Comma 4 2 3 5 3 5" xfId="43524"/>
    <cellStyle name="Comma 4 2 3 5 4" xfId="13491"/>
    <cellStyle name="Comma 4 2 3 5 4 2" xfId="32961"/>
    <cellStyle name="Comma 4 2 3 5 4 3" xfId="52311"/>
    <cellStyle name="Comma 4 2 3 5 5" xfId="6455"/>
    <cellStyle name="Comma 4 2 3 5 5 2" xfId="25935"/>
    <cellStyle name="Comma 4 2 3 5 5 3" xfId="45285"/>
    <cellStyle name="Comma 4 2 3 5 6" xfId="20661"/>
    <cellStyle name="Comma 4 2 3 5 7" xfId="40011"/>
    <cellStyle name="Comma 4 2 3 6" xfId="642"/>
    <cellStyle name="Comma 4 2 3 6 2" xfId="2432"/>
    <cellStyle name="Comma 4 2 3 6 2 2" xfId="11225"/>
    <cellStyle name="Comma 4 2 3 6 2 2 2" xfId="18254"/>
    <cellStyle name="Comma 4 2 3 6 2 2 2 2" xfId="37724"/>
    <cellStyle name="Comma 4 2 3 6 2 2 2 3" xfId="57074"/>
    <cellStyle name="Comma 4 2 3 6 2 2 3" xfId="30698"/>
    <cellStyle name="Comma 4 2 3 6 2 2 4" xfId="50048"/>
    <cellStyle name="Comma 4 2 3 6 2 3" xfId="14742"/>
    <cellStyle name="Comma 4 2 3 6 2 3 2" xfId="34212"/>
    <cellStyle name="Comma 4 2 3 6 2 3 3" xfId="53562"/>
    <cellStyle name="Comma 4 2 3 6 2 4" xfId="7706"/>
    <cellStyle name="Comma 4 2 3 6 2 4 2" xfId="27186"/>
    <cellStyle name="Comma 4 2 3 6 2 4 3" xfId="46536"/>
    <cellStyle name="Comma 4 2 3 6 2 5" xfId="21920"/>
    <cellStyle name="Comma 4 2 3 6 2 6" xfId="41270"/>
    <cellStyle name="Comma 4 2 3 6 3" xfId="4191"/>
    <cellStyle name="Comma 4 2 3 6 3 2" xfId="16505"/>
    <cellStyle name="Comma 4 2 3 6 3 2 2" xfId="35975"/>
    <cellStyle name="Comma 4 2 3 6 3 2 3" xfId="55325"/>
    <cellStyle name="Comma 4 2 3 6 3 3" xfId="9476"/>
    <cellStyle name="Comma 4 2 3 6 3 3 2" xfId="28949"/>
    <cellStyle name="Comma 4 2 3 6 3 3 3" xfId="48299"/>
    <cellStyle name="Comma 4 2 3 6 3 4" xfId="23676"/>
    <cellStyle name="Comma 4 2 3 6 3 5" xfId="43026"/>
    <cellStyle name="Comma 4 2 3 6 4" xfId="12993"/>
    <cellStyle name="Comma 4 2 3 6 4 2" xfId="32463"/>
    <cellStyle name="Comma 4 2 3 6 4 3" xfId="51813"/>
    <cellStyle name="Comma 4 2 3 6 5" xfId="5957"/>
    <cellStyle name="Comma 4 2 3 6 5 2" xfId="25437"/>
    <cellStyle name="Comma 4 2 3 6 5 3" xfId="44787"/>
    <cellStyle name="Comma 4 2 3 6 6" xfId="20163"/>
    <cellStyle name="Comma 4 2 3 6 7" xfId="39513"/>
    <cellStyle name="Comma 4 2 3 7" xfId="1645"/>
    <cellStyle name="Comma 4 2 3 7 2" xfId="3430"/>
    <cellStyle name="Comma 4 2 3 7 2 2" xfId="12223"/>
    <cellStyle name="Comma 4 2 3 7 2 2 2" xfId="19252"/>
    <cellStyle name="Comma 4 2 3 7 2 2 2 2" xfId="38722"/>
    <cellStyle name="Comma 4 2 3 7 2 2 2 3" xfId="58072"/>
    <cellStyle name="Comma 4 2 3 7 2 2 3" xfId="31696"/>
    <cellStyle name="Comma 4 2 3 7 2 2 4" xfId="51046"/>
    <cellStyle name="Comma 4 2 3 7 2 3" xfId="15740"/>
    <cellStyle name="Comma 4 2 3 7 2 3 2" xfId="35210"/>
    <cellStyle name="Comma 4 2 3 7 2 3 3" xfId="54560"/>
    <cellStyle name="Comma 4 2 3 7 2 4" xfId="8704"/>
    <cellStyle name="Comma 4 2 3 7 2 4 2" xfId="28184"/>
    <cellStyle name="Comma 4 2 3 7 2 4 3" xfId="47534"/>
    <cellStyle name="Comma 4 2 3 7 2 5" xfId="22918"/>
    <cellStyle name="Comma 4 2 3 7 2 6" xfId="42268"/>
    <cellStyle name="Comma 4 2 3 7 3" xfId="5189"/>
    <cellStyle name="Comma 4 2 3 7 3 2" xfId="17503"/>
    <cellStyle name="Comma 4 2 3 7 3 2 2" xfId="36973"/>
    <cellStyle name="Comma 4 2 3 7 3 2 3" xfId="56323"/>
    <cellStyle name="Comma 4 2 3 7 3 3" xfId="10474"/>
    <cellStyle name="Comma 4 2 3 7 3 3 2" xfId="29947"/>
    <cellStyle name="Comma 4 2 3 7 3 3 3" xfId="49297"/>
    <cellStyle name="Comma 4 2 3 7 3 4" xfId="24674"/>
    <cellStyle name="Comma 4 2 3 7 3 5" xfId="44024"/>
    <cellStyle name="Comma 4 2 3 7 4" xfId="13991"/>
    <cellStyle name="Comma 4 2 3 7 4 2" xfId="33461"/>
    <cellStyle name="Comma 4 2 3 7 4 3" xfId="52811"/>
    <cellStyle name="Comma 4 2 3 7 5" xfId="6955"/>
    <cellStyle name="Comma 4 2 3 7 5 2" xfId="26435"/>
    <cellStyle name="Comma 4 2 3 7 5 3" xfId="45785"/>
    <cellStyle name="Comma 4 2 3 7 6" xfId="21161"/>
    <cellStyle name="Comma 4 2 3 7 7" xfId="40511"/>
    <cellStyle name="Comma 4 2 3 8" xfId="1922"/>
    <cellStyle name="Comma 4 2 3 8 2" xfId="10723"/>
    <cellStyle name="Comma 4 2 3 8 2 2" xfId="17752"/>
    <cellStyle name="Comma 4 2 3 8 2 2 2" xfId="37222"/>
    <cellStyle name="Comma 4 2 3 8 2 2 3" xfId="56572"/>
    <cellStyle name="Comma 4 2 3 8 2 3" xfId="30196"/>
    <cellStyle name="Comma 4 2 3 8 2 4" xfId="49546"/>
    <cellStyle name="Comma 4 2 3 8 3" xfId="14240"/>
    <cellStyle name="Comma 4 2 3 8 3 2" xfId="33710"/>
    <cellStyle name="Comma 4 2 3 8 3 3" xfId="53060"/>
    <cellStyle name="Comma 4 2 3 8 4" xfId="7204"/>
    <cellStyle name="Comma 4 2 3 8 4 2" xfId="26684"/>
    <cellStyle name="Comma 4 2 3 8 4 3" xfId="46034"/>
    <cellStyle name="Comma 4 2 3 8 5" xfId="21417"/>
    <cellStyle name="Comma 4 2 3 8 6" xfId="40767"/>
    <cellStyle name="Comma 4 2 3 9" xfId="3688"/>
    <cellStyle name="Comma 4 2 3 9 2" xfId="16002"/>
    <cellStyle name="Comma 4 2 3 9 2 2" xfId="35472"/>
    <cellStyle name="Comma 4 2 3 9 2 3" xfId="54822"/>
    <cellStyle name="Comma 4 2 3 9 3" xfId="8973"/>
    <cellStyle name="Comma 4 2 3 9 3 2" xfId="28446"/>
    <cellStyle name="Comma 4 2 3 9 3 3" xfId="47796"/>
    <cellStyle name="Comma 4 2 3 9 4" xfId="23173"/>
    <cellStyle name="Comma 4 2 3 9 5" xfId="42523"/>
    <cellStyle name="Comma 4 2 4" xfId="95"/>
    <cellStyle name="Comma 4 2 4 10" xfId="5425"/>
    <cellStyle name="Comma 4 2 4 10 2" xfId="24906"/>
    <cellStyle name="Comma 4 2 4 10 3" xfId="44256"/>
    <cellStyle name="Comma 4 2 4 11" xfId="19632"/>
    <cellStyle name="Comma 4 2 4 12" xfId="38982"/>
    <cellStyle name="Comma 4 2 4 2" xfId="251"/>
    <cellStyle name="Comma 4 2 4 2 10" xfId="19788"/>
    <cellStyle name="Comma 4 2 4 2 11" xfId="39138"/>
    <cellStyle name="Comma 4 2 4 2 2" xfId="506"/>
    <cellStyle name="Comma 4 2 4 2 2 2" xfId="1517"/>
    <cellStyle name="Comma 4 2 4 2 2 2 2" xfId="3307"/>
    <cellStyle name="Comma 4 2 4 2 2 2 2 2" xfId="12100"/>
    <cellStyle name="Comma 4 2 4 2 2 2 2 2 2" xfId="19129"/>
    <cellStyle name="Comma 4 2 4 2 2 2 2 2 2 2" xfId="38599"/>
    <cellStyle name="Comma 4 2 4 2 2 2 2 2 2 3" xfId="57949"/>
    <cellStyle name="Comma 4 2 4 2 2 2 2 2 3" xfId="31573"/>
    <cellStyle name="Comma 4 2 4 2 2 2 2 2 4" xfId="50923"/>
    <cellStyle name="Comma 4 2 4 2 2 2 2 3" xfId="15617"/>
    <cellStyle name="Comma 4 2 4 2 2 2 2 3 2" xfId="35087"/>
    <cellStyle name="Comma 4 2 4 2 2 2 2 3 3" xfId="54437"/>
    <cellStyle name="Comma 4 2 4 2 2 2 2 4" xfId="8581"/>
    <cellStyle name="Comma 4 2 4 2 2 2 2 4 2" xfId="28061"/>
    <cellStyle name="Comma 4 2 4 2 2 2 2 4 3" xfId="47411"/>
    <cellStyle name="Comma 4 2 4 2 2 2 2 5" xfId="22795"/>
    <cellStyle name="Comma 4 2 4 2 2 2 2 6" xfId="42145"/>
    <cellStyle name="Comma 4 2 4 2 2 2 3" xfId="5066"/>
    <cellStyle name="Comma 4 2 4 2 2 2 3 2" xfId="17380"/>
    <cellStyle name="Comma 4 2 4 2 2 2 3 2 2" xfId="36850"/>
    <cellStyle name="Comma 4 2 4 2 2 2 3 2 3" xfId="56200"/>
    <cellStyle name="Comma 4 2 4 2 2 2 3 3" xfId="10351"/>
    <cellStyle name="Comma 4 2 4 2 2 2 3 3 2" xfId="29824"/>
    <cellStyle name="Comma 4 2 4 2 2 2 3 3 3" xfId="49174"/>
    <cellStyle name="Comma 4 2 4 2 2 2 3 4" xfId="24551"/>
    <cellStyle name="Comma 4 2 4 2 2 2 3 5" xfId="43901"/>
    <cellStyle name="Comma 4 2 4 2 2 2 4" xfId="13868"/>
    <cellStyle name="Comma 4 2 4 2 2 2 4 2" xfId="33338"/>
    <cellStyle name="Comma 4 2 4 2 2 2 4 3" xfId="52688"/>
    <cellStyle name="Comma 4 2 4 2 2 2 5" xfId="6832"/>
    <cellStyle name="Comma 4 2 4 2 2 2 5 2" xfId="26312"/>
    <cellStyle name="Comma 4 2 4 2 2 2 5 3" xfId="45662"/>
    <cellStyle name="Comma 4 2 4 2 2 2 6" xfId="21038"/>
    <cellStyle name="Comma 4 2 4 2 2 2 7" xfId="40388"/>
    <cellStyle name="Comma 4 2 4 2 2 3" xfId="1019"/>
    <cellStyle name="Comma 4 2 4 2 2 3 2" xfId="2809"/>
    <cellStyle name="Comma 4 2 4 2 2 3 2 2" xfId="11602"/>
    <cellStyle name="Comma 4 2 4 2 2 3 2 2 2" xfId="18631"/>
    <cellStyle name="Comma 4 2 4 2 2 3 2 2 2 2" xfId="38101"/>
    <cellStyle name="Comma 4 2 4 2 2 3 2 2 2 3" xfId="57451"/>
    <cellStyle name="Comma 4 2 4 2 2 3 2 2 3" xfId="31075"/>
    <cellStyle name="Comma 4 2 4 2 2 3 2 2 4" xfId="50425"/>
    <cellStyle name="Comma 4 2 4 2 2 3 2 3" xfId="15119"/>
    <cellStyle name="Comma 4 2 4 2 2 3 2 3 2" xfId="34589"/>
    <cellStyle name="Comma 4 2 4 2 2 3 2 3 3" xfId="53939"/>
    <cellStyle name="Comma 4 2 4 2 2 3 2 4" xfId="8083"/>
    <cellStyle name="Comma 4 2 4 2 2 3 2 4 2" xfId="27563"/>
    <cellStyle name="Comma 4 2 4 2 2 3 2 4 3" xfId="46913"/>
    <cellStyle name="Comma 4 2 4 2 2 3 2 5" xfId="22297"/>
    <cellStyle name="Comma 4 2 4 2 2 3 2 6" xfId="41647"/>
    <cellStyle name="Comma 4 2 4 2 2 3 3" xfId="4568"/>
    <cellStyle name="Comma 4 2 4 2 2 3 3 2" xfId="16882"/>
    <cellStyle name="Comma 4 2 4 2 2 3 3 2 2" xfId="36352"/>
    <cellStyle name="Comma 4 2 4 2 2 3 3 2 3" xfId="55702"/>
    <cellStyle name="Comma 4 2 4 2 2 3 3 3" xfId="9853"/>
    <cellStyle name="Comma 4 2 4 2 2 3 3 3 2" xfId="29326"/>
    <cellStyle name="Comma 4 2 4 2 2 3 3 3 3" xfId="48676"/>
    <cellStyle name="Comma 4 2 4 2 2 3 3 4" xfId="24053"/>
    <cellStyle name="Comma 4 2 4 2 2 3 3 5" xfId="43403"/>
    <cellStyle name="Comma 4 2 4 2 2 3 4" xfId="13370"/>
    <cellStyle name="Comma 4 2 4 2 2 3 4 2" xfId="32840"/>
    <cellStyle name="Comma 4 2 4 2 2 3 4 3" xfId="52190"/>
    <cellStyle name="Comma 4 2 4 2 2 3 5" xfId="6334"/>
    <cellStyle name="Comma 4 2 4 2 2 3 5 2" xfId="25814"/>
    <cellStyle name="Comma 4 2 4 2 2 3 5 3" xfId="45164"/>
    <cellStyle name="Comma 4 2 4 2 2 3 6" xfId="20540"/>
    <cellStyle name="Comma 4 2 4 2 2 3 7" xfId="39890"/>
    <cellStyle name="Comma 4 2 4 2 2 4" xfId="2301"/>
    <cellStyle name="Comma 4 2 4 2 2 4 2" xfId="11099"/>
    <cellStyle name="Comma 4 2 4 2 2 4 2 2" xfId="18128"/>
    <cellStyle name="Comma 4 2 4 2 2 4 2 2 2" xfId="37598"/>
    <cellStyle name="Comma 4 2 4 2 2 4 2 2 3" xfId="56948"/>
    <cellStyle name="Comma 4 2 4 2 2 4 2 3" xfId="30572"/>
    <cellStyle name="Comma 4 2 4 2 2 4 2 4" xfId="49922"/>
    <cellStyle name="Comma 4 2 4 2 2 4 3" xfId="14616"/>
    <cellStyle name="Comma 4 2 4 2 2 4 3 2" xfId="34086"/>
    <cellStyle name="Comma 4 2 4 2 2 4 3 3" xfId="53436"/>
    <cellStyle name="Comma 4 2 4 2 2 4 4" xfId="7580"/>
    <cellStyle name="Comma 4 2 4 2 2 4 4 2" xfId="27060"/>
    <cellStyle name="Comma 4 2 4 2 2 4 4 3" xfId="46410"/>
    <cellStyle name="Comma 4 2 4 2 2 4 5" xfId="21794"/>
    <cellStyle name="Comma 4 2 4 2 2 4 6" xfId="41144"/>
    <cellStyle name="Comma 4 2 4 2 2 5" xfId="4065"/>
    <cellStyle name="Comma 4 2 4 2 2 5 2" xfId="16379"/>
    <cellStyle name="Comma 4 2 4 2 2 5 2 2" xfId="35849"/>
    <cellStyle name="Comma 4 2 4 2 2 5 2 3" xfId="55199"/>
    <cellStyle name="Comma 4 2 4 2 2 5 3" xfId="9350"/>
    <cellStyle name="Comma 4 2 4 2 2 5 3 2" xfId="28823"/>
    <cellStyle name="Comma 4 2 4 2 2 5 3 3" xfId="48173"/>
    <cellStyle name="Comma 4 2 4 2 2 5 4" xfId="23550"/>
    <cellStyle name="Comma 4 2 4 2 2 5 5" xfId="42900"/>
    <cellStyle name="Comma 4 2 4 2 2 6" xfId="12867"/>
    <cellStyle name="Comma 4 2 4 2 2 6 2" xfId="32337"/>
    <cellStyle name="Comma 4 2 4 2 2 6 3" xfId="51687"/>
    <cellStyle name="Comma 4 2 4 2 2 7" xfId="5831"/>
    <cellStyle name="Comma 4 2 4 2 2 7 2" xfId="25311"/>
    <cellStyle name="Comma 4 2 4 2 2 7 3" xfId="44661"/>
    <cellStyle name="Comma 4 2 4 2 2 8" xfId="20037"/>
    <cellStyle name="Comma 4 2 4 2 2 9" xfId="39387"/>
    <cellStyle name="Comma 4 2 4 2 3" xfId="1268"/>
    <cellStyle name="Comma 4 2 4 2 3 2" xfId="3058"/>
    <cellStyle name="Comma 4 2 4 2 3 2 2" xfId="11851"/>
    <cellStyle name="Comma 4 2 4 2 3 2 2 2" xfId="18880"/>
    <cellStyle name="Comma 4 2 4 2 3 2 2 2 2" xfId="38350"/>
    <cellStyle name="Comma 4 2 4 2 3 2 2 2 3" xfId="57700"/>
    <cellStyle name="Comma 4 2 4 2 3 2 2 3" xfId="31324"/>
    <cellStyle name="Comma 4 2 4 2 3 2 2 4" xfId="50674"/>
    <cellStyle name="Comma 4 2 4 2 3 2 3" xfId="15368"/>
    <cellStyle name="Comma 4 2 4 2 3 2 3 2" xfId="34838"/>
    <cellStyle name="Comma 4 2 4 2 3 2 3 3" xfId="54188"/>
    <cellStyle name="Comma 4 2 4 2 3 2 4" xfId="8332"/>
    <cellStyle name="Comma 4 2 4 2 3 2 4 2" xfId="27812"/>
    <cellStyle name="Comma 4 2 4 2 3 2 4 3" xfId="47162"/>
    <cellStyle name="Comma 4 2 4 2 3 2 5" xfId="22546"/>
    <cellStyle name="Comma 4 2 4 2 3 2 6" xfId="41896"/>
    <cellStyle name="Comma 4 2 4 2 3 3" xfId="4817"/>
    <cellStyle name="Comma 4 2 4 2 3 3 2" xfId="17131"/>
    <cellStyle name="Comma 4 2 4 2 3 3 2 2" xfId="36601"/>
    <cellStyle name="Comma 4 2 4 2 3 3 2 3" xfId="55951"/>
    <cellStyle name="Comma 4 2 4 2 3 3 3" xfId="10102"/>
    <cellStyle name="Comma 4 2 4 2 3 3 3 2" xfId="29575"/>
    <cellStyle name="Comma 4 2 4 2 3 3 3 3" xfId="48925"/>
    <cellStyle name="Comma 4 2 4 2 3 3 4" xfId="24302"/>
    <cellStyle name="Comma 4 2 4 2 3 3 5" xfId="43652"/>
    <cellStyle name="Comma 4 2 4 2 3 4" xfId="13619"/>
    <cellStyle name="Comma 4 2 4 2 3 4 2" xfId="33089"/>
    <cellStyle name="Comma 4 2 4 2 3 4 3" xfId="52439"/>
    <cellStyle name="Comma 4 2 4 2 3 5" xfId="6583"/>
    <cellStyle name="Comma 4 2 4 2 3 5 2" xfId="26063"/>
    <cellStyle name="Comma 4 2 4 2 3 5 3" xfId="45413"/>
    <cellStyle name="Comma 4 2 4 2 3 6" xfId="20789"/>
    <cellStyle name="Comma 4 2 4 2 3 7" xfId="40139"/>
    <cellStyle name="Comma 4 2 4 2 4" xfId="770"/>
    <cellStyle name="Comma 4 2 4 2 4 2" xfId="2560"/>
    <cellStyle name="Comma 4 2 4 2 4 2 2" xfId="11353"/>
    <cellStyle name="Comma 4 2 4 2 4 2 2 2" xfId="18382"/>
    <cellStyle name="Comma 4 2 4 2 4 2 2 2 2" xfId="37852"/>
    <cellStyle name="Comma 4 2 4 2 4 2 2 2 3" xfId="57202"/>
    <cellStyle name="Comma 4 2 4 2 4 2 2 3" xfId="30826"/>
    <cellStyle name="Comma 4 2 4 2 4 2 2 4" xfId="50176"/>
    <cellStyle name="Comma 4 2 4 2 4 2 3" xfId="14870"/>
    <cellStyle name="Comma 4 2 4 2 4 2 3 2" xfId="34340"/>
    <cellStyle name="Comma 4 2 4 2 4 2 3 3" xfId="53690"/>
    <cellStyle name="Comma 4 2 4 2 4 2 4" xfId="7834"/>
    <cellStyle name="Comma 4 2 4 2 4 2 4 2" xfId="27314"/>
    <cellStyle name="Comma 4 2 4 2 4 2 4 3" xfId="46664"/>
    <cellStyle name="Comma 4 2 4 2 4 2 5" xfId="22048"/>
    <cellStyle name="Comma 4 2 4 2 4 2 6" xfId="41398"/>
    <cellStyle name="Comma 4 2 4 2 4 3" xfId="4319"/>
    <cellStyle name="Comma 4 2 4 2 4 3 2" xfId="16633"/>
    <cellStyle name="Comma 4 2 4 2 4 3 2 2" xfId="36103"/>
    <cellStyle name="Comma 4 2 4 2 4 3 2 3" xfId="55453"/>
    <cellStyle name="Comma 4 2 4 2 4 3 3" xfId="9604"/>
    <cellStyle name="Comma 4 2 4 2 4 3 3 2" xfId="29077"/>
    <cellStyle name="Comma 4 2 4 2 4 3 3 3" xfId="48427"/>
    <cellStyle name="Comma 4 2 4 2 4 3 4" xfId="23804"/>
    <cellStyle name="Comma 4 2 4 2 4 3 5" xfId="43154"/>
    <cellStyle name="Comma 4 2 4 2 4 4" xfId="13121"/>
    <cellStyle name="Comma 4 2 4 2 4 4 2" xfId="32591"/>
    <cellStyle name="Comma 4 2 4 2 4 4 3" xfId="51941"/>
    <cellStyle name="Comma 4 2 4 2 4 5" xfId="6085"/>
    <cellStyle name="Comma 4 2 4 2 4 5 2" xfId="25565"/>
    <cellStyle name="Comma 4 2 4 2 4 5 3" xfId="44915"/>
    <cellStyle name="Comma 4 2 4 2 4 6" xfId="20291"/>
    <cellStyle name="Comma 4 2 4 2 4 7" xfId="39641"/>
    <cellStyle name="Comma 4 2 4 2 5" xfId="1773"/>
    <cellStyle name="Comma 4 2 4 2 5 2" xfId="3558"/>
    <cellStyle name="Comma 4 2 4 2 5 2 2" xfId="12351"/>
    <cellStyle name="Comma 4 2 4 2 5 2 2 2" xfId="19380"/>
    <cellStyle name="Comma 4 2 4 2 5 2 2 2 2" xfId="38850"/>
    <cellStyle name="Comma 4 2 4 2 5 2 2 2 3" xfId="58200"/>
    <cellStyle name="Comma 4 2 4 2 5 2 2 3" xfId="31824"/>
    <cellStyle name="Comma 4 2 4 2 5 2 2 4" xfId="51174"/>
    <cellStyle name="Comma 4 2 4 2 5 2 3" xfId="15868"/>
    <cellStyle name="Comma 4 2 4 2 5 2 3 2" xfId="35338"/>
    <cellStyle name="Comma 4 2 4 2 5 2 3 3" xfId="54688"/>
    <cellStyle name="Comma 4 2 4 2 5 2 4" xfId="8832"/>
    <cellStyle name="Comma 4 2 4 2 5 2 4 2" xfId="28312"/>
    <cellStyle name="Comma 4 2 4 2 5 2 4 3" xfId="47662"/>
    <cellStyle name="Comma 4 2 4 2 5 2 5" xfId="23046"/>
    <cellStyle name="Comma 4 2 4 2 5 2 6" xfId="42396"/>
    <cellStyle name="Comma 4 2 4 2 5 3" xfId="5317"/>
    <cellStyle name="Comma 4 2 4 2 5 3 2" xfId="17631"/>
    <cellStyle name="Comma 4 2 4 2 5 3 2 2" xfId="37101"/>
    <cellStyle name="Comma 4 2 4 2 5 3 2 3" xfId="56451"/>
    <cellStyle name="Comma 4 2 4 2 5 3 3" xfId="10602"/>
    <cellStyle name="Comma 4 2 4 2 5 3 3 2" xfId="30075"/>
    <cellStyle name="Comma 4 2 4 2 5 3 3 3" xfId="49425"/>
    <cellStyle name="Comma 4 2 4 2 5 3 4" xfId="24802"/>
    <cellStyle name="Comma 4 2 4 2 5 3 5" xfId="44152"/>
    <cellStyle name="Comma 4 2 4 2 5 4" xfId="14119"/>
    <cellStyle name="Comma 4 2 4 2 5 4 2" xfId="33589"/>
    <cellStyle name="Comma 4 2 4 2 5 4 3" xfId="52939"/>
    <cellStyle name="Comma 4 2 4 2 5 5" xfId="7083"/>
    <cellStyle name="Comma 4 2 4 2 5 5 2" xfId="26563"/>
    <cellStyle name="Comma 4 2 4 2 5 5 3" xfId="45913"/>
    <cellStyle name="Comma 4 2 4 2 5 6" xfId="21289"/>
    <cellStyle name="Comma 4 2 4 2 5 7" xfId="40639"/>
    <cellStyle name="Comma 4 2 4 2 6" xfId="2050"/>
    <cellStyle name="Comma 4 2 4 2 6 2" xfId="10850"/>
    <cellStyle name="Comma 4 2 4 2 6 2 2" xfId="17879"/>
    <cellStyle name="Comma 4 2 4 2 6 2 2 2" xfId="37349"/>
    <cellStyle name="Comma 4 2 4 2 6 2 2 3" xfId="56699"/>
    <cellStyle name="Comma 4 2 4 2 6 2 3" xfId="30323"/>
    <cellStyle name="Comma 4 2 4 2 6 2 4" xfId="49673"/>
    <cellStyle name="Comma 4 2 4 2 6 3" xfId="14367"/>
    <cellStyle name="Comma 4 2 4 2 6 3 2" xfId="33837"/>
    <cellStyle name="Comma 4 2 4 2 6 3 3" xfId="53187"/>
    <cellStyle name="Comma 4 2 4 2 6 4" xfId="7331"/>
    <cellStyle name="Comma 4 2 4 2 6 4 2" xfId="26811"/>
    <cellStyle name="Comma 4 2 4 2 6 4 3" xfId="46161"/>
    <cellStyle name="Comma 4 2 4 2 6 5" xfId="21545"/>
    <cellStyle name="Comma 4 2 4 2 6 6" xfId="40895"/>
    <cellStyle name="Comma 4 2 4 2 7" xfId="3816"/>
    <cellStyle name="Comma 4 2 4 2 7 2" xfId="16130"/>
    <cellStyle name="Comma 4 2 4 2 7 2 2" xfId="35600"/>
    <cellStyle name="Comma 4 2 4 2 7 2 3" xfId="54950"/>
    <cellStyle name="Comma 4 2 4 2 7 3" xfId="9101"/>
    <cellStyle name="Comma 4 2 4 2 7 3 2" xfId="28574"/>
    <cellStyle name="Comma 4 2 4 2 7 3 3" xfId="47924"/>
    <cellStyle name="Comma 4 2 4 2 7 4" xfId="23301"/>
    <cellStyle name="Comma 4 2 4 2 7 5" xfId="42651"/>
    <cellStyle name="Comma 4 2 4 2 8" xfId="12618"/>
    <cellStyle name="Comma 4 2 4 2 8 2" xfId="32088"/>
    <cellStyle name="Comma 4 2 4 2 8 3" xfId="51438"/>
    <cellStyle name="Comma 4 2 4 2 9" xfId="5581"/>
    <cellStyle name="Comma 4 2 4 2 9 2" xfId="25062"/>
    <cellStyle name="Comma 4 2 4 2 9 3" xfId="44412"/>
    <cellStyle name="Comma 4 2 4 3" xfId="350"/>
    <cellStyle name="Comma 4 2 4 3 2" xfId="1361"/>
    <cellStyle name="Comma 4 2 4 3 2 2" xfId="3151"/>
    <cellStyle name="Comma 4 2 4 3 2 2 2" xfId="11944"/>
    <cellStyle name="Comma 4 2 4 3 2 2 2 2" xfId="18973"/>
    <cellStyle name="Comma 4 2 4 3 2 2 2 2 2" xfId="38443"/>
    <cellStyle name="Comma 4 2 4 3 2 2 2 2 3" xfId="57793"/>
    <cellStyle name="Comma 4 2 4 3 2 2 2 3" xfId="31417"/>
    <cellStyle name="Comma 4 2 4 3 2 2 2 4" xfId="50767"/>
    <cellStyle name="Comma 4 2 4 3 2 2 3" xfId="15461"/>
    <cellStyle name="Comma 4 2 4 3 2 2 3 2" xfId="34931"/>
    <cellStyle name="Comma 4 2 4 3 2 2 3 3" xfId="54281"/>
    <cellStyle name="Comma 4 2 4 3 2 2 4" xfId="8425"/>
    <cellStyle name="Comma 4 2 4 3 2 2 4 2" xfId="27905"/>
    <cellStyle name="Comma 4 2 4 3 2 2 4 3" xfId="47255"/>
    <cellStyle name="Comma 4 2 4 3 2 2 5" xfId="22639"/>
    <cellStyle name="Comma 4 2 4 3 2 2 6" xfId="41989"/>
    <cellStyle name="Comma 4 2 4 3 2 3" xfId="4910"/>
    <cellStyle name="Comma 4 2 4 3 2 3 2" xfId="17224"/>
    <cellStyle name="Comma 4 2 4 3 2 3 2 2" xfId="36694"/>
    <cellStyle name="Comma 4 2 4 3 2 3 2 3" xfId="56044"/>
    <cellStyle name="Comma 4 2 4 3 2 3 3" xfId="10195"/>
    <cellStyle name="Comma 4 2 4 3 2 3 3 2" xfId="29668"/>
    <cellStyle name="Comma 4 2 4 3 2 3 3 3" xfId="49018"/>
    <cellStyle name="Comma 4 2 4 3 2 3 4" xfId="24395"/>
    <cellStyle name="Comma 4 2 4 3 2 3 5" xfId="43745"/>
    <cellStyle name="Comma 4 2 4 3 2 4" xfId="13712"/>
    <cellStyle name="Comma 4 2 4 3 2 4 2" xfId="33182"/>
    <cellStyle name="Comma 4 2 4 3 2 4 3" xfId="52532"/>
    <cellStyle name="Comma 4 2 4 3 2 5" xfId="6676"/>
    <cellStyle name="Comma 4 2 4 3 2 5 2" xfId="26156"/>
    <cellStyle name="Comma 4 2 4 3 2 5 3" xfId="45506"/>
    <cellStyle name="Comma 4 2 4 3 2 6" xfId="20882"/>
    <cellStyle name="Comma 4 2 4 3 2 7" xfId="40232"/>
    <cellStyle name="Comma 4 2 4 3 3" xfId="863"/>
    <cellStyle name="Comma 4 2 4 3 3 2" xfId="2653"/>
    <cellStyle name="Comma 4 2 4 3 3 2 2" xfId="11446"/>
    <cellStyle name="Comma 4 2 4 3 3 2 2 2" xfId="18475"/>
    <cellStyle name="Comma 4 2 4 3 3 2 2 2 2" xfId="37945"/>
    <cellStyle name="Comma 4 2 4 3 3 2 2 2 3" xfId="57295"/>
    <cellStyle name="Comma 4 2 4 3 3 2 2 3" xfId="30919"/>
    <cellStyle name="Comma 4 2 4 3 3 2 2 4" xfId="50269"/>
    <cellStyle name="Comma 4 2 4 3 3 2 3" xfId="14963"/>
    <cellStyle name="Comma 4 2 4 3 3 2 3 2" xfId="34433"/>
    <cellStyle name="Comma 4 2 4 3 3 2 3 3" xfId="53783"/>
    <cellStyle name="Comma 4 2 4 3 3 2 4" xfId="7927"/>
    <cellStyle name="Comma 4 2 4 3 3 2 4 2" xfId="27407"/>
    <cellStyle name="Comma 4 2 4 3 3 2 4 3" xfId="46757"/>
    <cellStyle name="Comma 4 2 4 3 3 2 5" xfId="22141"/>
    <cellStyle name="Comma 4 2 4 3 3 2 6" xfId="41491"/>
    <cellStyle name="Comma 4 2 4 3 3 3" xfId="4412"/>
    <cellStyle name="Comma 4 2 4 3 3 3 2" xfId="16726"/>
    <cellStyle name="Comma 4 2 4 3 3 3 2 2" xfId="36196"/>
    <cellStyle name="Comma 4 2 4 3 3 3 2 3" xfId="55546"/>
    <cellStyle name="Comma 4 2 4 3 3 3 3" xfId="9697"/>
    <cellStyle name="Comma 4 2 4 3 3 3 3 2" xfId="29170"/>
    <cellStyle name="Comma 4 2 4 3 3 3 3 3" xfId="48520"/>
    <cellStyle name="Comma 4 2 4 3 3 3 4" xfId="23897"/>
    <cellStyle name="Comma 4 2 4 3 3 3 5" xfId="43247"/>
    <cellStyle name="Comma 4 2 4 3 3 4" xfId="13214"/>
    <cellStyle name="Comma 4 2 4 3 3 4 2" xfId="32684"/>
    <cellStyle name="Comma 4 2 4 3 3 4 3" xfId="52034"/>
    <cellStyle name="Comma 4 2 4 3 3 5" xfId="6178"/>
    <cellStyle name="Comma 4 2 4 3 3 5 2" xfId="25658"/>
    <cellStyle name="Comma 4 2 4 3 3 5 3" xfId="45008"/>
    <cellStyle name="Comma 4 2 4 3 3 6" xfId="20384"/>
    <cellStyle name="Comma 4 2 4 3 3 7" xfId="39734"/>
    <cellStyle name="Comma 4 2 4 3 4" xfId="2145"/>
    <cellStyle name="Comma 4 2 4 3 4 2" xfId="10943"/>
    <cellStyle name="Comma 4 2 4 3 4 2 2" xfId="17972"/>
    <cellStyle name="Comma 4 2 4 3 4 2 2 2" xfId="37442"/>
    <cellStyle name="Comma 4 2 4 3 4 2 2 3" xfId="56792"/>
    <cellStyle name="Comma 4 2 4 3 4 2 3" xfId="30416"/>
    <cellStyle name="Comma 4 2 4 3 4 2 4" xfId="49766"/>
    <cellStyle name="Comma 4 2 4 3 4 3" xfId="14460"/>
    <cellStyle name="Comma 4 2 4 3 4 3 2" xfId="33930"/>
    <cellStyle name="Comma 4 2 4 3 4 3 3" xfId="53280"/>
    <cellStyle name="Comma 4 2 4 3 4 4" xfId="7424"/>
    <cellStyle name="Comma 4 2 4 3 4 4 2" xfId="26904"/>
    <cellStyle name="Comma 4 2 4 3 4 4 3" xfId="46254"/>
    <cellStyle name="Comma 4 2 4 3 4 5" xfId="21638"/>
    <cellStyle name="Comma 4 2 4 3 4 6" xfId="40988"/>
    <cellStyle name="Comma 4 2 4 3 5" xfId="3909"/>
    <cellStyle name="Comma 4 2 4 3 5 2" xfId="16223"/>
    <cellStyle name="Comma 4 2 4 3 5 2 2" xfId="35693"/>
    <cellStyle name="Comma 4 2 4 3 5 2 3" xfId="55043"/>
    <cellStyle name="Comma 4 2 4 3 5 3" xfId="9194"/>
    <cellStyle name="Comma 4 2 4 3 5 3 2" xfId="28667"/>
    <cellStyle name="Comma 4 2 4 3 5 3 3" xfId="48017"/>
    <cellStyle name="Comma 4 2 4 3 5 4" xfId="23394"/>
    <cellStyle name="Comma 4 2 4 3 5 5" xfId="42744"/>
    <cellStyle name="Comma 4 2 4 3 6" xfId="12711"/>
    <cellStyle name="Comma 4 2 4 3 6 2" xfId="32181"/>
    <cellStyle name="Comma 4 2 4 3 6 3" xfId="51531"/>
    <cellStyle name="Comma 4 2 4 3 7" xfId="5675"/>
    <cellStyle name="Comma 4 2 4 3 7 2" xfId="25155"/>
    <cellStyle name="Comma 4 2 4 3 7 3" xfId="44505"/>
    <cellStyle name="Comma 4 2 4 3 8" xfId="19881"/>
    <cellStyle name="Comma 4 2 4 3 9" xfId="39231"/>
    <cellStyle name="Comma 4 2 4 4" xfId="1112"/>
    <cellStyle name="Comma 4 2 4 4 2" xfId="2902"/>
    <cellStyle name="Comma 4 2 4 4 2 2" xfId="11695"/>
    <cellStyle name="Comma 4 2 4 4 2 2 2" xfId="18724"/>
    <cellStyle name="Comma 4 2 4 4 2 2 2 2" xfId="38194"/>
    <cellStyle name="Comma 4 2 4 4 2 2 2 3" xfId="57544"/>
    <cellStyle name="Comma 4 2 4 4 2 2 3" xfId="31168"/>
    <cellStyle name="Comma 4 2 4 4 2 2 4" xfId="50518"/>
    <cellStyle name="Comma 4 2 4 4 2 3" xfId="15212"/>
    <cellStyle name="Comma 4 2 4 4 2 3 2" xfId="34682"/>
    <cellStyle name="Comma 4 2 4 4 2 3 3" xfId="54032"/>
    <cellStyle name="Comma 4 2 4 4 2 4" xfId="8176"/>
    <cellStyle name="Comma 4 2 4 4 2 4 2" xfId="27656"/>
    <cellStyle name="Comma 4 2 4 4 2 4 3" xfId="47006"/>
    <cellStyle name="Comma 4 2 4 4 2 5" xfId="22390"/>
    <cellStyle name="Comma 4 2 4 4 2 6" xfId="41740"/>
    <cellStyle name="Comma 4 2 4 4 3" xfId="4661"/>
    <cellStyle name="Comma 4 2 4 4 3 2" xfId="16975"/>
    <cellStyle name="Comma 4 2 4 4 3 2 2" xfId="36445"/>
    <cellStyle name="Comma 4 2 4 4 3 2 3" xfId="55795"/>
    <cellStyle name="Comma 4 2 4 4 3 3" xfId="9946"/>
    <cellStyle name="Comma 4 2 4 4 3 3 2" xfId="29419"/>
    <cellStyle name="Comma 4 2 4 4 3 3 3" xfId="48769"/>
    <cellStyle name="Comma 4 2 4 4 3 4" xfId="24146"/>
    <cellStyle name="Comma 4 2 4 4 3 5" xfId="43496"/>
    <cellStyle name="Comma 4 2 4 4 4" xfId="13463"/>
    <cellStyle name="Comma 4 2 4 4 4 2" xfId="32933"/>
    <cellStyle name="Comma 4 2 4 4 4 3" xfId="52283"/>
    <cellStyle name="Comma 4 2 4 4 5" xfId="6427"/>
    <cellStyle name="Comma 4 2 4 4 5 2" xfId="25907"/>
    <cellStyle name="Comma 4 2 4 4 5 3" xfId="45257"/>
    <cellStyle name="Comma 4 2 4 4 6" xfId="20633"/>
    <cellStyle name="Comma 4 2 4 4 7" xfId="39983"/>
    <cellStyle name="Comma 4 2 4 5" xfId="614"/>
    <cellStyle name="Comma 4 2 4 5 2" xfId="2404"/>
    <cellStyle name="Comma 4 2 4 5 2 2" xfId="11197"/>
    <cellStyle name="Comma 4 2 4 5 2 2 2" xfId="18226"/>
    <cellStyle name="Comma 4 2 4 5 2 2 2 2" xfId="37696"/>
    <cellStyle name="Comma 4 2 4 5 2 2 2 3" xfId="57046"/>
    <cellStyle name="Comma 4 2 4 5 2 2 3" xfId="30670"/>
    <cellStyle name="Comma 4 2 4 5 2 2 4" xfId="50020"/>
    <cellStyle name="Comma 4 2 4 5 2 3" xfId="14714"/>
    <cellStyle name="Comma 4 2 4 5 2 3 2" xfId="34184"/>
    <cellStyle name="Comma 4 2 4 5 2 3 3" xfId="53534"/>
    <cellStyle name="Comma 4 2 4 5 2 4" xfId="7678"/>
    <cellStyle name="Comma 4 2 4 5 2 4 2" xfId="27158"/>
    <cellStyle name="Comma 4 2 4 5 2 4 3" xfId="46508"/>
    <cellStyle name="Comma 4 2 4 5 2 5" xfId="21892"/>
    <cellStyle name="Comma 4 2 4 5 2 6" xfId="41242"/>
    <cellStyle name="Comma 4 2 4 5 3" xfId="4163"/>
    <cellStyle name="Comma 4 2 4 5 3 2" xfId="16477"/>
    <cellStyle name="Comma 4 2 4 5 3 2 2" xfId="35947"/>
    <cellStyle name="Comma 4 2 4 5 3 2 3" xfId="55297"/>
    <cellStyle name="Comma 4 2 4 5 3 3" xfId="9448"/>
    <cellStyle name="Comma 4 2 4 5 3 3 2" xfId="28921"/>
    <cellStyle name="Comma 4 2 4 5 3 3 3" xfId="48271"/>
    <cellStyle name="Comma 4 2 4 5 3 4" xfId="23648"/>
    <cellStyle name="Comma 4 2 4 5 3 5" xfId="42998"/>
    <cellStyle name="Comma 4 2 4 5 4" xfId="12965"/>
    <cellStyle name="Comma 4 2 4 5 4 2" xfId="32435"/>
    <cellStyle name="Comma 4 2 4 5 4 3" xfId="51785"/>
    <cellStyle name="Comma 4 2 4 5 5" xfId="5929"/>
    <cellStyle name="Comma 4 2 4 5 5 2" xfId="25409"/>
    <cellStyle name="Comma 4 2 4 5 5 3" xfId="44759"/>
    <cellStyle name="Comma 4 2 4 5 6" xfId="20135"/>
    <cellStyle name="Comma 4 2 4 5 7" xfId="39485"/>
    <cellStyle name="Comma 4 2 4 6" xfId="1617"/>
    <cellStyle name="Comma 4 2 4 6 2" xfId="3402"/>
    <cellStyle name="Comma 4 2 4 6 2 2" xfId="12195"/>
    <cellStyle name="Comma 4 2 4 6 2 2 2" xfId="19224"/>
    <cellStyle name="Comma 4 2 4 6 2 2 2 2" xfId="38694"/>
    <cellStyle name="Comma 4 2 4 6 2 2 2 3" xfId="58044"/>
    <cellStyle name="Comma 4 2 4 6 2 2 3" xfId="31668"/>
    <cellStyle name="Comma 4 2 4 6 2 2 4" xfId="51018"/>
    <cellStyle name="Comma 4 2 4 6 2 3" xfId="15712"/>
    <cellStyle name="Comma 4 2 4 6 2 3 2" xfId="35182"/>
    <cellStyle name="Comma 4 2 4 6 2 3 3" xfId="54532"/>
    <cellStyle name="Comma 4 2 4 6 2 4" xfId="8676"/>
    <cellStyle name="Comma 4 2 4 6 2 4 2" xfId="28156"/>
    <cellStyle name="Comma 4 2 4 6 2 4 3" xfId="47506"/>
    <cellStyle name="Comma 4 2 4 6 2 5" xfId="22890"/>
    <cellStyle name="Comma 4 2 4 6 2 6" xfId="42240"/>
    <cellStyle name="Comma 4 2 4 6 3" xfId="5161"/>
    <cellStyle name="Comma 4 2 4 6 3 2" xfId="17475"/>
    <cellStyle name="Comma 4 2 4 6 3 2 2" xfId="36945"/>
    <cellStyle name="Comma 4 2 4 6 3 2 3" xfId="56295"/>
    <cellStyle name="Comma 4 2 4 6 3 3" xfId="10446"/>
    <cellStyle name="Comma 4 2 4 6 3 3 2" xfId="29919"/>
    <cellStyle name="Comma 4 2 4 6 3 3 3" xfId="49269"/>
    <cellStyle name="Comma 4 2 4 6 3 4" xfId="24646"/>
    <cellStyle name="Comma 4 2 4 6 3 5" xfId="43996"/>
    <cellStyle name="Comma 4 2 4 6 4" xfId="13963"/>
    <cellStyle name="Comma 4 2 4 6 4 2" xfId="33433"/>
    <cellStyle name="Comma 4 2 4 6 4 3" xfId="52783"/>
    <cellStyle name="Comma 4 2 4 6 5" xfId="6927"/>
    <cellStyle name="Comma 4 2 4 6 5 2" xfId="26407"/>
    <cellStyle name="Comma 4 2 4 6 5 3" xfId="45757"/>
    <cellStyle name="Comma 4 2 4 6 6" xfId="21133"/>
    <cellStyle name="Comma 4 2 4 6 7" xfId="40483"/>
    <cellStyle name="Comma 4 2 4 7" xfId="1894"/>
    <cellStyle name="Comma 4 2 4 7 2" xfId="10695"/>
    <cellStyle name="Comma 4 2 4 7 2 2" xfId="17724"/>
    <cellStyle name="Comma 4 2 4 7 2 2 2" xfId="37194"/>
    <cellStyle name="Comma 4 2 4 7 2 2 3" xfId="56544"/>
    <cellStyle name="Comma 4 2 4 7 2 3" xfId="30168"/>
    <cellStyle name="Comma 4 2 4 7 2 4" xfId="49518"/>
    <cellStyle name="Comma 4 2 4 7 3" xfId="14212"/>
    <cellStyle name="Comma 4 2 4 7 3 2" xfId="33682"/>
    <cellStyle name="Comma 4 2 4 7 3 3" xfId="53032"/>
    <cellStyle name="Comma 4 2 4 7 4" xfId="7176"/>
    <cellStyle name="Comma 4 2 4 7 4 2" xfId="26656"/>
    <cellStyle name="Comma 4 2 4 7 4 3" xfId="46006"/>
    <cellStyle name="Comma 4 2 4 7 5" xfId="21389"/>
    <cellStyle name="Comma 4 2 4 7 6" xfId="40739"/>
    <cellStyle name="Comma 4 2 4 8" xfId="3660"/>
    <cellStyle name="Comma 4 2 4 8 2" xfId="15974"/>
    <cellStyle name="Comma 4 2 4 8 2 2" xfId="35444"/>
    <cellStyle name="Comma 4 2 4 8 2 3" xfId="54794"/>
    <cellStyle name="Comma 4 2 4 8 3" xfId="8945"/>
    <cellStyle name="Comma 4 2 4 8 3 2" xfId="28418"/>
    <cellStyle name="Comma 4 2 4 8 3 3" xfId="47768"/>
    <cellStyle name="Comma 4 2 4 8 4" xfId="23145"/>
    <cellStyle name="Comma 4 2 4 8 5" xfId="42495"/>
    <cellStyle name="Comma 4 2 4 9" xfId="12462"/>
    <cellStyle name="Comma 4 2 4 9 2" xfId="31932"/>
    <cellStyle name="Comma 4 2 4 9 3" xfId="51282"/>
    <cellStyle name="Comma 4 2 5" xfId="215"/>
    <cellStyle name="Comma 4 2 5 10" xfId="19752"/>
    <cellStyle name="Comma 4 2 5 11" xfId="39102"/>
    <cellStyle name="Comma 4 2 5 2" xfId="470"/>
    <cellStyle name="Comma 4 2 5 2 2" xfId="1481"/>
    <cellStyle name="Comma 4 2 5 2 2 2" xfId="3271"/>
    <cellStyle name="Comma 4 2 5 2 2 2 2" xfId="12064"/>
    <cellStyle name="Comma 4 2 5 2 2 2 2 2" xfId="19093"/>
    <cellStyle name="Comma 4 2 5 2 2 2 2 2 2" xfId="38563"/>
    <cellStyle name="Comma 4 2 5 2 2 2 2 2 3" xfId="57913"/>
    <cellStyle name="Comma 4 2 5 2 2 2 2 3" xfId="31537"/>
    <cellStyle name="Comma 4 2 5 2 2 2 2 4" xfId="50887"/>
    <cellStyle name="Comma 4 2 5 2 2 2 3" xfId="15581"/>
    <cellStyle name="Comma 4 2 5 2 2 2 3 2" xfId="35051"/>
    <cellStyle name="Comma 4 2 5 2 2 2 3 3" xfId="54401"/>
    <cellStyle name="Comma 4 2 5 2 2 2 4" xfId="8545"/>
    <cellStyle name="Comma 4 2 5 2 2 2 4 2" xfId="28025"/>
    <cellStyle name="Comma 4 2 5 2 2 2 4 3" xfId="47375"/>
    <cellStyle name="Comma 4 2 5 2 2 2 5" xfId="22759"/>
    <cellStyle name="Comma 4 2 5 2 2 2 6" xfId="42109"/>
    <cellStyle name="Comma 4 2 5 2 2 3" xfId="5030"/>
    <cellStyle name="Comma 4 2 5 2 2 3 2" xfId="17344"/>
    <cellStyle name="Comma 4 2 5 2 2 3 2 2" xfId="36814"/>
    <cellStyle name="Comma 4 2 5 2 2 3 2 3" xfId="56164"/>
    <cellStyle name="Comma 4 2 5 2 2 3 3" xfId="10315"/>
    <cellStyle name="Comma 4 2 5 2 2 3 3 2" xfId="29788"/>
    <cellStyle name="Comma 4 2 5 2 2 3 3 3" xfId="49138"/>
    <cellStyle name="Comma 4 2 5 2 2 3 4" xfId="24515"/>
    <cellStyle name="Comma 4 2 5 2 2 3 5" xfId="43865"/>
    <cellStyle name="Comma 4 2 5 2 2 4" xfId="13832"/>
    <cellStyle name="Comma 4 2 5 2 2 4 2" xfId="33302"/>
    <cellStyle name="Comma 4 2 5 2 2 4 3" xfId="52652"/>
    <cellStyle name="Comma 4 2 5 2 2 5" xfId="6796"/>
    <cellStyle name="Comma 4 2 5 2 2 5 2" xfId="26276"/>
    <cellStyle name="Comma 4 2 5 2 2 5 3" xfId="45626"/>
    <cellStyle name="Comma 4 2 5 2 2 6" xfId="21002"/>
    <cellStyle name="Comma 4 2 5 2 2 7" xfId="40352"/>
    <cellStyle name="Comma 4 2 5 2 3" xfId="983"/>
    <cellStyle name="Comma 4 2 5 2 3 2" xfId="2773"/>
    <cellStyle name="Comma 4 2 5 2 3 2 2" xfId="11566"/>
    <cellStyle name="Comma 4 2 5 2 3 2 2 2" xfId="18595"/>
    <cellStyle name="Comma 4 2 5 2 3 2 2 2 2" xfId="38065"/>
    <cellStyle name="Comma 4 2 5 2 3 2 2 2 3" xfId="57415"/>
    <cellStyle name="Comma 4 2 5 2 3 2 2 3" xfId="31039"/>
    <cellStyle name="Comma 4 2 5 2 3 2 2 4" xfId="50389"/>
    <cellStyle name="Comma 4 2 5 2 3 2 3" xfId="15083"/>
    <cellStyle name="Comma 4 2 5 2 3 2 3 2" xfId="34553"/>
    <cellStyle name="Comma 4 2 5 2 3 2 3 3" xfId="53903"/>
    <cellStyle name="Comma 4 2 5 2 3 2 4" xfId="8047"/>
    <cellStyle name="Comma 4 2 5 2 3 2 4 2" xfId="27527"/>
    <cellStyle name="Comma 4 2 5 2 3 2 4 3" xfId="46877"/>
    <cellStyle name="Comma 4 2 5 2 3 2 5" xfId="22261"/>
    <cellStyle name="Comma 4 2 5 2 3 2 6" xfId="41611"/>
    <cellStyle name="Comma 4 2 5 2 3 3" xfId="4532"/>
    <cellStyle name="Comma 4 2 5 2 3 3 2" xfId="16846"/>
    <cellStyle name="Comma 4 2 5 2 3 3 2 2" xfId="36316"/>
    <cellStyle name="Comma 4 2 5 2 3 3 2 3" xfId="55666"/>
    <cellStyle name="Comma 4 2 5 2 3 3 3" xfId="9817"/>
    <cellStyle name="Comma 4 2 5 2 3 3 3 2" xfId="29290"/>
    <cellStyle name="Comma 4 2 5 2 3 3 3 3" xfId="48640"/>
    <cellStyle name="Comma 4 2 5 2 3 3 4" xfId="24017"/>
    <cellStyle name="Comma 4 2 5 2 3 3 5" xfId="43367"/>
    <cellStyle name="Comma 4 2 5 2 3 4" xfId="13334"/>
    <cellStyle name="Comma 4 2 5 2 3 4 2" xfId="32804"/>
    <cellStyle name="Comma 4 2 5 2 3 4 3" xfId="52154"/>
    <cellStyle name="Comma 4 2 5 2 3 5" xfId="6298"/>
    <cellStyle name="Comma 4 2 5 2 3 5 2" xfId="25778"/>
    <cellStyle name="Comma 4 2 5 2 3 5 3" xfId="45128"/>
    <cellStyle name="Comma 4 2 5 2 3 6" xfId="20504"/>
    <cellStyle name="Comma 4 2 5 2 3 7" xfId="39854"/>
    <cellStyle name="Comma 4 2 5 2 4" xfId="2265"/>
    <cellStyle name="Comma 4 2 5 2 4 2" xfId="11063"/>
    <cellStyle name="Comma 4 2 5 2 4 2 2" xfId="18092"/>
    <cellStyle name="Comma 4 2 5 2 4 2 2 2" xfId="37562"/>
    <cellStyle name="Comma 4 2 5 2 4 2 2 3" xfId="56912"/>
    <cellStyle name="Comma 4 2 5 2 4 2 3" xfId="30536"/>
    <cellStyle name="Comma 4 2 5 2 4 2 4" xfId="49886"/>
    <cellStyle name="Comma 4 2 5 2 4 3" xfId="14580"/>
    <cellStyle name="Comma 4 2 5 2 4 3 2" xfId="34050"/>
    <cellStyle name="Comma 4 2 5 2 4 3 3" xfId="53400"/>
    <cellStyle name="Comma 4 2 5 2 4 4" xfId="7544"/>
    <cellStyle name="Comma 4 2 5 2 4 4 2" xfId="27024"/>
    <cellStyle name="Comma 4 2 5 2 4 4 3" xfId="46374"/>
    <cellStyle name="Comma 4 2 5 2 4 5" xfId="21758"/>
    <cellStyle name="Comma 4 2 5 2 4 6" xfId="41108"/>
    <cellStyle name="Comma 4 2 5 2 5" xfId="4029"/>
    <cellStyle name="Comma 4 2 5 2 5 2" xfId="16343"/>
    <cellStyle name="Comma 4 2 5 2 5 2 2" xfId="35813"/>
    <cellStyle name="Comma 4 2 5 2 5 2 3" xfId="55163"/>
    <cellStyle name="Comma 4 2 5 2 5 3" xfId="9314"/>
    <cellStyle name="Comma 4 2 5 2 5 3 2" xfId="28787"/>
    <cellStyle name="Comma 4 2 5 2 5 3 3" xfId="48137"/>
    <cellStyle name="Comma 4 2 5 2 5 4" xfId="23514"/>
    <cellStyle name="Comma 4 2 5 2 5 5" xfId="42864"/>
    <cellStyle name="Comma 4 2 5 2 6" xfId="12831"/>
    <cellStyle name="Comma 4 2 5 2 6 2" xfId="32301"/>
    <cellStyle name="Comma 4 2 5 2 6 3" xfId="51651"/>
    <cellStyle name="Comma 4 2 5 2 7" xfId="5795"/>
    <cellStyle name="Comma 4 2 5 2 7 2" xfId="25275"/>
    <cellStyle name="Comma 4 2 5 2 7 3" xfId="44625"/>
    <cellStyle name="Comma 4 2 5 2 8" xfId="20001"/>
    <cellStyle name="Comma 4 2 5 2 9" xfId="39351"/>
    <cellStyle name="Comma 4 2 5 3" xfId="1232"/>
    <cellStyle name="Comma 4 2 5 3 2" xfId="3022"/>
    <cellStyle name="Comma 4 2 5 3 2 2" xfId="11815"/>
    <cellStyle name="Comma 4 2 5 3 2 2 2" xfId="18844"/>
    <cellStyle name="Comma 4 2 5 3 2 2 2 2" xfId="38314"/>
    <cellStyle name="Comma 4 2 5 3 2 2 2 3" xfId="57664"/>
    <cellStyle name="Comma 4 2 5 3 2 2 3" xfId="31288"/>
    <cellStyle name="Comma 4 2 5 3 2 2 4" xfId="50638"/>
    <cellStyle name="Comma 4 2 5 3 2 3" xfId="15332"/>
    <cellStyle name="Comma 4 2 5 3 2 3 2" xfId="34802"/>
    <cellStyle name="Comma 4 2 5 3 2 3 3" xfId="54152"/>
    <cellStyle name="Comma 4 2 5 3 2 4" xfId="8296"/>
    <cellStyle name="Comma 4 2 5 3 2 4 2" xfId="27776"/>
    <cellStyle name="Comma 4 2 5 3 2 4 3" xfId="47126"/>
    <cellStyle name="Comma 4 2 5 3 2 5" xfId="22510"/>
    <cellStyle name="Comma 4 2 5 3 2 6" xfId="41860"/>
    <cellStyle name="Comma 4 2 5 3 3" xfId="4781"/>
    <cellStyle name="Comma 4 2 5 3 3 2" xfId="17095"/>
    <cellStyle name="Comma 4 2 5 3 3 2 2" xfId="36565"/>
    <cellStyle name="Comma 4 2 5 3 3 2 3" xfId="55915"/>
    <cellStyle name="Comma 4 2 5 3 3 3" xfId="10066"/>
    <cellStyle name="Comma 4 2 5 3 3 3 2" xfId="29539"/>
    <cellStyle name="Comma 4 2 5 3 3 3 3" xfId="48889"/>
    <cellStyle name="Comma 4 2 5 3 3 4" xfId="24266"/>
    <cellStyle name="Comma 4 2 5 3 3 5" xfId="43616"/>
    <cellStyle name="Comma 4 2 5 3 4" xfId="13583"/>
    <cellStyle name="Comma 4 2 5 3 4 2" xfId="33053"/>
    <cellStyle name="Comma 4 2 5 3 4 3" xfId="52403"/>
    <cellStyle name="Comma 4 2 5 3 5" xfId="6547"/>
    <cellStyle name="Comma 4 2 5 3 5 2" xfId="26027"/>
    <cellStyle name="Comma 4 2 5 3 5 3" xfId="45377"/>
    <cellStyle name="Comma 4 2 5 3 6" xfId="20753"/>
    <cellStyle name="Comma 4 2 5 3 7" xfId="40103"/>
    <cellStyle name="Comma 4 2 5 4" xfId="734"/>
    <cellStyle name="Comma 4 2 5 4 2" xfId="2524"/>
    <cellStyle name="Comma 4 2 5 4 2 2" xfId="11317"/>
    <cellStyle name="Comma 4 2 5 4 2 2 2" xfId="18346"/>
    <cellStyle name="Comma 4 2 5 4 2 2 2 2" xfId="37816"/>
    <cellStyle name="Comma 4 2 5 4 2 2 2 3" xfId="57166"/>
    <cellStyle name="Comma 4 2 5 4 2 2 3" xfId="30790"/>
    <cellStyle name="Comma 4 2 5 4 2 2 4" xfId="50140"/>
    <cellStyle name="Comma 4 2 5 4 2 3" xfId="14834"/>
    <cellStyle name="Comma 4 2 5 4 2 3 2" xfId="34304"/>
    <cellStyle name="Comma 4 2 5 4 2 3 3" xfId="53654"/>
    <cellStyle name="Comma 4 2 5 4 2 4" xfId="7798"/>
    <cellStyle name="Comma 4 2 5 4 2 4 2" xfId="27278"/>
    <cellStyle name="Comma 4 2 5 4 2 4 3" xfId="46628"/>
    <cellStyle name="Comma 4 2 5 4 2 5" xfId="22012"/>
    <cellStyle name="Comma 4 2 5 4 2 6" xfId="41362"/>
    <cellStyle name="Comma 4 2 5 4 3" xfId="4283"/>
    <cellStyle name="Comma 4 2 5 4 3 2" xfId="16597"/>
    <cellStyle name="Comma 4 2 5 4 3 2 2" xfId="36067"/>
    <cellStyle name="Comma 4 2 5 4 3 2 3" xfId="55417"/>
    <cellStyle name="Comma 4 2 5 4 3 3" xfId="9568"/>
    <cellStyle name="Comma 4 2 5 4 3 3 2" xfId="29041"/>
    <cellStyle name="Comma 4 2 5 4 3 3 3" xfId="48391"/>
    <cellStyle name="Comma 4 2 5 4 3 4" xfId="23768"/>
    <cellStyle name="Comma 4 2 5 4 3 5" xfId="43118"/>
    <cellStyle name="Comma 4 2 5 4 4" xfId="13085"/>
    <cellStyle name="Comma 4 2 5 4 4 2" xfId="32555"/>
    <cellStyle name="Comma 4 2 5 4 4 3" xfId="51905"/>
    <cellStyle name="Comma 4 2 5 4 5" xfId="6049"/>
    <cellStyle name="Comma 4 2 5 4 5 2" xfId="25529"/>
    <cellStyle name="Comma 4 2 5 4 5 3" xfId="44879"/>
    <cellStyle name="Comma 4 2 5 4 6" xfId="20255"/>
    <cellStyle name="Comma 4 2 5 4 7" xfId="39605"/>
    <cellStyle name="Comma 4 2 5 5" xfId="1737"/>
    <cellStyle name="Comma 4 2 5 5 2" xfId="3522"/>
    <cellStyle name="Comma 4 2 5 5 2 2" xfId="12315"/>
    <cellStyle name="Comma 4 2 5 5 2 2 2" xfId="19344"/>
    <cellStyle name="Comma 4 2 5 5 2 2 2 2" xfId="38814"/>
    <cellStyle name="Comma 4 2 5 5 2 2 2 3" xfId="58164"/>
    <cellStyle name="Comma 4 2 5 5 2 2 3" xfId="31788"/>
    <cellStyle name="Comma 4 2 5 5 2 2 4" xfId="51138"/>
    <cellStyle name="Comma 4 2 5 5 2 3" xfId="15832"/>
    <cellStyle name="Comma 4 2 5 5 2 3 2" xfId="35302"/>
    <cellStyle name="Comma 4 2 5 5 2 3 3" xfId="54652"/>
    <cellStyle name="Comma 4 2 5 5 2 4" xfId="8796"/>
    <cellStyle name="Comma 4 2 5 5 2 4 2" xfId="28276"/>
    <cellStyle name="Comma 4 2 5 5 2 4 3" xfId="47626"/>
    <cellStyle name="Comma 4 2 5 5 2 5" xfId="23010"/>
    <cellStyle name="Comma 4 2 5 5 2 6" xfId="42360"/>
    <cellStyle name="Comma 4 2 5 5 3" xfId="5281"/>
    <cellStyle name="Comma 4 2 5 5 3 2" xfId="17595"/>
    <cellStyle name="Comma 4 2 5 5 3 2 2" xfId="37065"/>
    <cellStyle name="Comma 4 2 5 5 3 2 3" xfId="56415"/>
    <cellStyle name="Comma 4 2 5 5 3 3" xfId="10566"/>
    <cellStyle name="Comma 4 2 5 5 3 3 2" xfId="30039"/>
    <cellStyle name="Comma 4 2 5 5 3 3 3" xfId="49389"/>
    <cellStyle name="Comma 4 2 5 5 3 4" xfId="24766"/>
    <cellStyle name="Comma 4 2 5 5 3 5" xfId="44116"/>
    <cellStyle name="Comma 4 2 5 5 4" xfId="14083"/>
    <cellStyle name="Comma 4 2 5 5 4 2" xfId="33553"/>
    <cellStyle name="Comma 4 2 5 5 4 3" xfId="52903"/>
    <cellStyle name="Comma 4 2 5 5 5" xfId="7047"/>
    <cellStyle name="Comma 4 2 5 5 5 2" xfId="26527"/>
    <cellStyle name="Comma 4 2 5 5 5 3" xfId="45877"/>
    <cellStyle name="Comma 4 2 5 5 6" xfId="21253"/>
    <cellStyle name="Comma 4 2 5 5 7" xfId="40603"/>
    <cellStyle name="Comma 4 2 5 6" xfId="2014"/>
    <cellStyle name="Comma 4 2 5 6 2" xfId="10815"/>
    <cellStyle name="Comma 4 2 5 6 2 2" xfId="17844"/>
    <cellStyle name="Comma 4 2 5 6 2 2 2" xfId="37314"/>
    <cellStyle name="Comma 4 2 5 6 2 2 3" xfId="56664"/>
    <cellStyle name="Comma 4 2 5 6 2 3" xfId="30288"/>
    <cellStyle name="Comma 4 2 5 6 2 4" xfId="49638"/>
    <cellStyle name="Comma 4 2 5 6 3" xfId="14332"/>
    <cellStyle name="Comma 4 2 5 6 3 2" xfId="33802"/>
    <cellStyle name="Comma 4 2 5 6 3 3" xfId="53152"/>
    <cellStyle name="Comma 4 2 5 6 4" xfId="7296"/>
    <cellStyle name="Comma 4 2 5 6 4 2" xfId="26776"/>
    <cellStyle name="Comma 4 2 5 6 4 3" xfId="46126"/>
    <cellStyle name="Comma 4 2 5 6 5" xfId="21509"/>
    <cellStyle name="Comma 4 2 5 6 6" xfId="40859"/>
    <cellStyle name="Comma 4 2 5 7" xfId="3780"/>
    <cellStyle name="Comma 4 2 5 7 2" xfId="16094"/>
    <cellStyle name="Comma 4 2 5 7 2 2" xfId="35564"/>
    <cellStyle name="Comma 4 2 5 7 2 3" xfId="54914"/>
    <cellStyle name="Comma 4 2 5 7 3" xfId="9065"/>
    <cellStyle name="Comma 4 2 5 7 3 2" xfId="28538"/>
    <cellStyle name="Comma 4 2 5 7 3 3" xfId="47888"/>
    <cellStyle name="Comma 4 2 5 7 4" xfId="23265"/>
    <cellStyle name="Comma 4 2 5 7 5" xfId="42615"/>
    <cellStyle name="Comma 4 2 5 8" xfId="12582"/>
    <cellStyle name="Comma 4 2 5 8 2" xfId="32052"/>
    <cellStyle name="Comma 4 2 5 8 3" xfId="51402"/>
    <cellStyle name="Comma 4 2 5 9" xfId="5545"/>
    <cellStyle name="Comma 4 2 5 9 2" xfId="25026"/>
    <cellStyle name="Comma 4 2 5 9 3" xfId="44376"/>
    <cellStyle name="Comma 4 2 6" xfId="159"/>
    <cellStyle name="Comma 4 2 6 10" xfId="19696"/>
    <cellStyle name="Comma 4 2 6 11" xfId="39046"/>
    <cellStyle name="Comma 4 2 6 2" xfId="414"/>
    <cellStyle name="Comma 4 2 6 2 2" xfId="1425"/>
    <cellStyle name="Comma 4 2 6 2 2 2" xfId="3215"/>
    <cellStyle name="Comma 4 2 6 2 2 2 2" xfId="12008"/>
    <cellStyle name="Comma 4 2 6 2 2 2 2 2" xfId="19037"/>
    <cellStyle name="Comma 4 2 6 2 2 2 2 2 2" xfId="38507"/>
    <cellStyle name="Comma 4 2 6 2 2 2 2 2 3" xfId="57857"/>
    <cellStyle name="Comma 4 2 6 2 2 2 2 3" xfId="31481"/>
    <cellStyle name="Comma 4 2 6 2 2 2 2 4" xfId="50831"/>
    <cellStyle name="Comma 4 2 6 2 2 2 3" xfId="15525"/>
    <cellStyle name="Comma 4 2 6 2 2 2 3 2" xfId="34995"/>
    <cellStyle name="Comma 4 2 6 2 2 2 3 3" xfId="54345"/>
    <cellStyle name="Comma 4 2 6 2 2 2 4" xfId="8489"/>
    <cellStyle name="Comma 4 2 6 2 2 2 4 2" xfId="27969"/>
    <cellStyle name="Comma 4 2 6 2 2 2 4 3" xfId="47319"/>
    <cellStyle name="Comma 4 2 6 2 2 2 5" xfId="22703"/>
    <cellStyle name="Comma 4 2 6 2 2 2 6" xfId="42053"/>
    <cellStyle name="Comma 4 2 6 2 2 3" xfId="4974"/>
    <cellStyle name="Comma 4 2 6 2 2 3 2" xfId="17288"/>
    <cellStyle name="Comma 4 2 6 2 2 3 2 2" xfId="36758"/>
    <cellStyle name="Comma 4 2 6 2 2 3 2 3" xfId="56108"/>
    <cellStyle name="Comma 4 2 6 2 2 3 3" xfId="10259"/>
    <cellStyle name="Comma 4 2 6 2 2 3 3 2" xfId="29732"/>
    <cellStyle name="Comma 4 2 6 2 2 3 3 3" xfId="49082"/>
    <cellStyle name="Comma 4 2 6 2 2 3 4" xfId="24459"/>
    <cellStyle name="Comma 4 2 6 2 2 3 5" xfId="43809"/>
    <cellStyle name="Comma 4 2 6 2 2 4" xfId="13776"/>
    <cellStyle name="Comma 4 2 6 2 2 4 2" xfId="33246"/>
    <cellStyle name="Comma 4 2 6 2 2 4 3" xfId="52596"/>
    <cellStyle name="Comma 4 2 6 2 2 5" xfId="6740"/>
    <cellStyle name="Comma 4 2 6 2 2 5 2" xfId="26220"/>
    <cellStyle name="Comma 4 2 6 2 2 5 3" xfId="45570"/>
    <cellStyle name="Comma 4 2 6 2 2 6" xfId="20946"/>
    <cellStyle name="Comma 4 2 6 2 2 7" xfId="40296"/>
    <cellStyle name="Comma 4 2 6 2 3" xfId="927"/>
    <cellStyle name="Comma 4 2 6 2 3 2" xfId="2717"/>
    <cellStyle name="Comma 4 2 6 2 3 2 2" xfId="11510"/>
    <cellStyle name="Comma 4 2 6 2 3 2 2 2" xfId="18539"/>
    <cellStyle name="Comma 4 2 6 2 3 2 2 2 2" xfId="38009"/>
    <cellStyle name="Comma 4 2 6 2 3 2 2 2 3" xfId="57359"/>
    <cellStyle name="Comma 4 2 6 2 3 2 2 3" xfId="30983"/>
    <cellStyle name="Comma 4 2 6 2 3 2 2 4" xfId="50333"/>
    <cellStyle name="Comma 4 2 6 2 3 2 3" xfId="15027"/>
    <cellStyle name="Comma 4 2 6 2 3 2 3 2" xfId="34497"/>
    <cellStyle name="Comma 4 2 6 2 3 2 3 3" xfId="53847"/>
    <cellStyle name="Comma 4 2 6 2 3 2 4" xfId="7991"/>
    <cellStyle name="Comma 4 2 6 2 3 2 4 2" xfId="27471"/>
    <cellStyle name="Comma 4 2 6 2 3 2 4 3" xfId="46821"/>
    <cellStyle name="Comma 4 2 6 2 3 2 5" xfId="22205"/>
    <cellStyle name="Comma 4 2 6 2 3 2 6" xfId="41555"/>
    <cellStyle name="Comma 4 2 6 2 3 3" xfId="4476"/>
    <cellStyle name="Comma 4 2 6 2 3 3 2" xfId="16790"/>
    <cellStyle name="Comma 4 2 6 2 3 3 2 2" xfId="36260"/>
    <cellStyle name="Comma 4 2 6 2 3 3 2 3" xfId="55610"/>
    <cellStyle name="Comma 4 2 6 2 3 3 3" xfId="9761"/>
    <cellStyle name="Comma 4 2 6 2 3 3 3 2" xfId="29234"/>
    <cellStyle name="Comma 4 2 6 2 3 3 3 3" xfId="48584"/>
    <cellStyle name="Comma 4 2 6 2 3 3 4" xfId="23961"/>
    <cellStyle name="Comma 4 2 6 2 3 3 5" xfId="43311"/>
    <cellStyle name="Comma 4 2 6 2 3 4" xfId="13278"/>
    <cellStyle name="Comma 4 2 6 2 3 4 2" xfId="32748"/>
    <cellStyle name="Comma 4 2 6 2 3 4 3" xfId="52098"/>
    <cellStyle name="Comma 4 2 6 2 3 5" xfId="6242"/>
    <cellStyle name="Comma 4 2 6 2 3 5 2" xfId="25722"/>
    <cellStyle name="Comma 4 2 6 2 3 5 3" xfId="45072"/>
    <cellStyle name="Comma 4 2 6 2 3 6" xfId="20448"/>
    <cellStyle name="Comma 4 2 6 2 3 7" xfId="39798"/>
    <cellStyle name="Comma 4 2 6 2 4" xfId="2209"/>
    <cellStyle name="Comma 4 2 6 2 4 2" xfId="11007"/>
    <cellStyle name="Comma 4 2 6 2 4 2 2" xfId="18036"/>
    <cellStyle name="Comma 4 2 6 2 4 2 2 2" xfId="37506"/>
    <cellStyle name="Comma 4 2 6 2 4 2 2 3" xfId="56856"/>
    <cellStyle name="Comma 4 2 6 2 4 2 3" xfId="30480"/>
    <cellStyle name="Comma 4 2 6 2 4 2 4" xfId="49830"/>
    <cellStyle name="Comma 4 2 6 2 4 3" xfId="14524"/>
    <cellStyle name="Comma 4 2 6 2 4 3 2" xfId="33994"/>
    <cellStyle name="Comma 4 2 6 2 4 3 3" xfId="53344"/>
    <cellStyle name="Comma 4 2 6 2 4 4" xfId="7488"/>
    <cellStyle name="Comma 4 2 6 2 4 4 2" xfId="26968"/>
    <cellStyle name="Comma 4 2 6 2 4 4 3" xfId="46318"/>
    <cellStyle name="Comma 4 2 6 2 4 5" xfId="21702"/>
    <cellStyle name="Comma 4 2 6 2 4 6" xfId="41052"/>
    <cellStyle name="Comma 4 2 6 2 5" xfId="3973"/>
    <cellStyle name="Comma 4 2 6 2 5 2" xfId="16287"/>
    <cellStyle name="Comma 4 2 6 2 5 2 2" xfId="35757"/>
    <cellStyle name="Comma 4 2 6 2 5 2 3" xfId="55107"/>
    <cellStyle name="Comma 4 2 6 2 5 3" xfId="9258"/>
    <cellStyle name="Comma 4 2 6 2 5 3 2" xfId="28731"/>
    <cellStyle name="Comma 4 2 6 2 5 3 3" xfId="48081"/>
    <cellStyle name="Comma 4 2 6 2 5 4" xfId="23458"/>
    <cellStyle name="Comma 4 2 6 2 5 5" xfId="42808"/>
    <cellStyle name="Comma 4 2 6 2 6" xfId="12775"/>
    <cellStyle name="Comma 4 2 6 2 6 2" xfId="32245"/>
    <cellStyle name="Comma 4 2 6 2 6 3" xfId="51595"/>
    <cellStyle name="Comma 4 2 6 2 7" xfId="5739"/>
    <cellStyle name="Comma 4 2 6 2 7 2" xfId="25219"/>
    <cellStyle name="Comma 4 2 6 2 7 3" xfId="44569"/>
    <cellStyle name="Comma 4 2 6 2 8" xfId="19945"/>
    <cellStyle name="Comma 4 2 6 2 9" xfId="39295"/>
    <cellStyle name="Comma 4 2 6 3" xfId="1176"/>
    <cellStyle name="Comma 4 2 6 3 2" xfId="2966"/>
    <cellStyle name="Comma 4 2 6 3 2 2" xfId="11759"/>
    <cellStyle name="Comma 4 2 6 3 2 2 2" xfId="18788"/>
    <cellStyle name="Comma 4 2 6 3 2 2 2 2" xfId="38258"/>
    <cellStyle name="Comma 4 2 6 3 2 2 2 3" xfId="57608"/>
    <cellStyle name="Comma 4 2 6 3 2 2 3" xfId="31232"/>
    <cellStyle name="Comma 4 2 6 3 2 2 4" xfId="50582"/>
    <cellStyle name="Comma 4 2 6 3 2 3" xfId="15276"/>
    <cellStyle name="Comma 4 2 6 3 2 3 2" xfId="34746"/>
    <cellStyle name="Comma 4 2 6 3 2 3 3" xfId="54096"/>
    <cellStyle name="Comma 4 2 6 3 2 4" xfId="8240"/>
    <cellStyle name="Comma 4 2 6 3 2 4 2" xfId="27720"/>
    <cellStyle name="Comma 4 2 6 3 2 4 3" xfId="47070"/>
    <cellStyle name="Comma 4 2 6 3 2 5" xfId="22454"/>
    <cellStyle name="Comma 4 2 6 3 2 6" xfId="41804"/>
    <cellStyle name="Comma 4 2 6 3 3" xfId="4725"/>
    <cellStyle name="Comma 4 2 6 3 3 2" xfId="17039"/>
    <cellStyle name="Comma 4 2 6 3 3 2 2" xfId="36509"/>
    <cellStyle name="Comma 4 2 6 3 3 2 3" xfId="55859"/>
    <cellStyle name="Comma 4 2 6 3 3 3" xfId="10010"/>
    <cellStyle name="Comma 4 2 6 3 3 3 2" xfId="29483"/>
    <cellStyle name="Comma 4 2 6 3 3 3 3" xfId="48833"/>
    <cellStyle name="Comma 4 2 6 3 3 4" xfId="24210"/>
    <cellStyle name="Comma 4 2 6 3 3 5" xfId="43560"/>
    <cellStyle name="Comma 4 2 6 3 4" xfId="13527"/>
    <cellStyle name="Comma 4 2 6 3 4 2" xfId="32997"/>
    <cellStyle name="Comma 4 2 6 3 4 3" xfId="52347"/>
    <cellStyle name="Comma 4 2 6 3 5" xfId="6491"/>
    <cellStyle name="Comma 4 2 6 3 5 2" xfId="25971"/>
    <cellStyle name="Comma 4 2 6 3 5 3" xfId="45321"/>
    <cellStyle name="Comma 4 2 6 3 6" xfId="20697"/>
    <cellStyle name="Comma 4 2 6 3 7" xfId="40047"/>
    <cellStyle name="Comma 4 2 6 4" xfId="678"/>
    <cellStyle name="Comma 4 2 6 4 2" xfId="2468"/>
    <cellStyle name="Comma 4 2 6 4 2 2" xfId="11261"/>
    <cellStyle name="Comma 4 2 6 4 2 2 2" xfId="18290"/>
    <cellStyle name="Comma 4 2 6 4 2 2 2 2" xfId="37760"/>
    <cellStyle name="Comma 4 2 6 4 2 2 2 3" xfId="57110"/>
    <cellStyle name="Comma 4 2 6 4 2 2 3" xfId="30734"/>
    <cellStyle name="Comma 4 2 6 4 2 2 4" xfId="50084"/>
    <cellStyle name="Comma 4 2 6 4 2 3" xfId="14778"/>
    <cellStyle name="Comma 4 2 6 4 2 3 2" xfId="34248"/>
    <cellStyle name="Comma 4 2 6 4 2 3 3" xfId="53598"/>
    <cellStyle name="Comma 4 2 6 4 2 4" xfId="7742"/>
    <cellStyle name="Comma 4 2 6 4 2 4 2" xfId="27222"/>
    <cellStyle name="Comma 4 2 6 4 2 4 3" xfId="46572"/>
    <cellStyle name="Comma 4 2 6 4 2 5" xfId="21956"/>
    <cellStyle name="Comma 4 2 6 4 2 6" xfId="41306"/>
    <cellStyle name="Comma 4 2 6 4 3" xfId="4227"/>
    <cellStyle name="Comma 4 2 6 4 3 2" xfId="16541"/>
    <cellStyle name="Comma 4 2 6 4 3 2 2" xfId="36011"/>
    <cellStyle name="Comma 4 2 6 4 3 2 3" xfId="55361"/>
    <cellStyle name="Comma 4 2 6 4 3 3" xfId="9512"/>
    <cellStyle name="Comma 4 2 6 4 3 3 2" xfId="28985"/>
    <cellStyle name="Comma 4 2 6 4 3 3 3" xfId="48335"/>
    <cellStyle name="Comma 4 2 6 4 3 4" xfId="23712"/>
    <cellStyle name="Comma 4 2 6 4 3 5" xfId="43062"/>
    <cellStyle name="Comma 4 2 6 4 4" xfId="13029"/>
    <cellStyle name="Comma 4 2 6 4 4 2" xfId="32499"/>
    <cellStyle name="Comma 4 2 6 4 4 3" xfId="51849"/>
    <cellStyle name="Comma 4 2 6 4 5" xfId="5993"/>
    <cellStyle name="Comma 4 2 6 4 5 2" xfId="25473"/>
    <cellStyle name="Comma 4 2 6 4 5 3" xfId="44823"/>
    <cellStyle name="Comma 4 2 6 4 6" xfId="20199"/>
    <cellStyle name="Comma 4 2 6 4 7" xfId="39549"/>
    <cellStyle name="Comma 4 2 6 5" xfId="1681"/>
    <cellStyle name="Comma 4 2 6 5 2" xfId="3466"/>
    <cellStyle name="Comma 4 2 6 5 2 2" xfId="12259"/>
    <cellStyle name="Comma 4 2 6 5 2 2 2" xfId="19288"/>
    <cellStyle name="Comma 4 2 6 5 2 2 2 2" xfId="38758"/>
    <cellStyle name="Comma 4 2 6 5 2 2 2 3" xfId="58108"/>
    <cellStyle name="Comma 4 2 6 5 2 2 3" xfId="31732"/>
    <cellStyle name="Comma 4 2 6 5 2 2 4" xfId="51082"/>
    <cellStyle name="Comma 4 2 6 5 2 3" xfId="15776"/>
    <cellStyle name="Comma 4 2 6 5 2 3 2" xfId="35246"/>
    <cellStyle name="Comma 4 2 6 5 2 3 3" xfId="54596"/>
    <cellStyle name="Comma 4 2 6 5 2 4" xfId="8740"/>
    <cellStyle name="Comma 4 2 6 5 2 4 2" xfId="28220"/>
    <cellStyle name="Comma 4 2 6 5 2 4 3" xfId="47570"/>
    <cellStyle name="Comma 4 2 6 5 2 5" xfId="22954"/>
    <cellStyle name="Comma 4 2 6 5 2 6" xfId="42304"/>
    <cellStyle name="Comma 4 2 6 5 3" xfId="5225"/>
    <cellStyle name="Comma 4 2 6 5 3 2" xfId="17539"/>
    <cellStyle name="Comma 4 2 6 5 3 2 2" xfId="37009"/>
    <cellStyle name="Comma 4 2 6 5 3 2 3" xfId="56359"/>
    <cellStyle name="Comma 4 2 6 5 3 3" xfId="10510"/>
    <cellStyle name="Comma 4 2 6 5 3 3 2" xfId="29983"/>
    <cellStyle name="Comma 4 2 6 5 3 3 3" xfId="49333"/>
    <cellStyle name="Comma 4 2 6 5 3 4" xfId="24710"/>
    <cellStyle name="Comma 4 2 6 5 3 5" xfId="44060"/>
    <cellStyle name="Comma 4 2 6 5 4" xfId="14027"/>
    <cellStyle name="Comma 4 2 6 5 4 2" xfId="33497"/>
    <cellStyle name="Comma 4 2 6 5 4 3" xfId="52847"/>
    <cellStyle name="Comma 4 2 6 5 5" xfId="6991"/>
    <cellStyle name="Comma 4 2 6 5 5 2" xfId="26471"/>
    <cellStyle name="Comma 4 2 6 5 5 3" xfId="45821"/>
    <cellStyle name="Comma 4 2 6 5 6" xfId="21197"/>
    <cellStyle name="Comma 4 2 6 5 7" xfId="40547"/>
    <cellStyle name="Comma 4 2 6 6" xfId="1958"/>
    <cellStyle name="Comma 4 2 6 6 2" xfId="10759"/>
    <cellStyle name="Comma 4 2 6 6 2 2" xfId="17788"/>
    <cellStyle name="Comma 4 2 6 6 2 2 2" xfId="37258"/>
    <cellStyle name="Comma 4 2 6 6 2 2 3" xfId="56608"/>
    <cellStyle name="Comma 4 2 6 6 2 3" xfId="30232"/>
    <cellStyle name="Comma 4 2 6 6 2 4" xfId="49582"/>
    <cellStyle name="Comma 4 2 6 6 3" xfId="14276"/>
    <cellStyle name="Comma 4 2 6 6 3 2" xfId="33746"/>
    <cellStyle name="Comma 4 2 6 6 3 3" xfId="53096"/>
    <cellStyle name="Comma 4 2 6 6 4" xfId="7240"/>
    <cellStyle name="Comma 4 2 6 6 4 2" xfId="26720"/>
    <cellStyle name="Comma 4 2 6 6 4 3" xfId="46070"/>
    <cellStyle name="Comma 4 2 6 6 5" xfId="21453"/>
    <cellStyle name="Comma 4 2 6 6 6" xfId="40803"/>
    <cellStyle name="Comma 4 2 6 7" xfId="3724"/>
    <cellStyle name="Comma 4 2 6 7 2" xfId="16038"/>
    <cellStyle name="Comma 4 2 6 7 2 2" xfId="35508"/>
    <cellStyle name="Comma 4 2 6 7 2 3" xfId="54858"/>
    <cellStyle name="Comma 4 2 6 7 3" xfId="9009"/>
    <cellStyle name="Comma 4 2 6 7 3 2" xfId="28482"/>
    <cellStyle name="Comma 4 2 6 7 3 3" xfId="47832"/>
    <cellStyle name="Comma 4 2 6 7 4" xfId="23209"/>
    <cellStyle name="Comma 4 2 6 7 5" xfId="42559"/>
    <cellStyle name="Comma 4 2 6 8" xfId="12526"/>
    <cellStyle name="Comma 4 2 6 8 2" xfId="31996"/>
    <cellStyle name="Comma 4 2 6 8 3" xfId="51346"/>
    <cellStyle name="Comma 4 2 6 9" xfId="5489"/>
    <cellStyle name="Comma 4 2 6 9 2" xfId="24970"/>
    <cellStyle name="Comma 4 2 6 9 3" xfId="44320"/>
    <cellStyle name="Comma 4 2 7" xfId="314"/>
    <cellStyle name="Comma 4 2 7 2" xfId="1325"/>
    <cellStyle name="Comma 4 2 7 2 2" xfId="3115"/>
    <cellStyle name="Comma 4 2 7 2 2 2" xfId="11908"/>
    <cellStyle name="Comma 4 2 7 2 2 2 2" xfId="18937"/>
    <cellStyle name="Comma 4 2 7 2 2 2 2 2" xfId="38407"/>
    <cellStyle name="Comma 4 2 7 2 2 2 2 3" xfId="57757"/>
    <cellStyle name="Comma 4 2 7 2 2 2 3" xfId="31381"/>
    <cellStyle name="Comma 4 2 7 2 2 2 4" xfId="50731"/>
    <cellStyle name="Comma 4 2 7 2 2 3" xfId="15425"/>
    <cellStyle name="Comma 4 2 7 2 2 3 2" xfId="34895"/>
    <cellStyle name="Comma 4 2 7 2 2 3 3" xfId="54245"/>
    <cellStyle name="Comma 4 2 7 2 2 4" xfId="8389"/>
    <cellStyle name="Comma 4 2 7 2 2 4 2" xfId="27869"/>
    <cellStyle name="Comma 4 2 7 2 2 4 3" xfId="47219"/>
    <cellStyle name="Comma 4 2 7 2 2 5" xfId="22603"/>
    <cellStyle name="Comma 4 2 7 2 2 6" xfId="41953"/>
    <cellStyle name="Comma 4 2 7 2 3" xfId="4874"/>
    <cellStyle name="Comma 4 2 7 2 3 2" xfId="17188"/>
    <cellStyle name="Comma 4 2 7 2 3 2 2" xfId="36658"/>
    <cellStyle name="Comma 4 2 7 2 3 2 3" xfId="56008"/>
    <cellStyle name="Comma 4 2 7 2 3 3" xfId="10159"/>
    <cellStyle name="Comma 4 2 7 2 3 3 2" xfId="29632"/>
    <cellStyle name="Comma 4 2 7 2 3 3 3" xfId="48982"/>
    <cellStyle name="Comma 4 2 7 2 3 4" xfId="24359"/>
    <cellStyle name="Comma 4 2 7 2 3 5" xfId="43709"/>
    <cellStyle name="Comma 4 2 7 2 4" xfId="13676"/>
    <cellStyle name="Comma 4 2 7 2 4 2" xfId="33146"/>
    <cellStyle name="Comma 4 2 7 2 4 3" xfId="52496"/>
    <cellStyle name="Comma 4 2 7 2 5" xfId="6640"/>
    <cellStyle name="Comma 4 2 7 2 5 2" xfId="26120"/>
    <cellStyle name="Comma 4 2 7 2 5 3" xfId="45470"/>
    <cellStyle name="Comma 4 2 7 2 6" xfId="20846"/>
    <cellStyle name="Comma 4 2 7 2 7" xfId="40196"/>
    <cellStyle name="Comma 4 2 7 3" xfId="827"/>
    <cellStyle name="Comma 4 2 7 3 2" xfId="2617"/>
    <cellStyle name="Comma 4 2 7 3 2 2" xfId="11410"/>
    <cellStyle name="Comma 4 2 7 3 2 2 2" xfId="18439"/>
    <cellStyle name="Comma 4 2 7 3 2 2 2 2" xfId="37909"/>
    <cellStyle name="Comma 4 2 7 3 2 2 2 3" xfId="57259"/>
    <cellStyle name="Comma 4 2 7 3 2 2 3" xfId="30883"/>
    <cellStyle name="Comma 4 2 7 3 2 2 4" xfId="50233"/>
    <cellStyle name="Comma 4 2 7 3 2 3" xfId="14927"/>
    <cellStyle name="Comma 4 2 7 3 2 3 2" xfId="34397"/>
    <cellStyle name="Comma 4 2 7 3 2 3 3" xfId="53747"/>
    <cellStyle name="Comma 4 2 7 3 2 4" xfId="7891"/>
    <cellStyle name="Comma 4 2 7 3 2 4 2" xfId="27371"/>
    <cellStyle name="Comma 4 2 7 3 2 4 3" xfId="46721"/>
    <cellStyle name="Comma 4 2 7 3 2 5" xfId="22105"/>
    <cellStyle name="Comma 4 2 7 3 2 6" xfId="41455"/>
    <cellStyle name="Comma 4 2 7 3 3" xfId="4376"/>
    <cellStyle name="Comma 4 2 7 3 3 2" xfId="16690"/>
    <cellStyle name="Comma 4 2 7 3 3 2 2" xfId="36160"/>
    <cellStyle name="Comma 4 2 7 3 3 2 3" xfId="55510"/>
    <cellStyle name="Comma 4 2 7 3 3 3" xfId="9661"/>
    <cellStyle name="Comma 4 2 7 3 3 3 2" xfId="29134"/>
    <cellStyle name="Comma 4 2 7 3 3 3 3" xfId="48484"/>
    <cellStyle name="Comma 4 2 7 3 3 4" xfId="23861"/>
    <cellStyle name="Comma 4 2 7 3 3 5" xfId="43211"/>
    <cellStyle name="Comma 4 2 7 3 4" xfId="13178"/>
    <cellStyle name="Comma 4 2 7 3 4 2" xfId="32648"/>
    <cellStyle name="Comma 4 2 7 3 4 3" xfId="51998"/>
    <cellStyle name="Comma 4 2 7 3 5" xfId="6142"/>
    <cellStyle name="Comma 4 2 7 3 5 2" xfId="25622"/>
    <cellStyle name="Comma 4 2 7 3 5 3" xfId="44972"/>
    <cellStyle name="Comma 4 2 7 3 6" xfId="20348"/>
    <cellStyle name="Comma 4 2 7 3 7" xfId="39698"/>
    <cellStyle name="Comma 4 2 7 4" xfId="2109"/>
    <cellStyle name="Comma 4 2 7 4 2" xfId="10907"/>
    <cellStyle name="Comma 4 2 7 4 2 2" xfId="17936"/>
    <cellStyle name="Comma 4 2 7 4 2 2 2" xfId="37406"/>
    <cellStyle name="Comma 4 2 7 4 2 2 3" xfId="56756"/>
    <cellStyle name="Comma 4 2 7 4 2 3" xfId="30380"/>
    <cellStyle name="Comma 4 2 7 4 2 4" xfId="49730"/>
    <cellStyle name="Comma 4 2 7 4 3" xfId="14424"/>
    <cellStyle name="Comma 4 2 7 4 3 2" xfId="33894"/>
    <cellStyle name="Comma 4 2 7 4 3 3" xfId="53244"/>
    <cellStyle name="Comma 4 2 7 4 4" xfId="7388"/>
    <cellStyle name="Comma 4 2 7 4 4 2" xfId="26868"/>
    <cellStyle name="Comma 4 2 7 4 4 3" xfId="46218"/>
    <cellStyle name="Comma 4 2 7 4 5" xfId="21602"/>
    <cellStyle name="Comma 4 2 7 4 6" xfId="40952"/>
    <cellStyle name="Comma 4 2 7 5" xfId="3873"/>
    <cellStyle name="Comma 4 2 7 5 2" xfId="16187"/>
    <cellStyle name="Comma 4 2 7 5 2 2" xfId="35657"/>
    <cellStyle name="Comma 4 2 7 5 2 3" xfId="55007"/>
    <cellStyle name="Comma 4 2 7 5 3" xfId="9158"/>
    <cellStyle name="Comma 4 2 7 5 3 2" xfId="28631"/>
    <cellStyle name="Comma 4 2 7 5 3 3" xfId="47981"/>
    <cellStyle name="Comma 4 2 7 5 4" xfId="23358"/>
    <cellStyle name="Comma 4 2 7 5 5" xfId="42708"/>
    <cellStyle name="Comma 4 2 7 6" xfId="12675"/>
    <cellStyle name="Comma 4 2 7 6 2" xfId="32145"/>
    <cellStyle name="Comma 4 2 7 6 3" xfId="51495"/>
    <cellStyle name="Comma 4 2 7 7" xfId="5639"/>
    <cellStyle name="Comma 4 2 7 7 2" xfId="25119"/>
    <cellStyle name="Comma 4 2 7 7 3" xfId="44469"/>
    <cellStyle name="Comma 4 2 7 8" xfId="19845"/>
    <cellStyle name="Comma 4 2 7 9" xfId="39195"/>
    <cellStyle name="Comma 4 2 8" xfId="1076"/>
    <cellStyle name="Comma 4 2 8 2" xfId="2866"/>
    <cellStyle name="Comma 4 2 8 2 2" xfId="11659"/>
    <cellStyle name="Comma 4 2 8 2 2 2" xfId="18688"/>
    <cellStyle name="Comma 4 2 8 2 2 2 2" xfId="38158"/>
    <cellStyle name="Comma 4 2 8 2 2 2 3" xfId="57508"/>
    <cellStyle name="Comma 4 2 8 2 2 3" xfId="31132"/>
    <cellStyle name="Comma 4 2 8 2 2 4" xfId="50482"/>
    <cellStyle name="Comma 4 2 8 2 3" xfId="15176"/>
    <cellStyle name="Comma 4 2 8 2 3 2" xfId="34646"/>
    <cellStyle name="Comma 4 2 8 2 3 3" xfId="53996"/>
    <cellStyle name="Comma 4 2 8 2 4" xfId="8140"/>
    <cellStyle name="Comma 4 2 8 2 4 2" xfId="27620"/>
    <cellStyle name="Comma 4 2 8 2 4 3" xfId="46970"/>
    <cellStyle name="Comma 4 2 8 2 5" xfId="22354"/>
    <cellStyle name="Comma 4 2 8 2 6" xfId="41704"/>
    <cellStyle name="Comma 4 2 8 3" xfId="4625"/>
    <cellStyle name="Comma 4 2 8 3 2" xfId="16939"/>
    <cellStyle name="Comma 4 2 8 3 2 2" xfId="36409"/>
    <cellStyle name="Comma 4 2 8 3 2 3" xfId="55759"/>
    <cellStyle name="Comma 4 2 8 3 3" xfId="9910"/>
    <cellStyle name="Comma 4 2 8 3 3 2" xfId="29383"/>
    <cellStyle name="Comma 4 2 8 3 3 3" xfId="48733"/>
    <cellStyle name="Comma 4 2 8 3 4" xfId="24110"/>
    <cellStyle name="Comma 4 2 8 3 5" xfId="43460"/>
    <cellStyle name="Comma 4 2 8 4" xfId="13427"/>
    <cellStyle name="Comma 4 2 8 4 2" xfId="32897"/>
    <cellStyle name="Comma 4 2 8 4 3" xfId="52247"/>
    <cellStyle name="Comma 4 2 8 5" xfId="6391"/>
    <cellStyle name="Comma 4 2 8 5 2" xfId="25871"/>
    <cellStyle name="Comma 4 2 8 5 3" xfId="45221"/>
    <cellStyle name="Comma 4 2 8 6" xfId="20597"/>
    <cellStyle name="Comma 4 2 8 7" xfId="39947"/>
    <cellStyle name="Comma 4 2 9" xfId="578"/>
    <cellStyle name="Comma 4 2 9 2" xfId="2368"/>
    <cellStyle name="Comma 4 2 9 2 2" xfId="11161"/>
    <cellStyle name="Comma 4 2 9 2 2 2" xfId="18190"/>
    <cellStyle name="Comma 4 2 9 2 2 2 2" xfId="37660"/>
    <cellStyle name="Comma 4 2 9 2 2 2 3" xfId="57010"/>
    <cellStyle name="Comma 4 2 9 2 2 3" xfId="30634"/>
    <cellStyle name="Comma 4 2 9 2 2 4" xfId="49984"/>
    <cellStyle name="Comma 4 2 9 2 3" xfId="14678"/>
    <cellStyle name="Comma 4 2 9 2 3 2" xfId="34148"/>
    <cellStyle name="Comma 4 2 9 2 3 3" xfId="53498"/>
    <cellStyle name="Comma 4 2 9 2 4" xfId="7642"/>
    <cellStyle name="Comma 4 2 9 2 4 2" xfId="27122"/>
    <cellStyle name="Comma 4 2 9 2 4 3" xfId="46472"/>
    <cellStyle name="Comma 4 2 9 2 5" xfId="21856"/>
    <cellStyle name="Comma 4 2 9 2 6" xfId="41206"/>
    <cellStyle name="Comma 4 2 9 3" xfId="4127"/>
    <cellStyle name="Comma 4 2 9 3 2" xfId="16441"/>
    <cellStyle name="Comma 4 2 9 3 2 2" xfId="35911"/>
    <cellStyle name="Comma 4 2 9 3 2 3" xfId="55261"/>
    <cellStyle name="Comma 4 2 9 3 3" xfId="9412"/>
    <cellStyle name="Comma 4 2 9 3 3 2" xfId="28885"/>
    <cellStyle name="Comma 4 2 9 3 3 3" xfId="48235"/>
    <cellStyle name="Comma 4 2 9 3 4" xfId="23612"/>
    <cellStyle name="Comma 4 2 9 3 5" xfId="42962"/>
    <cellStyle name="Comma 4 2 9 4" xfId="12929"/>
    <cellStyle name="Comma 4 2 9 4 2" xfId="32399"/>
    <cellStyle name="Comma 4 2 9 4 3" xfId="51749"/>
    <cellStyle name="Comma 4 2 9 5" xfId="5893"/>
    <cellStyle name="Comma 4 2 9 5 2" xfId="25373"/>
    <cellStyle name="Comma 4 2 9 5 3" xfId="44723"/>
    <cellStyle name="Comma 4 2 9 6" xfId="20099"/>
    <cellStyle name="Comma 4 2 9 7" xfId="39449"/>
    <cellStyle name="Comma 4 3" xfId="36"/>
    <cellStyle name="Comma 4 3 10" xfId="1857"/>
    <cellStyle name="Comma 4 3 10 2" xfId="10666"/>
    <cellStyle name="Comma 4 3 10 2 2" xfId="17695"/>
    <cellStyle name="Comma 4 3 10 2 2 2" xfId="37165"/>
    <cellStyle name="Comma 4 3 10 2 2 3" xfId="56515"/>
    <cellStyle name="Comma 4 3 10 2 3" xfId="30139"/>
    <cellStyle name="Comma 4 3 10 2 4" xfId="49489"/>
    <cellStyle name="Comma 4 3 10 3" xfId="14183"/>
    <cellStyle name="Comma 4 3 10 3 2" xfId="33653"/>
    <cellStyle name="Comma 4 3 10 3 3" xfId="53003"/>
    <cellStyle name="Comma 4 3 10 4" xfId="7147"/>
    <cellStyle name="Comma 4 3 10 4 2" xfId="26627"/>
    <cellStyle name="Comma 4 3 10 4 3" xfId="45977"/>
    <cellStyle name="Comma 4 3 10 5" xfId="21360"/>
    <cellStyle name="Comma 4 3 10 6" xfId="40710"/>
    <cellStyle name="Comma 4 3 11" xfId="3631"/>
    <cellStyle name="Comma 4 3 11 2" xfId="15945"/>
    <cellStyle name="Comma 4 3 11 2 2" xfId="35415"/>
    <cellStyle name="Comma 4 3 11 2 3" xfId="54765"/>
    <cellStyle name="Comma 4 3 11 3" xfId="8916"/>
    <cellStyle name="Comma 4 3 11 3 2" xfId="28389"/>
    <cellStyle name="Comma 4 3 11 3 3" xfId="47739"/>
    <cellStyle name="Comma 4 3 11 4" xfId="23116"/>
    <cellStyle name="Comma 4 3 11 5" xfId="42466"/>
    <cellStyle name="Comma 4 3 12" xfId="12433"/>
    <cellStyle name="Comma 4 3 12 2" xfId="31903"/>
    <cellStyle name="Comma 4 3 12 3" xfId="51253"/>
    <cellStyle name="Comma 4 3 13" xfId="5395"/>
    <cellStyle name="Comma 4 3 13 2" xfId="24877"/>
    <cellStyle name="Comma 4 3 13 3" xfId="44227"/>
    <cellStyle name="Comma 4 3 14" xfId="19603"/>
    <cellStyle name="Comma 4 3 15" xfId="38953"/>
    <cellStyle name="Comma 4 3 2" xfId="130"/>
    <cellStyle name="Comma 4 3 2 10" xfId="12497"/>
    <cellStyle name="Comma 4 3 2 10 2" xfId="31967"/>
    <cellStyle name="Comma 4 3 2 10 3" xfId="51317"/>
    <cellStyle name="Comma 4 3 2 11" xfId="5460"/>
    <cellStyle name="Comma 4 3 2 11 2" xfId="24941"/>
    <cellStyle name="Comma 4 3 2 11 3" xfId="44291"/>
    <cellStyle name="Comma 4 3 2 12" xfId="19667"/>
    <cellStyle name="Comma 4 3 2 13" xfId="39017"/>
    <cellStyle name="Comma 4 3 2 2" xfId="286"/>
    <cellStyle name="Comma 4 3 2 2 10" xfId="19823"/>
    <cellStyle name="Comma 4 3 2 2 11" xfId="39173"/>
    <cellStyle name="Comma 4 3 2 2 2" xfId="541"/>
    <cellStyle name="Comma 4 3 2 2 2 2" xfId="1552"/>
    <cellStyle name="Comma 4 3 2 2 2 2 2" xfId="3342"/>
    <cellStyle name="Comma 4 3 2 2 2 2 2 2" xfId="12135"/>
    <cellStyle name="Comma 4 3 2 2 2 2 2 2 2" xfId="19164"/>
    <cellStyle name="Comma 4 3 2 2 2 2 2 2 2 2" xfId="38634"/>
    <cellStyle name="Comma 4 3 2 2 2 2 2 2 2 3" xfId="57984"/>
    <cellStyle name="Comma 4 3 2 2 2 2 2 2 3" xfId="31608"/>
    <cellStyle name="Comma 4 3 2 2 2 2 2 2 4" xfId="50958"/>
    <cellStyle name="Comma 4 3 2 2 2 2 2 3" xfId="15652"/>
    <cellStyle name="Comma 4 3 2 2 2 2 2 3 2" xfId="35122"/>
    <cellStyle name="Comma 4 3 2 2 2 2 2 3 3" xfId="54472"/>
    <cellStyle name="Comma 4 3 2 2 2 2 2 4" xfId="8616"/>
    <cellStyle name="Comma 4 3 2 2 2 2 2 4 2" xfId="28096"/>
    <cellStyle name="Comma 4 3 2 2 2 2 2 4 3" xfId="47446"/>
    <cellStyle name="Comma 4 3 2 2 2 2 2 5" xfId="22830"/>
    <cellStyle name="Comma 4 3 2 2 2 2 2 6" xfId="42180"/>
    <cellStyle name="Comma 4 3 2 2 2 2 3" xfId="5101"/>
    <cellStyle name="Comma 4 3 2 2 2 2 3 2" xfId="17415"/>
    <cellStyle name="Comma 4 3 2 2 2 2 3 2 2" xfId="36885"/>
    <cellStyle name="Comma 4 3 2 2 2 2 3 2 3" xfId="56235"/>
    <cellStyle name="Comma 4 3 2 2 2 2 3 3" xfId="10386"/>
    <cellStyle name="Comma 4 3 2 2 2 2 3 3 2" xfId="29859"/>
    <cellStyle name="Comma 4 3 2 2 2 2 3 3 3" xfId="49209"/>
    <cellStyle name="Comma 4 3 2 2 2 2 3 4" xfId="24586"/>
    <cellStyle name="Comma 4 3 2 2 2 2 3 5" xfId="43936"/>
    <cellStyle name="Comma 4 3 2 2 2 2 4" xfId="13903"/>
    <cellStyle name="Comma 4 3 2 2 2 2 4 2" xfId="33373"/>
    <cellStyle name="Comma 4 3 2 2 2 2 4 3" xfId="52723"/>
    <cellStyle name="Comma 4 3 2 2 2 2 5" xfId="6867"/>
    <cellStyle name="Comma 4 3 2 2 2 2 5 2" xfId="26347"/>
    <cellStyle name="Comma 4 3 2 2 2 2 5 3" xfId="45697"/>
    <cellStyle name="Comma 4 3 2 2 2 2 6" xfId="21073"/>
    <cellStyle name="Comma 4 3 2 2 2 2 7" xfId="40423"/>
    <cellStyle name="Comma 4 3 2 2 2 3" xfId="1054"/>
    <cellStyle name="Comma 4 3 2 2 2 3 2" xfId="2844"/>
    <cellStyle name="Comma 4 3 2 2 2 3 2 2" xfId="11637"/>
    <cellStyle name="Comma 4 3 2 2 2 3 2 2 2" xfId="18666"/>
    <cellStyle name="Comma 4 3 2 2 2 3 2 2 2 2" xfId="38136"/>
    <cellStyle name="Comma 4 3 2 2 2 3 2 2 2 3" xfId="57486"/>
    <cellStyle name="Comma 4 3 2 2 2 3 2 2 3" xfId="31110"/>
    <cellStyle name="Comma 4 3 2 2 2 3 2 2 4" xfId="50460"/>
    <cellStyle name="Comma 4 3 2 2 2 3 2 3" xfId="15154"/>
    <cellStyle name="Comma 4 3 2 2 2 3 2 3 2" xfId="34624"/>
    <cellStyle name="Comma 4 3 2 2 2 3 2 3 3" xfId="53974"/>
    <cellStyle name="Comma 4 3 2 2 2 3 2 4" xfId="8118"/>
    <cellStyle name="Comma 4 3 2 2 2 3 2 4 2" xfId="27598"/>
    <cellStyle name="Comma 4 3 2 2 2 3 2 4 3" xfId="46948"/>
    <cellStyle name="Comma 4 3 2 2 2 3 2 5" xfId="22332"/>
    <cellStyle name="Comma 4 3 2 2 2 3 2 6" xfId="41682"/>
    <cellStyle name="Comma 4 3 2 2 2 3 3" xfId="4603"/>
    <cellStyle name="Comma 4 3 2 2 2 3 3 2" xfId="16917"/>
    <cellStyle name="Comma 4 3 2 2 2 3 3 2 2" xfId="36387"/>
    <cellStyle name="Comma 4 3 2 2 2 3 3 2 3" xfId="55737"/>
    <cellStyle name="Comma 4 3 2 2 2 3 3 3" xfId="9888"/>
    <cellStyle name="Comma 4 3 2 2 2 3 3 3 2" xfId="29361"/>
    <cellStyle name="Comma 4 3 2 2 2 3 3 3 3" xfId="48711"/>
    <cellStyle name="Comma 4 3 2 2 2 3 3 4" xfId="24088"/>
    <cellStyle name="Comma 4 3 2 2 2 3 3 5" xfId="43438"/>
    <cellStyle name="Comma 4 3 2 2 2 3 4" xfId="13405"/>
    <cellStyle name="Comma 4 3 2 2 2 3 4 2" xfId="32875"/>
    <cellStyle name="Comma 4 3 2 2 2 3 4 3" xfId="52225"/>
    <cellStyle name="Comma 4 3 2 2 2 3 5" xfId="6369"/>
    <cellStyle name="Comma 4 3 2 2 2 3 5 2" xfId="25849"/>
    <cellStyle name="Comma 4 3 2 2 2 3 5 3" xfId="45199"/>
    <cellStyle name="Comma 4 3 2 2 2 3 6" xfId="20575"/>
    <cellStyle name="Comma 4 3 2 2 2 3 7" xfId="39925"/>
    <cellStyle name="Comma 4 3 2 2 2 4" xfId="2336"/>
    <cellStyle name="Comma 4 3 2 2 2 4 2" xfId="11134"/>
    <cellStyle name="Comma 4 3 2 2 2 4 2 2" xfId="18163"/>
    <cellStyle name="Comma 4 3 2 2 2 4 2 2 2" xfId="37633"/>
    <cellStyle name="Comma 4 3 2 2 2 4 2 2 3" xfId="56983"/>
    <cellStyle name="Comma 4 3 2 2 2 4 2 3" xfId="30607"/>
    <cellStyle name="Comma 4 3 2 2 2 4 2 4" xfId="49957"/>
    <cellStyle name="Comma 4 3 2 2 2 4 3" xfId="14651"/>
    <cellStyle name="Comma 4 3 2 2 2 4 3 2" xfId="34121"/>
    <cellStyle name="Comma 4 3 2 2 2 4 3 3" xfId="53471"/>
    <cellStyle name="Comma 4 3 2 2 2 4 4" xfId="7615"/>
    <cellStyle name="Comma 4 3 2 2 2 4 4 2" xfId="27095"/>
    <cellStyle name="Comma 4 3 2 2 2 4 4 3" xfId="46445"/>
    <cellStyle name="Comma 4 3 2 2 2 4 5" xfId="21829"/>
    <cellStyle name="Comma 4 3 2 2 2 4 6" xfId="41179"/>
    <cellStyle name="Comma 4 3 2 2 2 5" xfId="4100"/>
    <cellStyle name="Comma 4 3 2 2 2 5 2" xfId="16414"/>
    <cellStyle name="Comma 4 3 2 2 2 5 2 2" xfId="35884"/>
    <cellStyle name="Comma 4 3 2 2 2 5 2 3" xfId="55234"/>
    <cellStyle name="Comma 4 3 2 2 2 5 3" xfId="9385"/>
    <cellStyle name="Comma 4 3 2 2 2 5 3 2" xfId="28858"/>
    <cellStyle name="Comma 4 3 2 2 2 5 3 3" xfId="48208"/>
    <cellStyle name="Comma 4 3 2 2 2 5 4" xfId="23585"/>
    <cellStyle name="Comma 4 3 2 2 2 5 5" xfId="42935"/>
    <cellStyle name="Comma 4 3 2 2 2 6" xfId="12902"/>
    <cellStyle name="Comma 4 3 2 2 2 6 2" xfId="32372"/>
    <cellStyle name="Comma 4 3 2 2 2 6 3" xfId="51722"/>
    <cellStyle name="Comma 4 3 2 2 2 7" xfId="5866"/>
    <cellStyle name="Comma 4 3 2 2 2 7 2" xfId="25346"/>
    <cellStyle name="Comma 4 3 2 2 2 7 3" xfId="44696"/>
    <cellStyle name="Comma 4 3 2 2 2 8" xfId="20072"/>
    <cellStyle name="Comma 4 3 2 2 2 9" xfId="39422"/>
    <cellStyle name="Comma 4 3 2 2 3" xfId="1303"/>
    <cellStyle name="Comma 4 3 2 2 3 2" xfId="3093"/>
    <cellStyle name="Comma 4 3 2 2 3 2 2" xfId="11886"/>
    <cellStyle name="Comma 4 3 2 2 3 2 2 2" xfId="18915"/>
    <cellStyle name="Comma 4 3 2 2 3 2 2 2 2" xfId="38385"/>
    <cellStyle name="Comma 4 3 2 2 3 2 2 2 3" xfId="57735"/>
    <cellStyle name="Comma 4 3 2 2 3 2 2 3" xfId="31359"/>
    <cellStyle name="Comma 4 3 2 2 3 2 2 4" xfId="50709"/>
    <cellStyle name="Comma 4 3 2 2 3 2 3" xfId="15403"/>
    <cellStyle name="Comma 4 3 2 2 3 2 3 2" xfId="34873"/>
    <cellStyle name="Comma 4 3 2 2 3 2 3 3" xfId="54223"/>
    <cellStyle name="Comma 4 3 2 2 3 2 4" xfId="8367"/>
    <cellStyle name="Comma 4 3 2 2 3 2 4 2" xfId="27847"/>
    <cellStyle name="Comma 4 3 2 2 3 2 4 3" xfId="47197"/>
    <cellStyle name="Comma 4 3 2 2 3 2 5" xfId="22581"/>
    <cellStyle name="Comma 4 3 2 2 3 2 6" xfId="41931"/>
    <cellStyle name="Comma 4 3 2 2 3 3" xfId="4852"/>
    <cellStyle name="Comma 4 3 2 2 3 3 2" xfId="17166"/>
    <cellStyle name="Comma 4 3 2 2 3 3 2 2" xfId="36636"/>
    <cellStyle name="Comma 4 3 2 2 3 3 2 3" xfId="55986"/>
    <cellStyle name="Comma 4 3 2 2 3 3 3" xfId="10137"/>
    <cellStyle name="Comma 4 3 2 2 3 3 3 2" xfId="29610"/>
    <cellStyle name="Comma 4 3 2 2 3 3 3 3" xfId="48960"/>
    <cellStyle name="Comma 4 3 2 2 3 3 4" xfId="24337"/>
    <cellStyle name="Comma 4 3 2 2 3 3 5" xfId="43687"/>
    <cellStyle name="Comma 4 3 2 2 3 4" xfId="13654"/>
    <cellStyle name="Comma 4 3 2 2 3 4 2" xfId="33124"/>
    <cellStyle name="Comma 4 3 2 2 3 4 3" xfId="52474"/>
    <cellStyle name="Comma 4 3 2 2 3 5" xfId="6618"/>
    <cellStyle name="Comma 4 3 2 2 3 5 2" xfId="26098"/>
    <cellStyle name="Comma 4 3 2 2 3 5 3" xfId="45448"/>
    <cellStyle name="Comma 4 3 2 2 3 6" xfId="20824"/>
    <cellStyle name="Comma 4 3 2 2 3 7" xfId="40174"/>
    <cellStyle name="Comma 4 3 2 2 4" xfId="805"/>
    <cellStyle name="Comma 4 3 2 2 4 2" xfId="2595"/>
    <cellStyle name="Comma 4 3 2 2 4 2 2" xfId="11388"/>
    <cellStyle name="Comma 4 3 2 2 4 2 2 2" xfId="18417"/>
    <cellStyle name="Comma 4 3 2 2 4 2 2 2 2" xfId="37887"/>
    <cellStyle name="Comma 4 3 2 2 4 2 2 2 3" xfId="57237"/>
    <cellStyle name="Comma 4 3 2 2 4 2 2 3" xfId="30861"/>
    <cellStyle name="Comma 4 3 2 2 4 2 2 4" xfId="50211"/>
    <cellStyle name="Comma 4 3 2 2 4 2 3" xfId="14905"/>
    <cellStyle name="Comma 4 3 2 2 4 2 3 2" xfId="34375"/>
    <cellStyle name="Comma 4 3 2 2 4 2 3 3" xfId="53725"/>
    <cellStyle name="Comma 4 3 2 2 4 2 4" xfId="7869"/>
    <cellStyle name="Comma 4 3 2 2 4 2 4 2" xfId="27349"/>
    <cellStyle name="Comma 4 3 2 2 4 2 4 3" xfId="46699"/>
    <cellStyle name="Comma 4 3 2 2 4 2 5" xfId="22083"/>
    <cellStyle name="Comma 4 3 2 2 4 2 6" xfId="41433"/>
    <cellStyle name="Comma 4 3 2 2 4 3" xfId="4354"/>
    <cellStyle name="Comma 4 3 2 2 4 3 2" xfId="16668"/>
    <cellStyle name="Comma 4 3 2 2 4 3 2 2" xfId="36138"/>
    <cellStyle name="Comma 4 3 2 2 4 3 2 3" xfId="55488"/>
    <cellStyle name="Comma 4 3 2 2 4 3 3" xfId="9639"/>
    <cellStyle name="Comma 4 3 2 2 4 3 3 2" xfId="29112"/>
    <cellStyle name="Comma 4 3 2 2 4 3 3 3" xfId="48462"/>
    <cellStyle name="Comma 4 3 2 2 4 3 4" xfId="23839"/>
    <cellStyle name="Comma 4 3 2 2 4 3 5" xfId="43189"/>
    <cellStyle name="Comma 4 3 2 2 4 4" xfId="13156"/>
    <cellStyle name="Comma 4 3 2 2 4 4 2" xfId="32626"/>
    <cellStyle name="Comma 4 3 2 2 4 4 3" xfId="51976"/>
    <cellStyle name="Comma 4 3 2 2 4 5" xfId="6120"/>
    <cellStyle name="Comma 4 3 2 2 4 5 2" xfId="25600"/>
    <cellStyle name="Comma 4 3 2 2 4 5 3" xfId="44950"/>
    <cellStyle name="Comma 4 3 2 2 4 6" xfId="20326"/>
    <cellStyle name="Comma 4 3 2 2 4 7" xfId="39676"/>
    <cellStyle name="Comma 4 3 2 2 5" xfId="1808"/>
    <cellStyle name="Comma 4 3 2 2 5 2" xfId="3593"/>
    <cellStyle name="Comma 4 3 2 2 5 2 2" xfId="12386"/>
    <cellStyle name="Comma 4 3 2 2 5 2 2 2" xfId="19415"/>
    <cellStyle name="Comma 4 3 2 2 5 2 2 2 2" xfId="38885"/>
    <cellStyle name="Comma 4 3 2 2 5 2 2 2 3" xfId="58235"/>
    <cellStyle name="Comma 4 3 2 2 5 2 2 3" xfId="31859"/>
    <cellStyle name="Comma 4 3 2 2 5 2 2 4" xfId="51209"/>
    <cellStyle name="Comma 4 3 2 2 5 2 3" xfId="15903"/>
    <cellStyle name="Comma 4 3 2 2 5 2 3 2" xfId="35373"/>
    <cellStyle name="Comma 4 3 2 2 5 2 3 3" xfId="54723"/>
    <cellStyle name="Comma 4 3 2 2 5 2 4" xfId="8867"/>
    <cellStyle name="Comma 4 3 2 2 5 2 4 2" xfId="28347"/>
    <cellStyle name="Comma 4 3 2 2 5 2 4 3" xfId="47697"/>
    <cellStyle name="Comma 4 3 2 2 5 2 5" xfId="23081"/>
    <cellStyle name="Comma 4 3 2 2 5 2 6" xfId="42431"/>
    <cellStyle name="Comma 4 3 2 2 5 3" xfId="5352"/>
    <cellStyle name="Comma 4 3 2 2 5 3 2" xfId="17666"/>
    <cellStyle name="Comma 4 3 2 2 5 3 2 2" xfId="37136"/>
    <cellStyle name="Comma 4 3 2 2 5 3 2 3" xfId="56486"/>
    <cellStyle name="Comma 4 3 2 2 5 3 3" xfId="10637"/>
    <cellStyle name="Comma 4 3 2 2 5 3 3 2" xfId="30110"/>
    <cellStyle name="Comma 4 3 2 2 5 3 3 3" xfId="49460"/>
    <cellStyle name="Comma 4 3 2 2 5 3 4" xfId="24837"/>
    <cellStyle name="Comma 4 3 2 2 5 3 5" xfId="44187"/>
    <cellStyle name="Comma 4 3 2 2 5 4" xfId="14154"/>
    <cellStyle name="Comma 4 3 2 2 5 4 2" xfId="33624"/>
    <cellStyle name="Comma 4 3 2 2 5 4 3" xfId="52974"/>
    <cellStyle name="Comma 4 3 2 2 5 5" xfId="7118"/>
    <cellStyle name="Comma 4 3 2 2 5 5 2" xfId="26598"/>
    <cellStyle name="Comma 4 3 2 2 5 5 3" xfId="45948"/>
    <cellStyle name="Comma 4 3 2 2 5 6" xfId="21324"/>
    <cellStyle name="Comma 4 3 2 2 5 7" xfId="40674"/>
    <cellStyle name="Comma 4 3 2 2 6" xfId="2085"/>
    <cellStyle name="Comma 4 3 2 2 6 2" xfId="10885"/>
    <cellStyle name="Comma 4 3 2 2 6 2 2" xfId="17914"/>
    <cellStyle name="Comma 4 3 2 2 6 2 2 2" xfId="37384"/>
    <cellStyle name="Comma 4 3 2 2 6 2 2 3" xfId="56734"/>
    <cellStyle name="Comma 4 3 2 2 6 2 3" xfId="30358"/>
    <cellStyle name="Comma 4 3 2 2 6 2 4" xfId="49708"/>
    <cellStyle name="Comma 4 3 2 2 6 3" xfId="14402"/>
    <cellStyle name="Comma 4 3 2 2 6 3 2" xfId="33872"/>
    <cellStyle name="Comma 4 3 2 2 6 3 3" xfId="53222"/>
    <cellStyle name="Comma 4 3 2 2 6 4" xfId="7366"/>
    <cellStyle name="Comma 4 3 2 2 6 4 2" xfId="26846"/>
    <cellStyle name="Comma 4 3 2 2 6 4 3" xfId="46196"/>
    <cellStyle name="Comma 4 3 2 2 6 5" xfId="21580"/>
    <cellStyle name="Comma 4 3 2 2 6 6" xfId="40930"/>
    <cellStyle name="Comma 4 3 2 2 7" xfId="3851"/>
    <cellStyle name="Comma 4 3 2 2 7 2" xfId="16165"/>
    <cellStyle name="Comma 4 3 2 2 7 2 2" xfId="35635"/>
    <cellStyle name="Comma 4 3 2 2 7 2 3" xfId="54985"/>
    <cellStyle name="Comma 4 3 2 2 7 3" xfId="9136"/>
    <cellStyle name="Comma 4 3 2 2 7 3 2" xfId="28609"/>
    <cellStyle name="Comma 4 3 2 2 7 3 3" xfId="47959"/>
    <cellStyle name="Comma 4 3 2 2 7 4" xfId="23336"/>
    <cellStyle name="Comma 4 3 2 2 7 5" xfId="42686"/>
    <cellStyle name="Comma 4 3 2 2 8" xfId="12653"/>
    <cellStyle name="Comma 4 3 2 2 8 2" xfId="32123"/>
    <cellStyle name="Comma 4 3 2 2 8 3" xfId="51473"/>
    <cellStyle name="Comma 4 3 2 2 9" xfId="5616"/>
    <cellStyle name="Comma 4 3 2 2 9 2" xfId="25097"/>
    <cellStyle name="Comma 4 3 2 2 9 3" xfId="44447"/>
    <cellStyle name="Comma 4 3 2 3" xfId="194"/>
    <cellStyle name="Comma 4 3 2 3 10" xfId="19731"/>
    <cellStyle name="Comma 4 3 2 3 11" xfId="39081"/>
    <cellStyle name="Comma 4 3 2 3 2" xfId="449"/>
    <cellStyle name="Comma 4 3 2 3 2 2" xfId="1460"/>
    <cellStyle name="Comma 4 3 2 3 2 2 2" xfId="3250"/>
    <cellStyle name="Comma 4 3 2 3 2 2 2 2" xfId="12043"/>
    <cellStyle name="Comma 4 3 2 3 2 2 2 2 2" xfId="19072"/>
    <cellStyle name="Comma 4 3 2 3 2 2 2 2 2 2" xfId="38542"/>
    <cellStyle name="Comma 4 3 2 3 2 2 2 2 2 3" xfId="57892"/>
    <cellStyle name="Comma 4 3 2 3 2 2 2 2 3" xfId="31516"/>
    <cellStyle name="Comma 4 3 2 3 2 2 2 2 4" xfId="50866"/>
    <cellStyle name="Comma 4 3 2 3 2 2 2 3" xfId="15560"/>
    <cellStyle name="Comma 4 3 2 3 2 2 2 3 2" xfId="35030"/>
    <cellStyle name="Comma 4 3 2 3 2 2 2 3 3" xfId="54380"/>
    <cellStyle name="Comma 4 3 2 3 2 2 2 4" xfId="8524"/>
    <cellStyle name="Comma 4 3 2 3 2 2 2 4 2" xfId="28004"/>
    <cellStyle name="Comma 4 3 2 3 2 2 2 4 3" xfId="47354"/>
    <cellStyle name="Comma 4 3 2 3 2 2 2 5" xfId="22738"/>
    <cellStyle name="Comma 4 3 2 3 2 2 2 6" xfId="42088"/>
    <cellStyle name="Comma 4 3 2 3 2 2 3" xfId="5009"/>
    <cellStyle name="Comma 4 3 2 3 2 2 3 2" xfId="17323"/>
    <cellStyle name="Comma 4 3 2 3 2 2 3 2 2" xfId="36793"/>
    <cellStyle name="Comma 4 3 2 3 2 2 3 2 3" xfId="56143"/>
    <cellStyle name="Comma 4 3 2 3 2 2 3 3" xfId="10294"/>
    <cellStyle name="Comma 4 3 2 3 2 2 3 3 2" xfId="29767"/>
    <cellStyle name="Comma 4 3 2 3 2 2 3 3 3" xfId="49117"/>
    <cellStyle name="Comma 4 3 2 3 2 2 3 4" xfId="24494"/>
    <cellStyle name="Comma 4 3 2 3 2 2 3 5" xfId="43844"/>
    <cellStyle name="Comma 4 3 2 3 2 2 4" xfId="13811"/>
    <cellStyle name="Comma 4 3 2 3 2 2 4 2" xfId="33281"/>
    <cellStyle name="Comma 4 3 2 3 2 2 4 3" xfId="52631"/>
    <cellStyle name="Comma 4 3 2 3 2 2 5" xfId="6775"/>
    <cellStyle name="Comma 4 3 2 3 2 2 5 2" xfId="26255"/>
    <cellStyle name="Comma 4 3 2 3 2 2 5 3" xfId="45605"/>
    <cellStyle name="Comma 4 3 2 3 2 2 6" xfId="20981"/>
    <cellStyle name="Comma 4 3 2 3 2 2 7" xfId="40331"/>
    <cellStyle name="Comma 4 3 2 3 2 3" xfId="962"/>
    <cellStyle name="Comma 4 3 2 3 2 3 2" xfId="2752"/>
    <cellStyle name="Comma 4 3 2 3 2 3 2 2" xfId="11545"/>
    <cellStyle name="Comma 4 3 2 3 2 3 2 2 2" xfId="18574"/>
    <cellStyle name="Comma 4 3 2 3 2 3 2 2 2 2" xfId="38044"/>
    <cellStyle name="Comma 4 3 2 3 2 3 2 2 2 3" xfId="57394"/>
    <cellStyle name="Comma 4 3 2 3 2 3 2 2 3" xfId="31018"/>
    <cellStyle name="Comma 4 3 2 3 2 3 2 2 4" xfId="50368"/>
    <cellStyle name="Comma 4 3 2 3 2 3 2 3" xfId="15062"/>
    <cellStyle name="Comma 4 3 2 3 2 3 2 3 2" xfId="34532"/>
    <cellStyle name="Comma 4 3 2 3 2 3 2 3 3" xfId="53882"/>
    <cellStyle name="Comma 4 3 2 3 2 3 2 4" xfId="8026"/>
    <cellStyle name="Comma 4 3 2 3 2 3 2 4 2" xfId="27506"/>
    <cellStyle name="Comma 4 3 2 3 2 3 2 4 3" xfId="46856"/>
    <cellStyle name="Comma 4 3 2 3 2 3 2 5" xfId="22240"/>
    <cellStyle name="Comma 4 3 2 3 2 3 2 6" xfId="41590"/>
    <cellStyle name="Comma 4 3 2 3 2 3 3" xfId="4511"/>
    <cellStyle name="Comma 4 3 2 3 2 3 3 2" xfId="16825"/>
    <cellStyle name="Comma 4 3 2 3 2 3 3 2 2" xfId="36295"/>
    <cellStyle name="Comma 4 3 2 3 2 3 3 2 3" xfId="55645"/>
    <cellStyle name="Comma 4 3 2 3 2 3 3 3" xfId="9796"/>
    <cellStyle name="Comma 4 3 2 3 2 3 3 3 2" xfId="29269"/>
    <cellStyle name="Comma 4 3 2 3 2 3 3 3 3" xfId="48619"/>
    <cellStyle name="Comma 4 3 2 3 2 3 3 4" xfId="23996"/>
    <cellStyle name="Comma 4 3 2 3 2 3 3 5" xfId="43346"/>
    <cellStyle name="Comma 4 3 2 3 2 3 4" xfId="13313"/>
    <cellStyle name="Comma 4 3 2 3 2 3 4 2" xfId="32783"/>
    <cellStyle name="Comma 4 3 2 3 2 3 4 3" xfId="52133"/>
    <cellStyle name="Comma 4 3 2 3 2 3 5" xfId="6277"/>
    <cellStyle name="Comma 4 3 2 3 2 3 5 2" xfId="25757"/>
    <cellStyle name="Comma 4 3 2 3 2 3 5 3" xfId="45107"/>
    <cellStyle name="Comma 4 3 2 3 2 3 6" xfId="20483"/>
    <cellStyle name="Comma 4 3 2 3 2 3 7" xfId="39833"/>
    <cellStyle name="Comma 4 3 2 3 2 4" xfId="2244"/>
    <cellStyle name="Comma 4 3 2 3 2 4 2" xfId="11042"/>
    <cellStyle name="Comma 4 3 2 3 2 4 2 2" xfId="18071"/>
    <cellStyle name="Comma 4 3 2 3 2 4 2 2 2" xfId="37541"/>
    <cellStyle name="Comma 4 3 2 3 2 4 2 2 3" xfId="56891"/>
    <cellStyle name="Comma 4 3 2 3 2 4 2 3" xfId="30515"/>
    <cellStyle name="Comma 4 3 2 3 2 4 2 4" xfId="49865"/>
    <cellStyle name="Comma 4 3 2 3 2 4 3" xfId="14559"/>
    <cellStyle name="Comma 4 3 2 3 2 4 3 2" xfId="34029"/>
    <cellStyle name="Comma 4 3 2 3 2 4 3 3" xfId="53379"/>
    <cellStyle name="Comma 4 3 2 3 2 4 4" xfId="7523"/>
    <cellStyle name="Comma 4 3 2 3 2 4 4 2" xfId="27003"/>
    <cellStyle name="Comma 4 3 2 3 2 4 4 3" xfId="46353"/>
    <cellStyle name="Comma 4 3 2 3 2 4 5" xfId="21737"/>
    <cellStyle name="Comma 4 3 2 3 2 4 6" xfId="41087"/>
    <cellStyle name="Comma 4 3 2 3 2 5" xfId="4008"/>
    <cellStyle name="Comma 4 3 2 3 2 5 2" xfId="16322"/>
    <cellStyle name="Comma 4 3 2 3 2 5 2 2" xfId="35792"/>
    <cellStyle name="Comma 4 3 2 3 2 5 2 3" xfId="55142"/>
    <cellStyle name="Comma 4 3 2 3 2 5 3" xfId="9293"/>
    <cellStyle name="Comma 4 3 2 3 2 5 3 2" xfId="28766"/>
    <cellStyle name="Comma 4 3 2 3 2 5 3 3" xfId="48116"/>
    <cellStyle name="Comma 4 3 2 3 2 5 4" xfId="23493"/>
    <cellStyle name="Comma 4 3 2 3 2 5 5" xfId="42843"/>
    <cellStyle name="Comma 4 3 2 3 2 6" xfId="12810"/>
    <cellStyle name="Comma 4 3 2 3 2 6 2" xfId="32280"/>
    <cellStyle name="Comma 4 3 2 3 2 6 3" xfId="51630"/>
    <cellStyle name="Comma 4 3 2 3 2 7" xfId="5774"/>
    <cellStyle name="Comma 4 3 2 3 2 7 2" xfId="25254"/>
    <cellStyle name="Comma 4 3 2 3 2 7 3" xfId="44604"/>
    <cellStyle name="Comma 4 3 2 3 2 8" xfId="19980"/>
    <cellStyle name="Comma 4 3 2 3 2 9" xfId="39330"/>
    <cellStyle name="Comma 4 3 2 3 3" xfId="1211"/>
    <cellStyle name="Comma 4 3 2 3 3 2" xfId="3001"/>
    <cellStyle name="Comma 4 3 2 3 3 2 2" xfId="11794"/>
    <cellStyle name="Comma 4 3 2 3 3 2 2 2" xfId="18823"/>
    <cellStyle name="Comma 4 3 2 3 3 2 2 2 2" xfId="38293"/>
    <cellStyle name="Comma 4 3 2 3 3 2 2 2 3" xfId="57643"/>
    <cellStyle name="Comma 4 3 2 3 3 2 2 3" xfId="31267"/>
    <cellStyle name="Comma 4 3 2 3 3 2 2 4" xfId="50617"/>
    <cellStyle name="Comma 4 3 2 3 3 2 3" xfId="15311"/>
    <cellStyle name="Comma 4 3 2 3 3 2 3 2" xfId="34781"/>
    <cellStyle name="Comma 4 3 2 3 3 2 3 3" xfId="54131"/>
    <cellStyle name="Comma 4 3 2 3 3 2 4" xfId="8275"/>
    <cellStyle name="Comma 4 3 2 3 3 2 4 2" xfId="27755"/>
    <cellStyle name="Comma 4 3 2 3 3 2 4 3" xfId="47105"/>
    <cellStyle name="Comma 4 3 2 3 3 2 5" xfId="22489"/>
    <cellStyle name="Comma 4 3 2 3 3 2 6" xfId="41839"/>
    <cellStyle name="Comma 4 3 2 3 3 3" xfId="4760"/>
    <cellStyle name="Comma 4 3 2 3 3 3 2" xfId="17074"/>
    <cellStyle name="Comma 4 3 2 3 3 3 2 2" xfId="36544"/>
    <cellStyle name="Comma 4 3 2 3 3 3 2 3" xfId="55894"/>
    <cellStyle name="Comma 4 3 2 3 3 3 3" xfId="10045"/>
    <cellStyle name="Comma 4 3 2 3 3 3 3 2" xfId="29518"/>
    <cellStyle name="Comma 4 3 2 3 3 3 3 3" xfId="48868"/>
    <cellStyle name="Comma 4 3 2 3 3 3 4" xfId="24245"/>
    <cellStyle name="Comma 4 3 2 3 3 3 5" xfId="43595"/>
    <cellStyle name="Comma 4 3 2 3 3 4" xfId="13562"/>
    <cellStyle name="Comma 4 3 2 3 3 4 2" xfId="33032"/>
    <cellStyle name="Comma 4 3 2 3 3 4 3" xfId="52382"/>
    <cellStyle name="Comma 4 3 2 3 3 5" xfId="6526"/>
    <cellStyle name="Comma 4 3 2 3 3 5 2" xfId="26006"/>
    <cellStyle name="Comma 4 3 2 3 3 5 3" xfId="45356"/>
    <cellStyle name="Comma 4 3 2 3 3 6" xfId="20732"/>
    <cellStyle name="Comma 4 3 2 3 3 7" xfId="40082"/>
    <cellStyle name="Comma 4 3 2 3 4" xfId="713"/>
    <cellStyle name="Comma 4 3 2 3 4 2" xfId="2503"/>
    <cellStyle name="Comma 4 3 2 3 4 2 2" xfId="11296"/>
    <cellStyle name="Comma 4 3 2 3 4 2 2 2" xfId="18325"/>
    <cellStyle name="Comma 4 3 2 3 4 2 2 2 2" xfId="37795"/>
    <cellStyle name="Comma 4 3 2 3 4 2 2 2 3" xfId="57145"/>
    <cellStyle name="Comma 4 3 2 3 4 2 2 3" xfId="30769"/>
    <cellStyle name="Comma 4 3 2 3 4 2 2 4" xfId="50119"/>
    <cellStyle name="Comma 4 3 2 3 4 2 3" xfId="14813"/>
    <cellStyle name="Comma 4 3 2 3 4 2 3 2" xfId="34283"/>
    <cellStyle name="Comma 4 3 2 3 4 2 3 3" xfId="53633"/>
    <cellStyle name="Comma 4 3 2 3 4 2 4" xfId="7777"/>
    <cellStyle name="Comma 4 3 2 3 4 2 4 2" xfId="27257"/>
    <cellStyle name="Comma 4 3 2 3 4 2 4 3" xfId="46607"/>
    <cellStyle name="Comma 4 3 2 3 4 2 5" xfId="21991"/>
    <cellStyle name="Comma 4 3 2 3 4 2 6" xfId="41341"/>
    <cellStyle name="Comma 4 3 2 3 4 3" xfId="4262"/>
    <cellStyle name="Comma 4 3 2 3 4 3 2" xfId="16576"/>
    <cellStyle name="Comma 4 3 2 3 4 3 2 2" xfId="36046"/>
    <cellStyle name="Comma 4 3 2 3 4 3 2 3" xfId="55396"/>
    <cellStyle name="Comma 4 3 2 3 4 3 3" xfId="9547"/>
    <cellStyle name="Comma 4 3 2 3 4 3 3 2" xfId="29020"/>
    <cellStyle name="Comma 4 3 2 3 4 3 3 3" xfId="48370"/>
    <cellStyle name="Comma 4 3 2 3 4 3 4" xfId="23747"/>
    <cellStyle name="Comma 4 3 2 3 4 3 5" xfId="43097"/>
    <cellStyle name="Comma 4 3 2 3 4 4" xfId="13064"/>
    <cellStyle name="Comma 4 3 2 3 4 4 2" xfId="32534"/>
    <cellStyle name="Comma 4 3 2 3 4 4 3" xfId="51884"/>
    <cellStyle name="Comma 4 3 2 3 4 5" xfId="6028"/>
    <cellStyle name="Comma 4 3 2 3 4 5 2" xfId="25508"/>
    <cellStyle name="Comma 4 3 2 3 4 5 3" xfId="44858"/>
    <cellStyle name="Comma 4 3 2 3 4 6" xfId="20234"/>
    <cellStyle name="Comma 4 3 2 3 4 7" xfId="39584"/>
    <cellStyle name="Comma 4 3 2 3 5" xfId="1716"/>
    <cellStyle name="Comma 4 3 2 3 5 2" xfId="3501"/>
    <cellStyle name="Comma 4 3 2 3 5 2 2" xfId="12294"/>
    <cellStyle name="Comma 4 3 2 3 5 2 2 2" xfId="19323"/>
    <cellStyle name="Comma 4 3 2 3 5 2 2 2 2" xfId="38793"/>
    <cellStyle name="Comma 4 3 2 3 5 2 2 2 3" xfId="58143"/>
    <cellStyle name="Comma 4 3 2 3 5 2 2 3" xfId="31767"/>
    <cellStyle name="Comma 4 3 2 3 5 2 2 4" xfId="51117"/>
    <cellStyle name="Comma 4 3 2 3 5 2 3" xfId="15811"/>
    <cellStyle name="Comma 4 3 2 3 5 2 3 2" xfId="35281"/>
    <cellStyle name="Comma 4 3 2 3 5 2 3 3" xfId="54631"/>
    <cellStyle name="Comma 4 3 2 3 5 2 4" xfId="8775"/>
    <cellStyle name="Comma 4 3 2 3 5 2 4 2" xfId="28255"/>
    <cellStyle name="Comma 4 3 2 3 5 2 4 3" xfId="47605"/>
    <cellStyle name="Comma 4 3 2 3 5 2 5" xfId="22989"/>
    <cellStyle name="Comma 4 3 2 3 5 2 6" xfId="42339"/>
    <cellStyle name="Comma 4 3 2 3 5 3" xfId="5260"/>
    <cellStyle name="Comma 4 3 2 3 5 3 2" xfId="17574"/>
    <cellStyle name="Comma 4 3 2 3 5 3 2 2" xfId="37044"/>
    <cellStyle name="Comma 4 3 2 3 5 3 2 3" xfId="56394"/>
    <cellStyle name="Comma 4 3 2 3 5 3 3" xfId="10545"/>
    <cellStyle name="Comma 4 3 2 3 5 3 3 2" xfId="30018"/>
    <cellStyle name="Comma 4 3 2 3 5 3 3 3" xfId="49368"/>
    <cellStyle name="Comma 4 3 2 3 5 3 4" xfId="24745"/>
    <cellStyle name="Comma 4 3 2 3 5 3 5" xfId="44095"/>
    <cellStyle name="Comma 4 3 2 3 5 4" xfId="14062"/>
    <cellStyle name="Comma 4 3 2 3 5 4 2" xfId="33532"/>
    <cellStyle name="Comma 4 3 2 3 5 4 3" xfId="52882"/>
    <cellStyle name="Comma 4 3 2 3 5 5" xfId="7026"/>
    <cellStyle name="Comma 4 3 2 3 5 5 2" xfId="26506"/>
    <cellStyle name="Comma 4 3 2 3 5 5 3" xfId="45856"/>
    <cellStyle name="Comma 4 3 2 3 5 6" xfId="21232"/>
    <cellStyle name="Comma 4 3 2 3 5 7" xfId="40582"/>
    <cellStyle name="Comma 4 3 2 3 6" xfId="1993"/>
    <cellStyle name="Comma 4 3 2 3 6 2" xfId="10794"/>
    <cellStyle name="Comma 4 3 2 3 6 2 2" xfId="17823"/>
    <cellStyle name="Comma 4 3 2 3 6 2 2 2" xfId="37293"/>
    <cellStyle name="Comma 4 3 2 3 6 2 2 3" xfId="56643"/>
    <cellStyle name="Comma 4 3 2 3 6 2 3" xfId="30267"/>
    <cellStyle name="Comma 4 3 2 3 6 2 4" xfId="49617"/>
    <cellStyle name="Comma 4 3 2 3 6 3" xfId="14311"/>
    <cellStyle name="Comma 4 3 2 3 6 3 2" xfId="33781"/>
    <cellStyle name="Comma 4 3 2 3 6 3 3" xfId="53131"/>
    <cellStyle name="Comma 4 3 2 3 6 4" xfId="7275"/>
    <cellStyle name="Comma 4 3 2 3 6 4 2" xfId="26755"/>
    <cellStyle name="Comma 4 3 2 3 6 4 3" xfId="46105"/>
    <cellStyle name="Comma 4 3 2 3 6 5" xfId="21488"/>
    <cellStyle name="Comma 4 3 2 3 6 6" xfId="40838"/>
    <cellStyle name="Comma 4 3 2 3 7" xfId="3759"/>
    <cellStyle name="Comma 4 3 2 3 7 2" xfId="16073"/>
    <cellStyle name="Comma 4 3 2 3 7 2 2" xfId="35543"/>
    <cellStyle name="Comma 4 3 2 3 7 2 3" xfId="54893"/>
    <cellStyle name="Comma 4 3 2 3 7 3" xfId="9044"/>
    <cellStyle name="Comma 4 3 2 3 7 3 2" xfId="28517"/>
    <cellStyle name="Comma 4 3 2 3 7 3 3" xfId="47867"/>
    <cellStyle name="Comma 4 3 2 3 7 4" xfId="23244"/>
    <cellStyle name="Comma 4 3 2 3 7 5" xfId="42594"/>
    <cellStyle name="Comma 4 3 2 3 8" xfId="12561"/>
    <cellStyle name="Comma 4 3 2 3 8 2" xfId="32031"/>
    <cellStyle name="Comma 4 3 2 3 8 3" xfId="51381"/>
    <cellStyle name="Comma 4 3 2 3 9" xfId="5524"/>
    <cellStyle name="Comma 4 3 2 3 9 2" xfId="25005"/>
    <cellStyle name="Comma 4 3 2 3 9 3" xfId="44355"/>
    <cellStyle name="Comma 4 3 2 4" xfId="385"/>
    <cellStyle name="Comma 4 3 2 4 2" xfId="1396"/>
    <cellStyle name="Comma 4 3 2 4 2 2" xfId="3186"/>
    <cellStyle name="Comma 4 3 2 4 2 2 2" xfId="11979"/>
    <cellStyle name="Comma 4 3 2 4 2 2 2 2" xfId="19008"/>
    <cellStyle name="Comma 4 3 2 4 2 2 2 2 2" xfId="38478"/>
    <cellStyle name="Comma 4 3 2 4 2 2 2 2 3" xfId="57828"/>
    <cellStyle name="Comma 4 3 2 4 2 2 2 3" xfId="31452"/>
    <cellStyle name="Comma 4 3 2 4 2 2 2 4" xfId="50802"/>
    <cellStyle name="Comma 4 3 2 4 2 2 3" xfId="15496"/>
    <cellStyle name="Comma 4 3 2 4 2 2 3 2" xfId="34966"/>
    <cellStyle name="Comma 4 3 2 4 2 2 3 3" xfId="54316"/>
    <cellStyle name="Comma 4 3 2 4 2 2 4" xfId="8460"/>
    <cellStyle name="Comma 4 3 2 4 2 2 4 2" xfId="27940"/>
    <cellStyle name="Comma 4 3 2 4 2 2 4 3" xfId="47290"/>
    <cellStyle name="Comma 4 3 2 4 2 2 5" xfId="22674"/>
    <cellStyle name="Comma 4 3 2 4 2 2 6" xfId="42024"/>
    <cellStyle name="Comma 4 3 2 4 2 3" xfId="4945"/>
    <cellStyle name="Comma 4 3 2 4 2 3 2" xfId="17259"/>
    <cellStyle name="Comma 4 3 2 4 2 3 2 2" xfId="36729"/>
    <cellStyle name="Comma 4 3 2 4 2 3 2 3" xfId="56079"/>
    <cellStyle name="Comma 4 3 2 4 2 3 3" xfId="10230"/>
    <cellStyle name="Comma 4 3 2 4 2 3 3 2" xfId="29703"/>
    <cellStyle name="Comma 4 3 2 4 2 3 3 3" xfId="49053"/>
    <cellStyle name="Comma 4 3 2 4 2 3 4" xfId="24430"/>
    <cellStyle name="Comma 4 3 2 4 2 3 5" xfId="43780"/>
    <cellStyle name="Comma 4 3 2 4 2 4" xfId="13747"/>
    <cellStyle name="Comma 4 3 2 4 2 4 2" xfId="33217"/>
    <cellStyle name="Comma 4 3 2 4 2 4 3" xfId="52567"/>
    <cellStyle name="Comma 4 3 2 4 2 5" xfId="6711"/>
    <cellStyle name="Comma 4 3 2 4 2 5 2" xfId="26191"/>
    <cellStyle name="Comma 4 3 2 4 2 5 3" xfId="45541"/>
    <cellStyle name="Comma 4 3 2 4 2 6" xfId="20917"/>
    <cellStyle name="Comma 4 3 2 4 2 7" xfId="40267"/>
    <cellStyle name="Comma 4 3 2 4 3" xfId="898"/>
    <cellStyle name="Comma 4 3 2 4 3 2" xfId="2688"/>
    <cellStyle name="Comma 4 3 2 4 3 2 2" xfId="11481"/>
    <cellStyle name="Comma 4 3 2 4 3 2 2 2" xfId="18510"/>
    <cellStyle name="Comma 4 3 2 4 3 2 2 2 2" xfId="37980"/>
    <cellStyle name="Comma 4 3 2 4 3 2 2 2 3" xfId="57330"/>
    <cellStyle name="Comma 4 3 2 4 3 2 2 3" xfId="30954"/>
    <cellStyle name="Comma 4 3 2 4 3 2 2 4" xfId="50304"/>
    <cellStyle name="Comma 4 3 2 4 3 2 3" xfId="14998"/>
    <cellStyle name="Comma 4 3 2 4 3 2 3 2" xfId="34468"/>
    <cellStyle name="Comma 4 3 2 4 3 2 3 3" xfId="53818"/>
    <cellStyle name="Comma 4 3 2 4 3 2 4" xfId="7962"/>
    <cellStyle name="Comma 4 3 2 4 3 2 4 2" xfId="27442"/>
    <cellStyle name="Comma 4 3 2 4 3 2 4 3" xfId="46792"/>
    <cellStyle name="Comma 4 3 2 4 3 2 5" xfId="22176"/>
    <cellStyle name="Comma 4 3 2 4 3 2 6" xfId="41526"/>
    <cellStyle name="Comma 4 3 2 4 3 3" xfId="4447"/>
    <cellStyle name="Comma 4 3 2 4 3 3 2" xfId="16761"/>
    <cellStyle name="Comma 4 3 2 4 3 3 2 2" xfId="36231"/>
    <cellStyle name="Comma 4 3 2 4 3 3 2 3" xfId="55581"/>
    <cellStyle name="Comma 4 3 2 4 3 3 3" xfId="9732"/>
    <cellStyle name="Comma 4 3 2 4 3 3 3 2" xfId="29205"/>
    <cellStyle name="Comma 4 3 2 4 3 3 3 3" xfId="48555"/>
    <cellStyle name="Comma 4 3 2 4 3 3 4" xfId="23932"/>
    <cellStyle name="Comma 4 3 2 4 3 3 5" xfId="43282"/>
    <cellStyle name="Comma 4 3 2 4 3 4" xfId="13249"/>
    <cellStyle name="Comma 4 3 2 4 3 4 2" xfId="32719"/>
    <cellStyle name="Comma 4 3 2 4 3 4 3" xfId="52069"/>
    <cellStyle name="Comma 4 3 2 4 3 5" xfId="6213"/>
    <cellStyle name="Comma 4 3 2 4 3 5 2" xfId="25693"/>
    <cellStyle name="Comma 4 3 2 4 3 5 3" xfId="45043"/>
    <cellStyle name="Comma 4 3 2 4 3 6" xfId="20419"/>
    <cellStyle name="Comma 4 3 2 4 3 7" xfId="39769"/>
    <cellStyle name="Comma 4 3 2 4 4" xfId="2180"/>
    <cellStyle name="Comma 4 3 2 4 4 2" xfId="10978"/>
    <cellStyle name="Comma 4 3 2 4 4 2 2" xfId="18007"/>
    <cellStyle name="Comma 4 3 2 4 4 2 2 2" xfId="37477"/>
    <cellStyle name="Comma 4 3 2 4 4 2 2 3" xfId="56827"/>
    <cellStyle name="Comma 4 3 2 4 4 2 3" xfId="30451"/>
    <cellStyle name="Comma 4 3 2 4 4 2 4" xfId="49801"/>
    <cellStyle name="Comma 4 3 2 4 4 3" xfId="14495"/>
    <cellStyle name="Comma 4 3 2 4 4 3 2" xfId="33965"/>
    <cellStyle name="Comma 4 3 2 4 4 3 3" xfId="53315"/>
    <cellStyle name="Comma 4 3 2 4 4 4" xfId="7459"/>
    <cellStyle name="Comma 4 3 2 4 4 4 2" xfId="26939"/>
    <cellStyle name="Comma 4 3 2 4 4 4 3" xfId="46289"/>
    <cellStyle name="Comma 4 3 2 4 4 5" xfId="21673"/>
    <cellStyle name="Comma 4 3 2 4 4 6" xfId="41023"/>
    <cellStyle name="Comma 4 3 2 4 5" xfId="3944"/>
    <cellStyle name="Comma 4 3 2 4 5 2" xfId="16258"/>
    <cellStyle name="Comma 4 3 2 4 5 2 2" xfId="35728"/>
    <cellStyle name="Comma 4 3 2 4 5 2 3" xfId="55078"/>
    <cellStyle name="Comma 4 3 2 4 5 3" xfId="9229"/>
    <cellStyle name="Comma 4 3 2 4 5 3 2" xfId="28702"/>
    <cellStyle name="Comma 4 3 2 4 5 3 3" xfId="48052"/>
    <cellStyle name="Comma 4 3 2 4 5 4" xfId="23429"/>
    <cellStyle name="Comma 4 3 2 4 5 5" xfId="42779"/>
    <cellStyle name="Comma 4 3 2 4 6" xfId="12746"/>
    <cellStyle name="Comma 4 3 2 4 6 2" xfId="32216"/>
    <cellStyle name="Comma 4 3 2 4 6 3" xfId="51566"/>
    <cellStyle name="Comma 4 3 2 4 7" xfId="5710"/>
    <cellStyle name="Comma 4 3 2 4 7 2" xfId="25190"/>
    <cellStyle name="Comma 4 3 2 4 7 3" xfId="44540"/>
    <cellStyle name="Comma 4 3 2 4 8" xfId="19916"/>
    <cellStyle name="Comma 4 3 2 4 9" xfId="39266"/>
    <cellStyle name="Comma 4 3 2 5" xfId="1147"/>
    <cellStyle name="Comma 4 3 2 5 2" xfId="2937"/>
    <cellStyle name="Comma 4 3 2 5 2 2" xfId="11730"/>
    <cellStyle name="Comma 4 3 2 5 2 2 2" xfId="18759"/>
    <cellStyle name="Comma 4 3 2 5 2 2 2 2" xfId="38229"/>
    <cellStyle name="Comma 4 3 2 5 2 2 2 3" xfId="57579"/>
    <cellStyle name="Comma 4 3 2 5 2 2 3" xfId="31203"/>
    <cellStyle name="Comma 4 3 2 5 2 2 4" xfId="50553"/>
    <cellStyle name="Comma 4 3 2 5 2 3" xfId="15247"/>
    <cellStyle name="Comma 4 3 2 5 2 3 2" xfId="34717"/>
    <cellStyle name="Comma 4 3 2 5 2 3 3" xfId="54067"/>
    <cellStyle name="Comma 4 3 2 5 2 4" xfId="8211"/>
    <cellStyle name="Comma 4 3 2 5 2 4 2" xfId="27691"/>
    <cellStyle name="Comma 4 3 2 5 2 4 3" xfId="47041"/>
    <cellStyle name="Comma 4 3 2 5 2 5" xfId="22425"/>
    <cellStyle name="Comma 4 3 2 5 2 6" xfId="41775"/>
    <cellStyle name="Comma 4 3 2 5 3" xfId="4696"/>
    <cellStyle name="Comma 4 3 2 5 3 2" xfId="17010"/>
    <cellStyle name="Comma 4 3 2 5 3 2 2" xfId="36480"/>
    <cellStyle name="Comma 4 3 2 5 3 2 3" xfId="55830"/>
    <cellStyle name="Comma 4 3 2 5 3 3" xfId="9981"/>
    <cellStyle name="Comma 4 3 2 5 3 3 2" xfId="29454"/>
    <cellStyle name="Comma 4 3 2 5 3 3 3" xfId="48804"/>
    <cellStyle name="Comma 4 3 2 5 3 4" xfId="24181"/>
    <cellStyle name="Comma 4 3 2 5 3 5" xfId="43531"/>
    <cellStyle name="Comma 4 3 2 5 4" xfId="13498"/>
    <cellStyle name="Comma 4 3 2 5 4 2" xfId="32968"/>
    <cellStyle name="Comma 4 3 2 5 4 3" xfId="52318"/>
    <cellStyle name="Comma 4 3 2 5 5" xfId="6462"/>
    <cellStyle name="Comma 4 3 2 5 5 2" xfId="25942"/>
    <cellStyle name="Comma 4 3 2 5 5 3" xfId="45292"/>
    <cellStyle name="Comma 4 3 2 5 6" xfId="20668"/>
    <cellStyle name="Comma 4 3 2 5 7" xfId="40018"/>
    <cellStyle name="Comma 4 3 2 6" xfId="649"/>
    <cellStyle name="Comma 4 3 2 6 2" xfId="2439"/>
    <cellStyle name="Comma 4 3 2 6 2 2" xfId="11232"/>
    <cellStyle name="Comma 4 3 2 6 2 2 2" xfId="18261"/>
    <cellStyle name="Comma 4 3 2 6 2 2 2 2" xfId="37731"/>
    <cellStyle name="Comma 4 3 2 6 2 2 2 3" xfId="57081"/>
    <cellStyle name="Comma 4 3 2 6 2 2 3" xfId="30705"/>
    <cellStyle name="Comma 4 3 2 6 2 2 4" xfId="50055"/>
    <cellStyle name="Comma 4 3 2 6 2 3" xfId="14749"/>
    <cellStyle name="Comma 4 3 2 6 2 3 2" xfId="34219"/>
    <cellStyle name="Comma 4 3 2 6 2 3 3" xfId="53569"/>
    <cellStyle name="Comma 4 3 2 6 2 4" xfId="7713"/>
    <cellStyle name="Comma 4 3 2 6 2 4 2" xfId="27193"/>
    <cellStyle name="Comma 4 3 2 6 2 4 3" xfId="46543"/>
    <cellStyle name="Comma 4 3 2 6 2 5" xfId="21927"/>
    <cellStyle name="Comma 4 3 2 6 2 6" xfId="41277"/>
    <cellStyle name="Comma 4 3 2 6 3" xfId="4198"/>
    <cellStyle name="Comma 4 3 2 6 3 2" xfId="16512"/>
    <cellStyle name="Comma 4 3 2 6 3 2 2" xfId="35982"/>
    <cellStyle name="Comma 4 3 2 6 3 2 3" xfId="55332"/>
    <cellStyle name="Comma 4 3 2 6 3 3" xfId="9483"/>
    <cellStyle name="Comma 4 3 2 6 3 3 2" xfId="28956"/>
    <cellStyle name="Comma 4 3 2 6 3 3 3" xfId="48306"/>
    <cellStyle name="Comma 4 3 2 6 3 4" xfId="23683"/>
    <cellStyle name="Comma 4 3 2 6 3 5" xfId="43033"/>
    <cellStyle name="Comma 4 3 2 6 4" xfId="13000"/>
    <cellStyle name="Comma 4 3 2 6 4 2" xfId="32470"/>
    <cellStyle name="Comma 4 3 2 6 4 3" xfId="51820"/>
    <cellStyle name="Comma 4 3 2 6 5" xfId="5964"/>
    <cellStyle name="Comma 4 3 2 6 5 2" xfId="25444"/>
    <cellStyle name="Comma 4 3 2 6 5 3" xfId="44794"/>
    <cellStyle name="Comma 4 3 2 6 6" xfId="20170"/>
    <cellStyle name="Comma 4 3 2 6 7" xfId="39520"/>
    <cellStyle name="Comma 4 3 2 7" xfId="1652"/>
    <cellStyle name="Comma 4 3 2 7 2" xfId="3437"/>
    <cellStyle name="Comma 4 3 2 7 2 2" xfId="12230"/>
    <cellStyle name="Comma 4 3 2 7 2 2 2" xfId="19259"/>
    <cellStyle name="Comma 4 3 2 7 2 2 2 2" xfId="38729"/>
    <cellStyle name="Comma 4 3 2 7 2 2 2 3" xfId="58079"/>
    <cellStyle name="Comma 4 3 2 7 2 2 3" xfId="31703"/>
    <cellStyle name="Comma 4 3 2 7 2 2 4" xfId="51053"/>
    <cellStyle name="Comma 4 3 2 7 2 3" xfId="15747"/>
    <cellStyle name="Comma 4 3 2 7 2 3 2" xfId="35217"/>
    <cellStyle name="Comma 4 3 2 7 2 3 3" xfId="54567"/>
    <cellStyle name="Comma 4 3 2 7 2 4" xfId="8711"/>
    <cellStyle name="Comma 4 3 2 7 2 4 2" xfId="28191"/>
    <cellStyle name="Comma 4 3 2 7 2 4 3" xfId="47541"/>
    <cellStyle name="Comma 4 3 2 7 2 5" xfId="22925"/>
    <cellStyle name="Comma 4 3 2 7 2 6" xfId="42275"/>
    <cellStyle name="Comma 4 3 2 7 3" xfId="5196"/>
    <cellStyle name="Comma 4 3 2 7 3 2" xfId="17510"/>
    <cellStyle name="Comma 4 3 2 7 3 2 2" xfId="36980"/>
    <cellStyle name="Comma 4 3 2 7 3 2 3" xfId="56330"/>
    <cellStyle name="Comma 4 3 2 7 3 3" xfId="10481"/>
    <cellStyle name="Comma 4 3 2 7 3 3 2" xfId="29954"/>
    <cellStyle name="Comma 4 3 2 7 3 3 3" xfId="49304"/>
    <cellStyle name="Comma 4 3 2 7 3 4" xfId="24681"/>
    <cellStyle name="Comma 4 3 2 7 3 5" xfId="44031"/>
    <cellStyle name="Comma 4 3 2 7 4" xfId="13998"/>
    <cellStyle name="Comma 4 3 2 7 4 2" xfId="33468"/>
    <cellStyle name="Comma 4 3 2 7 4 3" xfId="52818"/>
    <cellStyle name="Comma 4 3 2 7 5" xfId="6962"/>
    <cellStyle name="Comma 4 3 2 7 5 2" xfId="26442"/>
    <cellStyle name="Comma 4 3 2 7 5 3" xfId="45792"/>
    <cellStyle name="Comma 4 3 2 7 6" xfId="21168"/>
    <cellStyle name="Comma 4 3 2 7 7" xfId="40518"/>
    <cellStyle name="Comma 4 3 2 8" xfId="1929"/>
    <cellStyle name="Comma 4 3 2 8 2" xfId="10730"/>
    <cellStyle name="Comma 4 3 2 8 2 2" xfId="17759"/>
    <cellStyle name="Comma 4 3 2 8 2 2 2" xfId="37229"/>
    <cellStyle name="Comma 4 3 2 8 2 2 3" xfId="56579"/>
    <cellStyle name="Comma 4 3 2 8 2 3" xfId="30203"/>
    <cellStyle name="Comma 4 3 2 8 2 4" xfId="49553"/>
    <cellStyle name="Comma 4 3 2 8 3" xfId="14247"/>
    <cellStyle name="Comma 4 3 2 8 3 2" xfId="33717"/>
    <cellStyle name="Comma 4 3 2 8 3 3" xfId="53067"/>
    <cellStyle name="Comma 4 3 2 8 4" xfId="7211"/>
    <cellStyle name="Comma 4 3 2 8 4 2" xfId="26691"/>
    <cellStyle name="Comma 4 3 2 8 4 3" xfId="46041"/>
    <cellStyle name="Comma 4 3 2 8 5" xfId="21424"/>
    <cellStyle name="Comma 4 3 2 8 6" xfId="40774"/>
    <cellStyle name="Comma 4 3 2 9" xfId="3695"/>
    <cellStyle name="Comma 4 3 2 9 2" xfId="16009"/>
    <cellStyle name="Comma 4 3 2 9 2 2" xfId="35479"/>
    <cellStyle name="Comma 4 3 2 9 2 3" xfId="54829"/>
    <cellStyle name="Comma 4 3 2 9 3" xfId="8980"/>
    <cellStyle name="Comma 4 3 2 9 3 2" xfId="28453"/>
    <cellStyle name="Comma 4 3 2 9 3 3" xfId="47803"/>
    <cellStyle name="Comma 4 3 2 9 4" xfId="23180"/>
    <cellStyle name="Comma 4 3 2 9 5" xfId="42530"/>
    <cellStyle name="Comma 4 3 3" xfId="102"/>
    <cellStyle name="Comma 4 3 3 10" xfId="5432"/>
    <cellStyle name="Comma 4 3 3 10 2" xfId="24913"/>
    <cellStyle name="Comma 4 3 3 10 3" xfId="44263"/>
    <cellStyle name="Comma 4 3 3 11" xfId="19639"/>
    <cellStyle name="Comma 4 3 3 12" xfId="38989"/>
    <cellStyle name="Comma 4 3 3 2" xfId="258"/>
    <cellStyle name="Comma 4 3 3 2 10" xfId="19795"/>
    <cellStyle name="Comma 4 3 3 2 11" xfId="39145"/>
    <cellStyle name="Comma 4 3 3 2 2" xfId="513"/>
    <cellStyle name="Comma 4 3 3 2 2 2" xfId="1524"/>
    <cellStyle name="Comma 4 3 3 2 2 2 2" xfId="3314"/>
    <cellStyle name="Comma 4 3 3 2 2 2 2 2" xfId="12107"/>
    <cellStyle name="Comma 4 3 3 2 2 2 2 2 2" xfId="19136"/>
    <cellStyle name="Comma 4 3 3 2 2 2 2 2 2 2" xfId="38606"/>
    <cellStyle name="Comma 4 3 3 2 2 2 2 2 2 3" xfId="57956"/>
    <cellStyle name="Comma 4 3 3 2 2 2 2 2 3" xfId="31580"/>
    <cellStyle name="Comma 4 3 3 2 2 2 2 2 4" xfId="50930"/>
    <cellStyle name="Comma 4 3 3 2 2 2 2 3" xfId="15624"/>
    <cellStyle name="Comma 4 3 3 2 2 2 2 3 2" xfId="35094"/>
    <cellStyle name="Comma 4 3 3 2 2 2 2 3 3" xfId="54444"/>
    <cellStyle name="Comma 4 3 3 2 2 2 2 4" xfId="8588"/>
    <cellStyle name="Comma 4 3 3 2 2 2 2 4 2" xfId="28068"/>
    <cellStyle name="Comma 4 3 3 2 2 2 2 4 3" xfId="47418"/>
    <cellStyle name="Comma 4 3 3 2 2 2 2 5" xfId="22802"/>
    <cellStyle name="Comma 4 3 3 2 2 2 2 6" xfId="42152"/>
    <cellStyle name="Comma 4 3 3 2 2 2 3" xfId="5073"/>
    <cellStyle name="Comma 4 3 3 2 2 2 3 2" xfId="17387"/>
    <cellStyle name="Comma 4 3 3 2 2 2 3 2 2" xfId="36857"/>
    <cellStyle name="Comma 4 3 3 2 2 2 3 2 3" xfId="56207"/>
    <cellStyle name="Comma 4 3 3 2 2 2 3 3" xfId="10358"/>
    <cellStyle name="Comma 4 3 3 2 2 2 3 3 2" xfId="29831"/>
    <cellStyle name="Comma 4 3 3 2 2 2 3 3 3" xfId="49181"/>
    <cellStyle name="Comma 4 3 3 2 2 2 3 4" xfId="24558"/>
    <cellStyle name="Comma 4 3 3 2 2 2 3 5" xfId="43908"/>
    <cellStyle name="Comma 4 3 3 2 2 2 4" xfId="13875"/>
    <cellStyle name="Comma 4 3 3 2 2 2 4 2" xfId="33345"/>
    <cellStyle name="Comma 4 3 3 2 2 2 4 3" xfId="52695"/>
    <cellStyle name="Comma 4 3 3 2 2 2 5" xfId="6839"/>
    <cellStyle name="Comma 4 3 3 2 2 2 5 2" xfId="26319"/>
    <cellStyle name="Comma 4 3 3 2 2 2 5 3" xfId="45669"/>
    <cellStyle name="Comma 4 3 3 2 2 2 6" xfId="21045"/>
    <cellStyle name="Comma 4 3 3 2 2 2 7" xfId="40395"/>
    <cellStyle name="Comma 4 3 3 2 2 3" xfId="1026"/>
    <cellStyle name="Comma 4 3 3 2 2 3 2" xfId="2816"/>
    <cellStyle name="Comma 4 3 3 2 2 3 2 2" xfId="11609"/>
    <cellStyle name="Comma 4 3 3 2 2 3 2 2 2" xfId="18638"/>
    <cellStyle name="Comma 4 3 3 2 2 3 2 2 2 2" xfId="38108"/>
    <cellStyle name="Comma 4 3 3 2 2 3 2 2 2 3" xfId="57458"/>
    <cellStyle name="Comma 4 3 3 2 2 3 2 2 3" xfId="31082"/>
    <cellStyle name="Comma 4 3 3 2 2 3 2 2 4" xfId="50432"/>
    <cellStyle name="Comma 4 3 3 2 2 3 2 3" xfId="15126"/>
    <cellStyle name="Comma 4 3 3 2 2 3 2 3 2" xfId="34596"/>
    <cellStyle name="Comma 4 3 3 2 2 3 2 3 3" xfId="53946"/>
    <cellStyle name="Comma 4 3 3 2 2 3 2 4" xfId="8090"/>
    <cellStyle name="Comma 4 3 3 2 2 3 2 4 2" xfId="27570"/>
    <cellStyle name="Comma 4 3 3 2 2 3 2 4 3" xfId="46920"/>
    <cellStyle name="Comma 4 3 3 2 2 3 2 5" xfId="22304"/>
    <cellStyle name="Comma 4 3 3 2 2 3 2 6" xfId="41654"/>
    <cellStyle name="Comma 4 3 3 2 2 3 3" xfId="4575"/>
    <cellStyle name="Comma 4 3 3 2 2 3 3 2" xfId="16889"/>
    <cellStyle name="Comma 4 3 3 2 2 3 3 2 2" xfId="36359"/>
    <cellStyle name="Comma 4 3 3 2 2 3 3 2 3" xfId="55709"/>
    <cellStyle name="Comma 4 3 3 2 2 3 3 3" xfId="9860"/>
    <cellStyle name="Comma 4 3 3 2 2 3 3 3 2" xfId="29333"/>
    <cellStyle name="Comma 4 3 3 2 2 3 3 3 3" xfId="48683"/>
    <cellStyle name="Comma 4 3 3 2 2 3 3 4" xfId="24060"/>
    <cellStyle name="Comma 4 3 3 2 2 3 3 5" xfId="43410"/>
    <cellStyle name="Comma 4 3 3 2 2 3 4" xfId="13377"/>
    <cellStyle name="Comma 4 3 3 2 2 3 4 2" xfId="32847"/>
    <cellStyle name="Comma 4 3 3 2 2 3 4 3" xfId="52197"/>
    <cellStyle name="Comma 4 3 3 2 2 3 5" xfId="6341"/>
    <cellStyle name="Comma 4 3 3 2 2 3 5 2" xfId="25821"/>
    <cellStyle name="Comma 4 3 3 2 2 3 5 3" xfId="45171"/>
    <cellStyle name="Comma 4 3 3 2 2 3 6" xfId="20547"/>
    <cellStyle name="Comma 4 3 3 2 2 3 7" xfId="39897"/>
    <cellStyle name="Comma 4 3 3 2 2 4" xfId="2308"/>
    <cellStyle name="Comma 4 3 3 2 2 4 2" xfId="11106"/>
    <cellStyle name="Comma 4 3 3 2 2 4 2 2" xfId="18135"/>
    <cellStyle name="Comma 4 3 3 2 2 4 2 2 2" xfId="37605"/>
    <cellStyle name="Comma 4 3 3 2 2 4 2 2 3" xfId="56955"/>
    <cellStyle name="Comma 4 3 3 2 2 4 2 3" xfId="30579"/>
    <cellStyle name="Comma 4 3 3 2 2 4 2 4" xfId="49929"/>
    <cellStyle name="Comma 4 3 3 2 2 4 3" xfId="14623"/>
    <cellStyle name="Comma 4 3 3 2 2 4 3 2" xfId="34093"/>
    <cellStyle name="Comma 4 3 3 2 2 4 3 3" xfId="53443"/>
    <cellStyle name="Comma 4 3 3 2 2 4 4" xfId="7587"/>
    <cellStyle name="Comma 4 3 3 2 2 4 4 2" xfId="27067"/>
    <cellStyle name="Comma 4 3 3 2 2 4 4 3" xfId="46417"/>
    <cellStyle name="Comma 4 3 3 2 2 4 5" xfId="21801"/>
    <cellStyle name="Comma 4 3 3 2 2 4 6" xfId="41151"/>
    <cellStyle name="Comma 4 3 3 2 2 5" xfId="4072"/>
    <cellStyle name="Comma 4 3 3 2 2 5 2" xfId="16386"/>
    <cellStyle name="Comma 4 3 3 2 2 5 2 2" xfId="35856"/>
    <cellStyle name="Comma 4 3 3 2 2 5 2 3" xfId="55206"/>
    <cellStyle name="Comma 4 3 3 2 2 5 3" xfId="9357"/>
    <cellStyle name="Comma 4 3 3 2 2 5 3 2" xfId="28830"/>
    <cellStyle name="Comma 4 3 3 2 2 5 3 3" xfId="48180"/>
    <cellStyle name="Comma 4 3 3 2 2 5 4" xfId="23557"/>
    <cellStyle name="Comma 4 3 3 2 2 5 5" xfId="42907"/>
    <cellStyle name="Comma 4 3 3 2 2 6" xfId="12874"/>
    <cellStyle name="Comma 4 3 3 2 2 6 2" xfId="32344"/>
    <cellStyle name="Comma 4 3 3 2 2 6 3" xfId="51694"/>
    <cellStyle name="Comma 4 3 3 2 2 7" xfId="5838"/>
    <cellStyle name="Comma 4 3 3 2 2 7 2" xfId="25318"/>
    <cellStyle name="Comma 4 3 3 2 2 7 3" xfId="44668"/>
    <cellStyle name="Comma 4 3 3 2 2 8" xfId="20044"/>
    <cellStyle name="Comma 4 3 3 2 2 9" xfId="39394"/>
    <cellStyle name="Comma 4 3 3 2 3" xfId="1275"/>
    <cellStyle name="Comma 4 3 3 2 3 2" xfId="3065"/>
    <cellStyle name="Comma 4 3 3 2 3 2 2" xfId="11858"/>
    <cellStyle name="Comma 4 3 3 2 3 2 2 2" xfId="18887"/>
    <cellStyle name="Comma 4 3 3 2 3 2 2 2 2" xfId="38357"/>
    <cellStyle name="Comma 4 3 3 2 3 2 2 2 3" xfId="57707"/>
    <cellStyle name="Comma 4 3 3 2 3 2 2 3" xfId="31331"/>
    <cellStyle name="Comma 4 3 3 2 3 2 2 4" xfId="50681"/>
    <cellStyle name="Comma 4 3 3 2 3 2 3" xfId="15375"/>
    <cellStyle name="Comma 4 3 3 2 3 2 3 2" xfId="34845"/>
    <cellStyle name="Comma 4 3 3 2 3 2 3 3" xfId="54195"/>
    <cellStyle name="Comma 4 3 3 2 3 2 4" xfId="8339"/>
    <cellStyle name="Comma 4 3 3 2 3 2 4 2" xfId="27819"/>
    <cellStyle name="Comma 4 3 3 2 3 2 4 3" xfId="47169"/>
    <cellStyle name="Comma 4 3 3 2 3 2 5" xfId="22553"/>
    <cellStyle name="Comma 4 3 3 2 3 2 6" xfId="41903"/>
    <cellStyle name="Comma 4 3 3 2 3 3" xfId="4824"/>
    <cellStyle name="Comma 4 3 3 2 3 3 2" xfId="17138"/>
    <cellStyle name="Comma 4 3 3 2 3 3 2 2" xfId="36608"/>
    <cellStyle name="Comma 4 3 3 2 3 3 2 3" xfId="55958"/>
    <cellStyle name="Comma 4 3 3 2 3 3 3" xfId="10109"/>
    <cellStyle name="Comma 4 3 3 2 3 3 3 2" xfId="29582"/>
    <cellStyle name="Comma 4 3 3 2 3 3 3 3" xfId="48932"/>
    <cellStyle name="Comma 4 3 3 2 3 3 4" xfId="24309"/>
    <cellStyle name="Comma 4 3 3 2 3 3 5" xfId="43659"/>
    <cellStyle name="Comma 4 3 3 2 3 4" xfId="13626"/>
    <cellStyle name="Comma 4 3 3 2 3 4 2" xfId="33096"/>
    <cellStyle name="Comma 4 3 3 2 3 4 3" xfId="52446"/>
    <cellStyle name="Comma 4 3 3 2 3 5" xfId="6590"/>
    <cellStyle name="Comma 4 3 3 2 3 5 2" xfId="26070"/>
    <cellStyle name="Comma 4 3 3 2 3 5 3" xfId="45420"/>
    <cellStyle name="Comma 4 3 3 2 3 6" xfId="20796"/>
    <cellStyle name="Comma 4 3 3 2 3 7" xfId="40146"/>
    <cellStyle name="Comma 4 3 3 2 4" xfId="777"/>
    <cellStyle name="Comma 4 3 3 2 4 2" xfId="2567"/>
    <cellStyle name="Comma 4 3 3 2 4 2 2" xfId="11360"/>
    <cellStyle name="Comma 4 3 3 2 4 2 2 2" xfId="18389"/>
    <cellStyle name="Comma 4 3 3 2 4 2 2 2 2" xfId="37859"/>
    <cellStyle name="Comma 4 3 3 2 4 2 2 2 3" xfId="57209"/>
    <cellStyle name="Comma 4 3 3 2 4 2 2 3" xfId="30833"/>
    <cellStyle name="Comma 4 3 3 2 4 2 2 4" xfId="50183"/>
    <cellStyle name="Comma 4 3 3 2 4 2 3" xfId="14877"/>
    <cellStyle name="Comma 4 3 3 2 4 2 3 2" xfId="34347"/>
    <cellStyle name="Comma 4 3 3 2 4 2 3 3" xfId="53697"/>
    <cellStyle name="Comma 4 3 3 2 4 2 4" xfId="7841"/>
    <cellStyle name="Comma 4 3 3 2 4 2 4 2" xfId="27321"/>
    <cellStyle name="Comma 4 3 3 2 4 2 4 3" xfId="46671"/>
    <cellStyle name="Comma 4 3 3 2 4 2 5" xfId="22055"/>
    <cellStyle name="Comma 4 3 3 2 4 2 6" xfId="41405"/>
    <cellStyle name="Comma 4 3 3 2 4 3" xfId="4326"/>
    <cellStyle name="Comma 4 3 3 2 4 3 2" xfId="16640"/>
    <cellStyle name="Comma 4 3 3 2 4 3 2 2" xfId="36110"/>
    <cellStyle name="Comma 4 3 3 2 4 3 2 3" xfId="55460"/>
    <cellStyle name="Comma 4 3 3 2 4 3 3" xfId="9611"/>
    <cellStyle name="Comma 4 3 3 2 4 3 3 2" xfId="29084"/>
    <cellStyle name="Comma 4 3 3 2 4 3 3 3" xfId="48434"/>
    <cellStyle name="Comma 4 3 3 2 4 3 4" xfId="23811"/>
    <cellStyle name="Comma 4 3 3 2 4 3 5" xfId="43161"/>
    <cellStyle name="Comma 4 3 3 2 4 4" xfId="13128"/>
    <cellStyle name="Comma 4 3 3 2 4 4 2" xfId="32598"/>
    <cellStyle name="Comma 4 3 3 2 4 4 3" xfId="51948"/>
    <cellStyle name="Comma 4 3 3 2 4 5" xfId="6092"/>
    <cellStyle name="Comma 4 3 3 2 4 5 2" xfId="25572"/>
    <cellStyle name="Comma 4 3 3 2 4 5 3" xfId="44922"/>
    <cellStyle name="Comma 4 3 3 2 4 6" xfId="20298"/>
    <cellStyle name="Comma 4 3 3 2 4 7" xfId="39648"/>
    <cellStyle name="Comma 4 3 3 2 5" xfId="1780"/>
    <cellStyle name="Comma 4 3 3 2 5 2" xfId="3565"/>
    <cellStyle name="Comma 4 3 3 2 5 2 2" xfId="12358"/>
    <cellStyle name="Comma 4 3 3 2 5 2 2 2" xfId="19387"/>
    <cellStyle name="Comma 4 3 3 2 5 2 2 2 2" xfId="38857"/>
    <cellStyle name="Comma 4 3 3 2 5 2 2 2 3" xfId="58207"/>
    <cellStyle name="Comma 4 3 3 2 5 2 2 3" xfId="31831"/>
    <cellStyle name="Comma 4 3 3 2 5 2 2 4" xfId="51181"/>
    <cellStyle name="Comma 4 3 3 2 5 2 3" xfId="15875"/>
    <cellStyle name="Comma 4 3 3 2 5 2 3 2" xfId="35345"/>
    <cellStyle name="Comma 4 3 3 2 5 2 3 3" xfId="54695"/>
    <cellStyle name="Comma 4 3 3 2 5 2 4" xfId="8839"/>
    <cellStyle name="Comma 4 3 3 2 5 2 4 2" xfId="28319"/>
    <cellStyle name="Comma 4 3 3 2 5 2 4 3" xfId="47669"/>
    <cellStyle name="Comma 4 3 3 2 5 2 5" xfId="23053"/>
    <cellStyle name="Comma 4 3 3 2 5 2 6" xfId="42403"/>
    <cellStyle name="Comma 4 3 3 2 5 3" xfId="5324"/>
    <cellStyle name="Comma 4 3 3 2 5 3 2" xfId="17638"/>
    <cellStyle name="Comma 4 3 3 2 5 3 2 2" xfId="37108"/>
    <cellStyle name="Comma 4 3 3 2 5 3 2 3" xfId="56458"/>
    <cellStyle name="Comma 4 3 3 2 5 3 3" xfId="10609"/>
    <cellStyle name="Comma 4 3 3 2 5 3 3 2" xfId="30082"/>
    <cellStyle name="Comma 4 3 3 2 5 3 3 3" xfId="49432"/>
    <cellStyle name="Comma 4 3 3 2 5 3 4" xfId="24809"/>
    <cellStyle name="Comma 4 3 3 2 5 3 5" xfId="44159"/>
    <cellStyle name="Comma 4 3 3 2 5 4" xfId="14126"/>
    <cellStyle name="Comma 4 3 3 2 5 4 2" xfId="33596"/>
    <cellStyle name="Comma 4 3 3 2 5 4 3" xfId="52946"/>
    <cellStyle name="Comma 4 3 3 2 5 5" xfId="7090"/>
    <cellStyle name="Comma 4 3 3 2 5 5 2" xfId="26570"/>
    <cellStyle name="Comma 4 3 3 2 5 5 3" xfId="45920"/>
    <cellStyle name="Comma 4 3 3 2 5 6" xfId="21296"/>
    <cellStyle name="Comma 4 3 3 2 5 7" xfId="40646"/>
    <cellStyle name="Comma 4 3 3 2 6" xfId="2057"/>
    <cellStyle name="Comma 4 3 3 2 6 2" xfId="10857"/>
    <cellStyle name="Comma 4 3 3 2 6 2 2" xfId="17886"/>
    <cellStyle name="Comma 4 3 3 2 6 2 2 2" xfId="37356"/>
    <cellStyle name="Comma 4 3 3 2 6 2 2 3" xfId="56706"/>
    <cellStyle name="Comma 4 3 3 2 6 2 3" xfId="30330"/>
    <cellStyle name="Comma 4 3 3 2 6 2 4" xfId="49680"/>
    <cellStyle name="Comma 4 3 3 2 6 3" xfId="14374"/>
    <cellStyle name="Comma 4 3 3 2 6 3 2" xfId="33844"/>
    <cellStyle name="Comma 4 3 3 2 6 3 3" xfId="53194"/>
    <cellStyle name="Comma 4 3 3 2 6 4" xfId="7338"/>
    <cellStyle name="Comma 4 3 3 2 6 4 2" xfId="26818"/>
    <cellStyle name="Comma 4 3 3 2 6 4 3" xfId="46168"/>
    <cellStyle name="Comma 4 3 3 2 6 5" xfId="21552"/>
    <cellStyle name="Comma 4 3 3 2 6 6" xfId="40902"/>
    <cellStyle name="Comma 4 3 3 2 7" xfId="3823"/>
    <cellStyle name="Comma 4 3 3 2 7 2" xfId="16137"/>
    <cellStyle name="Comma 4 3 3 2 7 2 2" xfId="35607"/>
    <cellStyle name="Comma 4 3 3 2 7 2 3" xfId="54957"/>
    <cellStyle name="Comma 4 3 3 2 7 3" xfId="9108"/>
    <cellStyle name="Comma 4 3 3 2 7 3 2" xfId="28581"/>
    <cellStyle name="Comma 4 3 3 2 7 3 3" xfId="47931"/>
    <cellStyle name="Comma 4 3 3 2 7 4" xfId="23308"/>
    <cellStyle name="Comma 4 3 3 2 7 5" xfId="42658"/>
    <cellStyle name="Comma 4 3 3 2 8" xfId="12625"/>
    <cellStyle name="Comma 4 3 3 2 8 2" xfId="32095"/>
    <cellStyle name="Comma 4 3 3 2 8 3" xfId="51445"/>
    <cellStyle name="Comma 4 3 3 2 9" xfId="5588"/>
    <cellStyle name="Comma 4 3 3 2 9 2" xfId="25069"/>
    <cellStyle name="Comma 4 3 3 2 9 3" xfId="44419"/>
    <cellStyle name="Comma 4 3 3 3" xfId="357"/>
    <cellStyle name="Comma 4 3 3 3 2" xfId="1368"/>
    <cellStyle name="Comma 4 3 3 3 2 2" xfId="3158"/>
    <cellStyle name="Comma 4 3 3 3 2 2 2" xfId="11951"/>
    <cellStyle name="Comma 4 3 3 3 2 2 2 2" xfId="18980"/>
    <cellStyle name="Comma 4 3 3 3 2 2 2 2 2" xfId="38450"/>
    <cellStyle name="Comma 4 3 3 3 2 2 2 2 3" xfId="57800"/>
    <cellStyle name="Comma 4 3 3 3 2 2 2 3" xfId="31424"/>
    <cellStyle name="Comma 4 3 3 3 2 2 2 4" xfId="50774"/>
    <cellStyle name="Comma 4 3 3 3 2 2 3" xfId="15468"/>
    <cellStyle name="Comma 4 3 3 3 2 2 3 2" xfId="34938"/>
    <cellStyle name="Comma 4 3 3 3 2 2 3 3" xfId="54288"/>
    <cellStyle name="Comma 4 3 3 3 2 2 4" xfId="8432"/>
    <cellStyle name="Comma 4 3 3 3 2 2 4 2" xfId="27912"/>
    <cellStyle name="Comma 4 3 3 3 2 2 4 3" xfId="47262"/>
    <cellStyle name="Comma 4 3 3 3 2 2 5" xfId="22646"/>
    <cellStyle name="Comma 4 3 3 3 2 2 6" xfId="41996"/>
    <cellStyle name="Comma 4 3 3 3 2 3" xfId="4917"/>
    <cellStyle name="Comma 4 3 3 3 2 3 2" xfId="17231"/>
    <cellStyle name="Comma 4 3 3 3 2 3 2 2" xfId="36701"/>
    <cellStyle name="Comma 4 3 3 3 2 3 2 3" xfId="56051"/>
    <cellStyle name="Comma 4 3 3 3 2 3 3" xfId="10202"/>
    <cellStyle name="Comma 4 3 3 3 2 3 3 2" xfId="29675"/>
    <cellStyle name="Comma 4 3 3 3 2 3 3 3" xfId="49025"/>
    <cellStyle name="Comma 4 3 3 3 2 3 4" xfId="24402"/>
    <cellStyle name="Comma 4 3 3 3 2 3 5" xfId="43752"/>
    <cellStyle name="Comma 4 3 3 3 2 4" xfId="13719"/>
    <cellStyle name="Comma 4 3 3 3 2 4 2" xfId="33189"/>
    <cellStyle name="Comma 4 3 3 3 2 4 3" xfId="52539"/>
    <cellStyle name="Comma 4 3 3 3 2 5" xfId="6683"/>
    <cellStyle name="Comma 4 3 3 3 2 5 2" xfId="26163"/>
    <cellStyle name="Comma 4 3 3 3 2 5 3" xfId="45513"/>
    <cellStyle name="Comma 4 3 3 3 2 6" xfId="20889"/>
    <cellStyle name="Comma 4 3 3 3 2 7" xfId="40239"/>
    <cellStyle name="Comma 4 3 3 3 3" xfId="870"/>
    <cellStyle name="Comma 4 3 3 3 3 2" xfId="2660"/>
    <cellStyle name="Comma 4 3 3 3 3 2 2" xfId="11453"/>
    <cellStyle name="Comma 4 3 3 3 3 2 2 2" xfId="18482"/>
    <cellStyle name="Comma 4 3 3 3 3 2 2 2 2" xfId="37952"/>
    <cellStyle name="Comma 4 3 3 3 3 2 2 2 3" xfId="57302"/>
    <cellStyle name="Comma 4 3 3 3 3 2 2 3" xfId="30926"/>
    <cellStyle name="Comma 4 3 3 3 3 2 2 4" xfId="50276"/>
    <cellStyle name="Comma 4 3 3 3 3 2 3" xfId="14970"/>
    <cellStyle name="Comma 4 3 3 3 3 2 3 2" xfId="34440"/>
    <cellStyle name="Comma 4 3 3 3 3 2 3 3" xfId="53790"/>
    <cellStyle name="Comma 4 3 3 3 3 2 4" xfId="7934"/>
    <cellStyle name="Comma 4 3 3 3 3 2 4 2" xfId="27414"/>
    <cellStyle name="Comma 4 3 3 3 3 2 4 3" xfId="46764"/>
    <cellStyle name="Comma 4 3 3 3 3 2 5" xfId="22148"/>
    <cellStyle name="Comma 4 3 3 3 3 2 6" xfId="41498"/>
    <cellStyle name="Comma 4 3 3 3 3 3" xfId="4419"/>
    <cellStyle name="Comma 4 3 3 3 3 3 2" xfId="16733"/>
    <cellStyle name="Comma 4 3 3 3 3 3 2 2" xfId="36203"/>
    <cellStyle name="Comma 4 3 3 3 3 3 2 3" xfId="55553"/>
    <cellStyle name="Comma 4 3 3 3 3 3 3" xfId="9704"/>
    <cellStyle name="Comma 4 3 3 3 3 3 3 2" xfId="29177"/>
    <cellStyle name="Comma 4 3 3 3 3 3 3 3" xfId="48527"/>
    <cellStyle name="Comma 4 3 3 3 3 3 4" xfId="23904"/>
    <cellStyle name="Comma 4 3 3 3 3 3 5" xfId="43254"/>
    <cellStyle name="Comma 4 3 3 3 3 4" xfId="13221"/>
    <cellStyle name="Comma 4 3 3 3 3 4 2" xfId="32691"/>
    <cellStyle name="Comma 4 3 3 3 3 4 3" xfId="52041"/>
    <cellStyle name="Comma 4 3 3 3 3 5" xfId="6185"/>
    <cellStyle name="Comma 4 3 3 3 3 5 2" xfId="25665"/>
    <cellStyle name="Comma 4 3 3 3 3 5 3" xfId="45015"/>
    <cellStyle name="Comma 4 3 3 3 3 6" xfId="20391"/>
    <cellStyle name="Comma 4 3 3 3 3 7" xfId="39741"/>
    <cellStyle name="Comma 4 3 3 3 4" xfId="2152"/>
    <cellStyle name="Comma 4 3 3 3 4 2" xfId="10950"/>
    <cellStyle name="Comma 4 3 3 3 4 2 2" xfId="17979"/>
    <cellStyle name="Comma 4 3 3 3 4 2 2 2" xfId="37449"/>
    <cellStyle name="Comma 4 3 3 3 4 2 2 3" xfId="56799"/>
    <cellStyle name="Comma 4 3 3 3 4 2 3" xfId="30423"/>
    <cellStyle name="Comma 4 3 3 3 4 2 4" xfId="49773"/>
    <cellStyle name="Comma 4 3 3 3 4 3" xfId="14467"/>
    <cellStyle name="Comma 4 3 3 3 4 3 2" xfId="33937"/>
    <cellStyle name="Comma 4 3 3 3 4 3 3" xfId="53287"/>
    <cellStyle name="Comma 4 3 3 3 4 4" xfId="7431"/>
    <cellStyle name="Comma 4 3 3 3 4 4 2" xfId="26911"/>
    <cellStyle name="Comma 4 3 3 3 4 4 3" xfId="46261"/>
    <cellStyle name="Comma 4 3 3 3 4 5" xfId="21645"/>
    <cellStyle name="Comma 4 3 3 3 4 6" xfId="40995"/>
    <cellStyle name="Comma 4 3 3 3 5" xfId="3916"/>
    <cellStyle name="Comma 4 3 3 3 5 2" xfId="16230"/>
    <cellStyle name="Comma 4 3 3 3 5 2 2" xfId="35700"/>
    <cellStyle name="Comma 4 3 3 3 5 2 3" xfId="55050"/>
    <cellStyle name="Comma 4 3 3 3 5 3" xfId="9201"/>
    <cellStyle name="Comma 4 3 3 3 5 3 2" xfId="28674"/>
    <cellStyle name="Comma 4 3 3 3 5 3 3" xfId="48024"/>
    <cellStyle name="Comma 4 3 3 3 5 4" xfId="23401"/>
    <cellStyle name="Comma 4 3 3 3 5 5" xfId="42751"/>
    <cellStyle name="Comma 4 3 3 3 6" xfId="12718"/>
    <cellStyle name="Comma 4 3 3 3 6 2" xfId="32188"/>
    <cellStyle name="Comma 4 3 3 3 6 3" xfId="51538"/>
    <cellStyle name="Comma 4 3 3 3 7" xfId="5682"/>
    <cellStyle name="Comma 4 3 3 3 7 2" xfId="25162"/>
    <cellStyle name="Comma 4 3 3 3 7 3" xfId="44512"/>
    <cellStyle name="Comma 4 3 3 3 8" xfId="19888"/>
    <cellStyle name="Comma 4 3 3 3 9" xfId="39238"/>
    <cellStyle name="Comma 4 3 3 4" xfId="1119"/>
    <cellStyle name="Comma 4 3 3 4 2" xfId="2909"/>
    <cellStyle name="Comma 4 3 3 4 2 2" xfId="11702"/>
    <cellStyle name="Comma 4 3 3 4 2 2 2" xfId="18731"/>
    <cellStyle name="Comma 4 3 3 4 2 2 2 2" xfId="38201"/>
    <cellStyle name="Comma 4 3 3 4 2 2 2 3" xfId="57551"/>
    <cellStyle name="Comma 4 3 3 4 2 2 3" xfId="31175"/>
    <cellStyle name="Comma 4 3 3 4 2 2 4" xfId="50525"/>
    <cellStyle name="Comma 4 3 3 4 2 3" xfId="15219"/>
    <cellStyle name="Comma 4 3 3 4 2 3 2" xfId="34689"/>
    <cellStyle name="Comma 4 3 3 4 2 3 3" xfId="54039"/>
    <cellStyle name="Comma 4 3 3 4 2 4" xfId="8183"/>
    <cellStyle name="Comma 4 3 3 4 2 4 2" xfId="27663"/>
    <cellStyle name="Comma 4 3 3 4 2 4 3" xfId="47013"/>
    <cellStyle name="Comma 4 3 3 4 2 5" xfId="22397"/>
    <cellStyle name="Comma 4 3 3 4 2 6" xfId="41747"/>
    <cellStyle name="Comma 4 3 3 4 3" xfId="4668"/>
    <cellStyle name="Comma 4 3 3 4 3 2" xfId="16982"/>
    <cellStyle name="Comma 4 3 3 4 3 2 2" xfId="36452"/>
    <cellStyle name="Comma 4 3 3 4 3 2 3" xfId="55802"/>
    <cellStyle name="Comma 4 3 3 4 3 3" xfId="9953"/>
    <cellStyle name="Comma 4 3 3 4 3 3 2" xfId="29426"/>
    <cellStyle name="Comma 4 3 3 4 3 3 3" xfId="48776"/>
    <cellStyle name="Comma 4 3 3 4 3 4" xfId="24153"/>
    <cellStyle name="Comma 4 3 3 4 3 5" xfId="43503"/>
    <cellStyle name="Comma 4 3 3 4 4" xfId="13470"/>
    <cellStyle name="Comma 4 3 3 4 4 2" xfId="32940"/>
    <cellStyle name="Comma 4 3 3 4 4 3" xfId="52290"/>
    <cellStyle name="Comma 4 3 3 4 5" xfId="6434"/>
    <cellStyle name="Comma 4 3 3 4 5 2" xfId="25914"/>
    <cellStyle name="Comma 4 3 3 4 5 3" xfId="45264"/>
    <cellStyle name="Comma 4 3 3 4 6" xfId="20640"/>
    <cellStyle name="Comma 4 3 3 4 7" xfId="39990"/>
    <cellStyle name="Comma 4 3 3 5" xfId="621"/>
    <cellStyle name="Comma 4 3 3 5 2" xfId="2411"/>
    <cellStyle name="Comma 4 3 3 5 2 2" xfId="11204"/>
    <cellStyle name="Comma 4 3 3 5 2 2 2" xfId="18233"/>
    <cellStyle name="Comma 4 3 3 5 2 2 2 2" xfId="37703"/>
    <cellStyle name="Comma 4 3 3 5 2 2 2 3" xfId="57053"/>
    <cellStyle name="Comma 4 3 3 5 2 2 3" xfId="30677"/>
    <cellStyle name="Comma 4 3 3 5 2 2 4" xfId="50027"/>
    <cellStyle name="Comma 4 3 3 5 2 3" xfId="14721"/>
    <cellStyle name="Comma 4 3 3 5 2 3 2" xfId="34191"/>
    <cellStyle name="Comma 4 3 3 5 2 3 3" xfId="53541"/>
    <cellStyle name="Comma 4 3 3 5 2 4" xfId="7685"/>
    <cellStyle name="Comma 4 3 3 5 2 4 2" xfId="27165"/>
    <cellStyle name="Comma 4 3 3 5 2 4 3" xfId="46515"/>
    <cellStyle name="Comma 4 3 3 5 2 5" xfId="21899"/>
    <cellStyle name="Comma 4 3 3 5 2 6" xfId="41249"/>
    <cellStyle name="Comma 4 3 3 5 3" xfId="4170"/>
    <cellStyle name="Comma 4 3 3 5 3 2" xfId="16484"/>
    <cellStyle name="Comma 4 3 3 5 3 2 2" xfId="35954"/>
    <cellStyle name="Comma 4 3 3 5 3 2 3" xfId="55304"/>
    <cellStyle name="Comma 4 3 3 5 3 3" xfId="9455"/>
    <cellStyle name="Comma 4 3 3 5 3 3 2" xfId="28928"/>
    <cellStyle name="Comma 4 3 3 5 3 3 3" xfId="48278"/>
    <cellStyle name="Comma 4 3 3 5 3 4" xfId="23655"/>
    <cellStyle name="Comma 4 3 3 5 3 5" xfId="43005"/>
    <cellStyle name="Comma 4 3 3 5 4" xfId="12972"/>
    <cellStyle name="Comma 4 3 3 5 4 2" xfId="32442"/>
    <cellStyle name="Comma 4 3 3 5 4 3" xfId="51792"/>
    <cellStyle name="Comma 4 3 3 5 5" xfId="5936"/>
    <cellStyle name="Comma 4 3 3 5 5 2" xfId="25416"/>
    <cellStyle name="Comma 4 3 3 5 5 3" xfId="44766"/>
    <cellStyle name="Comma 4 3 3 5 6" xfId="20142"/>
    <cellStyle name="Comma 4 3 3 5 7" xfId="39492"/>
    <cellStyle name="Comma 4 3 3 6" xfId="1624"/>
    <cellStyle name="Comma 4 3 3 6 2" xfId="3409"/>
    <cellStyle name="Comma 4 3 3 6 2 2" xfId="12202"/>
    <cellStyle name="Comma 4 3 3 6 2 2 2" xfId="19231"/>
    <cellStyle name="Comma 4 3 3 6 2 2 2 2" xfId="38701"/>
    <cellStyle name="Comma 4 3 3 6 2 2 2 3" xfId="58051"/>
    <cellStyle name="Comma 4 3 3 6 2 2 3" xfId="31675"/>
    <cellStyle name="Comma 4 3 3 6 2 2 4" xfId="51025"/>
    <cellStyle name="Comma 4 3 3 6 2 3" xfId="15719"/>
    <cellStyle name="Comma 4 3 3 6 2 3 2" xfId="35189"/>
    <cellStyle name="Comma 4 3 3 6 2 3 3" xfId="54539"/>
    <cellStyle name="Comma 4 3 3 6 2 4" xfId="8683"/>
    <cellStyle name="Comma 4 3 3 6 2 4 2" xfId="28163"/>
    <cellStyle name="Comma 4 3 3 6 2 4 3" xfId="47513"/>
    <cellStyle name="Comma 4 3 3 6 2 5" xfId="22897"/>
    <cellStyle name="Comma 4 3 3 6 2 6" xfId="42247"/>
    <cellStyle name="Comma 4 3 3 6 3" xfId="5168"/>
    <cellStyle name="Comma 4 3 3 6 3 2" xfId="17482"/>
    <cellStyle name="Comma 4 3 3 6 3 2 2" xfId="36952"/>
    <cellStyle name="Comma 4 3 3 6 3 2 3" xfId="56302"/>
    <cellStyle name="Comma 4 3 3 6 3 3" xfId="10453"/>
    <cellStyle name="Comma 4 3 3 6 3 3 2" xfId="29926"/>
    <cellStyle name="Comma 4 3 3 6 3 3 3" xfId="49276"/>
    <cellStyle name="Comma 4 3 3 6 3 4" xfId="24653"/>
    <cellStyle name="Comma 4 3 3 6 3 5" xfId="44003"/>
    <cellStyle name="Comma 4 3 3 6 4" xfId="13970"/>
    <cellStyle name="Comma 4 3 3 6 4 2" xfId="33440"/>
    <cellStyle name="Comma 4 3 3 6 4 3" xfId="52790"/>
    <cellStyle name="Comma 4 3 3 6 5" xfId="6934"/>
    <cellStyle name="Comma 4 3 3 6 5 2" xfId="26414"/>
    <cellStyle name="Comma 4 3 3 6 5 3" xfId="45764"/>
    <cellStyle name="Comma 4 3 3 6 6" xfId="21140"/>
    <cellStyle name="Comma 4 3 3 6 7" xfId="40490"/>
    <cellStyle name="Comma 4 3 3 7" xfId="1901"/>
    <cellStyle name="Comma 4 3 3 7 2" xfId="10702"/>
    <cellStyle name="Comma 4 3 3 7 2 2" xfId="17731"/>
    <cellStyle name="Comma 4 3 3 7 2 2 2" xfId="37201"/>
    <cellStyle name="Comma 4 3 3 7 2 2 3" xfId="56551"/>
    <cellStyle name="Comma 4 3 3 7 2 3" xfId="30175"/>
    <cellStyle name="Comma 4 3 3 7 2 4" xfId="49525"/>
    <cellStyle name="Comma 4 3 3 7 3" xfId="14219"/>
    <cellStyle name="Comma 4 3 3 7 3 2" xfId="33689"/>
    <cellStyle name="Comma 4 3 3 7 3 3" xfId="53039"/>
    <cellStyle name="Comma 4 3 3 7 4" xfId="7183"/>
    <cellStyle name="Comma 4 3 3 7 4 2" xfId="26663"/>
    <cellStyle name="Comma 4 3 3 7 4 3" xfId="46013"/>
    <cellStyle name="Comma 4 3 3 7 5" xfId="21396"/>
    <cellStyle name="Comma 4 3 3 7 6" xfId="40746"/>
    <cellStyle name="Comma 4 3 3 8" xfId="3667"/>
    <cellStyle name="Comma 4 3 3 8 2" xfId="15981"/>
    <cellStyle name="Comma 4 3 3 8 2 2" xfId="35451"/>
    <cellStyle name="Comma 4 3 3 8 2 3" xfId="54801"/>
    <cellStyle name="Comma 4 3 3 8 3" xfId="8952"/>
    <cellStyle name="Comma 4 3 3 8 3 2" xfId="28425"/>
    <cellStyle name="Comma 4 3 3 8 3 3" xfId="47775"/>
    <cellStyle name="Comma 4 3 3 8 4" xfId="23152"/>
    <cellStyle name="Comma 4 3 3 8 5" xfId="42502"/>
    <cellStyle name="Comma 4 3 3 9" xfId="12469"/>
    <cellStyle name="Comma 4 3 3 9 2" xfId="31939"/>
    <cellStyle name="Comma 4 3 3 9 3" xfId="51289"/>
    <cellStyle name="Comma 4 3 4" xfId="222"/>
    <cellStyle name="Comma 4 3 4 10" xfId="19759"/>
    <cellStyle name="Comma 4 3 4 11" xfId="39109"/>
    <cellStyle name="Comma 4 3 4 2" xfId="477"/>
    <cellStyle name="Comma 4 3 4 2 2" xfId="1488"/>
    <cellStyle name="Comma 4 3 4 2 2 2" xfId="3278"/>
    <cellStyle name="Comma 4 3 4 2 2 2 2" xfId="12071"/>
    <cellStyle name="Comma 4 3 4 2 2 2 2 2" xfId="19100"/>
    <cellStyle name="Comma 4 3 4 2 2 2 2 2 2" xfId="38570"/>
    <cellStyle name="Comma 4 3 4 2 2 2 2 2 3" xfId="57920"/>
    <cellStyle name="Comma 4 3 4 2 2 2 2 3" xfId="31544"/>
    <cellStyle name="Comma 4 3 4 2 2 2 2 4" xfId="50894"/>
    <cellStyle name="Comma 4 3 4 2 2 2 3" xfId="15588"/>
    <cellStyle name="Comma 4 3 4 2 2 2 3 2" xfId="35058"/>
    <cellStyle name="Comma 4 3 4 2 2 2 3 3" xfId="54408"/>
    <cellStyle name="Comma 4 3 4 2 2 2 4" xfId="8552"/>
    <cellStyle name="Comma 4 3 4 2 2 2 4 2" xfId="28032"/>
    <cellStyle name="Comma 4 3 4 2 2 2 4 3" xfId="47382"/>
    <cellStyle name="Comma 4 3 4 2 2 2 5" xfId="22766"/>
    <cellStyle name="Comma 4 3 4 2 2 2 6" xfId="42116"/>
    <cellStyle name="Comma 4 3 4 2 2 3" xfId="5037"/>
    <cellStyle name="Comma 4 3 4 2 2 3 2" xfId="17351"/>
    <cellStyle name="Comma 4 3 4 2 2 3 2 2" xfId="36821"/>
    <cellStyle name="Comma 4 3 4 2 2 3 2 3" xfId="56171"/>
    <cellStyle name="Comma 4 3 4 2 2 3 3" xfId="10322"/>
    <cellStyle name="Comma 4 3 4 2 2 3 3 2" xfId="29795"/>
    <cellStyle name="Comma 4 3 4 2 2 3 3 3" xfId="49145"/>
    <cellStyle name="Comma 4 3 4 2 2 3 4" xfId="24522"/>
    <cellStyle name="Comma 4 3 4 2 2 3 5" xfId="43872"/>
    <cellStyle name="Comma 4 3 4 2 2 4" xfId="13839"/>
    <cellStyle name="Comma 4 3 4 2 2 4 2" xfId="33309"/>
    <cellStyle name="Comma 4 3 4 2 2 4 3" xfId="52659"/>
    <cellStyle name="Comma 4 3 4 2 2 5" xfId="6803"/>
    <cellStyle name="Comma 4 3 4 2 2 5 2" xfId="26283"/>
    <cellStyle name="Comma 4 3 4 2 2 5 3" xfId="45633"/>
    <cellStyle name="Comma 4 3 4 2 2 6" xfId="21009"/>
    <cellStyle name="Comma 4 3 4 2 2 7" xfId="40359"/>
    <cellStyle name="Comma 4 3 4 2 3" xfId="990"/>
    <cellStyle name="Comma 4 3 4 2 3 2" xfId="2780"/>
    <cellStyle name="Comma 4 3 4 2 3 2 2" xfId="11573"/>
    <cellStyle name="Comma 4 3 4 2 3 2 2 2" xfId="18602"/>
    <cellStyle name="Comma 4 3 4 2 3 2 2 2 2" xfId="38072"/>
    <cellStyle name="Comma 4 3 4 2 3 2 2 2 3" xfId="57422"/>
    <cellStyle name="Comma 4 3 4 2 3 2 2 3" xfId="31046"/>
    <cellStyle name="Comma 4 3 4 2 3 2 2 4" xfId="50396"/>
    <cellStyle name="Comma 4 3 4 2 3 2 3" xfId="15090"/>
    <cellStyle name="Comma 4 3 4 2 3 2 3 2" xfId="34560"/>
    <cellStyle name="Comma 4 3 4 2 3 2 3 3" xfId="53910"/>
    <cellStyle name="Comma 4 3 4 2 3 2 4" xfId="8054"/>
    <cellStyle name="Comma 4 3 4 2 3 2 4 2" xfId="27534"/>
    <cellStyle name="Comma 4 3 4 2 3 2 4 3" xfId="46884"/>
    <cellStyle name="Comma 4 3 4 2 3 2 5" xfId="22268"/>
    <cellStyle name="Comma 4 3 4 2 3 2 6" xfId="41618"/>
    <cellStyle name="Comma 4 3 4 2 3 3" xfId="4539"/>
    <cellStyle name="Comma 4 3 4 2 3 3 2" xfId="16853"/>
    <cellStyle name="Comma 4 3 4 2 3 3 2 2" xfId="36323"/>
    <cellStyle name="Comma 4 3 4 2 3 3 2 3" xfId="55673"/>
    <cellStyle name="Comma 4 3 4 2 3 3 3" xfId="9824"/>
    <cellStyle name="Comma 4 3 4 2 3 3 3 2" xfId="29297"/>
    <cellStyle name="Comma 4 3 4 2 3 3 3 3" xfId="48647"/>
    <cellStyle name="Comma 4 3 4 2 3 3 4" xfId="24024"/>
    <cellStyle name="Comma 4 3 4 2 3 3 5" xfId="43374"/>
    <cellStyle name="Comma 4 3 4 2 3 4" xfId="13341"/>
    <cellStyle name="Comma 4 3 4 2 3 4 2" xfId="32811"/>
    <cellStyle name="Comma 4 3 4 2 3 4 3" xfId="52161"/>
    <cellStyle name="Comma 4 3 4 2 3 5" xfId="6305"/>
    <cellStyle name="Comma 4 3 4 2 3 5 2" xfId="25785"/>
    <cellStyle name="Comma 4 3 4 2 3 5 3" xfId="45135"/>
    <cellStyle name="Comma 4 3 4 2 3 6" xfId="20511"/>
    <cellStyle name="Comma 4 3 4 2 3 7" xfId="39861"/>
    <cellStyle name="Comma 4 3 4 2 4" xfId="2272"/>
    <cellStyle name="Comma 4 3 4 2 4 2" xfId="11070"/>
    <cellStyle name="Comma 4 3 4 2 4 2 2" xfId="18099"/>
    <cellStyle name="Comma 4 3 4 2 4 2 2 2" xfId="37569"/>
    <cellStyle name="Comma 4 3 4 2 4 2 2 3" xfId="56919"/>
    <cellStyle name="Comma 4 3 4 2 4 2 3" xfId="30543"/>
    <cellStyle name="Comma 4 3 4 2 4 2 4" xfId="49893"/>
    <cellStyle name="Comma 4 3 4 2 4 3" xfId="14587"/>
    <cellStyle name="Comma 4 3 4 2 4 3 2" xfId="34057"/>
    <cellStyle name="Comma 4 3 4 2 4 3 3" xfId="53407"/>
    <cellStyle name="Comma 4 3 4 2 4 4" xfId="7551"/>
    <cellStyle name="Comma 4 3 4 2 4 4 2" xfId="27031"/>
    <cellStyle name="Comma 4 3 4 2 4 4 3" xfId="46381"/>
    <cellStyle name="Comma 4 3 4 2 4 5" xfId="21765"/>
    <cellStyle name="Comma 4 3 4 2 4 6" xfId="41115"/>
    <cellStyle name="Comma 4 3 4 2 5" xfId="4036"/>
    <cellStyle name="Comma 4 3 4 2 5 2" xfId="16350"/>
    <cellStyle name="Comma 4 3 4 2 5 2 2" xfId="35820"/>
    <cellStyle name="Comma 4 3 4 2 5 2 3" xfId="55170"/>
    <cellStyle name="Comma 4 3 4 2 5 3" xfId="9321"/>
    <cellStyle name="Comma 4 3 4 2 5 3 2" xfId="28794"/>
    <cellStyle name="Comma 4 3 4 2 5 3 3" xfId="48144"/>
    <cellStyle name="Comma 4 3 4 2 5 4" xfId="23521"/>
    <cellStyle name="Comma 4 3 4 2 5 5" xfId="42871"/>
    <cellStyle name="Comma 4 3 4 2 6" xfId="12838"/>
    <cellStyle name="Comma 4 3 4 2 6 2" xfId="32308"/>
    <cellStyle name="Comma 4 3 4 2 6 3" xfId="51658"/>
    <cellStyle name="Comma 4 3 4 2 7" xfId="5802"/>
    <cellStyle name="Comma 4 3 4 2 7 2" xfId="25282"/>
    <cellStyle name="Comma 4 3 4 2 7 3" xfId="44632"/>
    <cellStyle name="Comma 4 3 4 2 8" xfId="20008"/>
    <cellStyle name="Comma 4 3 4 2 9" xfId="39358"/>
    <cellStyle name="Comma 4 3 4 3" xfId="1239"/>
    <cellStyle name="Comma 4 3 4 3 2" xfId="3029"/>
    <cellStyle name="Comma 4 3 4 3 2 2" xfId="11822"/>
    <cellStyle name="Comma 4 3 4 3 2 2 2" xfId="18851"/>
    <cellStyle name="Comma 4 3 4 3 2 2 2 2" xfId="38321"/>
    <cellStyle name="Comma 4 3 4 3 2 2 2 3" xfId="57671"/>
    <cellStyle name="Comma 4 3 4 3 2 2 3" xfId="31295"/>
    <cellStyle name="Comma 4 3 4 3 2 2 4" xfId="50645"/>
    <cellStyle name="Comma 4 3 4 3 2 3" xfId="15339"/>
    <cellStyle name="Comma 4 3 4 3 2 3 2" xfId="34809"/>
    <cellStyle name="Comma 4 3 4 3 2 3 3" xfId="54159"/>
    <cellStyle name="Comma 4 3 4 3 2 4" xfId="8303"/>
    <cellStyle name="Comma 4 3 4 3 2 4 2" xfId="27783"/>
    <cellStyle name="Comma 4 3 4 3 2 4 3" xfId="47133"/>
    <cellStyle name="Comma 4 3 4 3 2 5" xfId="22517"/>
    <cellStyle name="Comma 4 3 4 3 2 6" xfId="41867"/>
    <cellStyle name="Comma 4 3 4 3 3" xfId="4788"/>
    <cellStyle name="Comma 4 3 4 3 3 2" xfId="17102"/>
    <cellStyle name="Comma 4 3 4 3 3 2 2" xfId="36572"/>
    <cellStyle name="Comma 4 3 4 3 3 2 3" xfId="55922"/>
    <cellStyle name="Comma 4 3 4 3 3 3" xfId="10073"/>
    <cellStyle name="Comma 4 3 4 3 3 3 2" xfId="29546"/>
    <cellStyle name="Comma 4 3 4 3 3 3 3" xfId="48896"/>
    <cellStyle name="Comma 4 3 4 3 3 4" xfId="24273"/>
    <cellStyle name="Comma 4 3 4 3 3 5" xfId="43623"/>
    <cellStyle name="Comma 4 3 4 3 4" xfId="13590"/>
    <cellStyle name="Comma 4 3 4 3 4 2" xfId="33060"/>
    <cellStyle name="Comma 4 3 4 3 4 3" xfId="52410"/>
    <cellStyle name="Comma 4 3 4 3 5" xfId="6554"/>
    <cellStyle name="Comma 4 3 4 3 5 2" xfId="26034"/>
    <cellStyle name="Comma 4 3 4 3 5 3" xfId="45384"/>
    <cellStyle name="Comma 4 3 4 3 6" xfId="20760"/>
    <cellStyle name="Comma 4 3 4 3 7" xfId="40110"/>
    <cellStyle name="Comma 4 3 4 4" xfId="741"/>
    <cellStyle name="Comma 4 3 4 4 2" xfId="2531"/>
    <cellStyle name="Comma 4 3 4 4 2 2" xfId="11324"/>
    <cellStyle name="Comma 4 3 4 4 2 2 2" xfId="18353"/>
    <cellStyle name="Comma 4 3 4 4 2 2 2 2" xfId="37823"/>
    <cellStyle name="Comma 4 3 4 4 2 2 2 3" xfId="57173"/>
    <cellStyle name="Comma 4 3 4 4 2 2 3" xfId="30797"/>
    <cellStyle name="Comma 4 3 4 4 2 2 4" xfId="50147"/>
    <cellStyle name="Comma 4 3 4 4 2 3" xfId="14841"/>
    <cellStyle name="Comma 4 3 4 4 2 3 2" xfId="34311"/>
    <cellStyle name="Comma 4 3 4 4 2 3 3" xfId="53661"/>
    <cellStyle name="Comma 4 3 4 4 2 4" xfId="7805"/>
    <cellStyle name="Comma 4 3 4 4 2 4 2" xfId="27285"/>
    <cellStyle name="Comma 4 3 4 4 2 4 3" xfId="46635"/>
    <cellStyle name="Comma 4 3 4 4 2 5" xfId="22019"/>
    <cellStyle name="Comma 4 3 4 4 2 6" xfId="41369"/>
    <cellStyle name="Comma 4 3 4 4 3" xfId="4290"/>
    <cellStyle name="Comma 4 3 4 4 3 2" xfId="16604"/>
    <cellStyle name="Comma 4 3 4 4 3 2 2" xfId="36074"/>
    <cellStyle name="Comma 4 3 4 4 3 2 3" xfId="55424"/>
    <cellStyle name="Comma 4 3 4 4 3 3" xfId="9575"/>
    <cellStyle name="Comma 4 3 4 4 3 3 2" xfId="29048"/>
    <cellStyle name="Comma 4 3 4 4 3 3 3" xfId="48398"/>
    <cellStyle name="Comma 4 3 4 4 3 4" xfId="23775"/>
    <cellStyle name="Comma 4 3 4 4 3 5" xfId="43125"/>
    <cellStyle name="Comma 4 3 4 4 4" xfId="13092"/>
    <cellStyle name="Comma 4 3 4 4 4 2" xfId="32562"/>
    <cellStyle name="Comma 4 3 4 4 4 3" xfId="51912"/>
    <cellStyle name="Comma 4 3 4 4 5" xfId="6056"/>
    <cellStyle name="Comma 4 3 4 4 5 2" xfId="25536"/>
    <cellStyle name="Comma 4 3 4 4 5 3" xfId="44886"/>
    <cellStyle name="Comma 4 3 4 4 6" xfId="20262"/>
    <cellStyle name="Comma 4 3 4 4 7" xfId="39612"/>
    <cellStyle name="Comma 4 3 4 5" xfId="1744"/>
    <cellStyle name="Comma 4 3 4 5 2" xfId="3529"/>
    <cellStyle name="Comma 4 3 4 5 2 2" xfId="12322"/>
    <cellStyle name="Comma 4 3 4 5 2 2 2" xfId="19351"/>
    <cellStyle name="Comma 4 3 4 5 2 2 2 2" xfId="38821"/>
    <cellStyle name="Comma 4 3 4 5 2 2 2 3" xfId="58171"/>
    <cellStyle name="Comma 4 3 4 5 2 2 3" xfId="31795"/>
    <cellStyle name="Comma 4 3 4 5 2 2 4" xfId="51145"/>
    <cellStyle name="Comma 4 3 4 5 2 3" xfId="15839"/>
    <cellStyle name="Comma 4 3 4 5 2 3 2" xfId="35309"/>
    <cellStyle name="Comma 4 3 4 5 2 3 3" xfId="54659"/>
    <cellStyle name="Comma 4 3 4 5 2 4" xfId="8803"/>
    <cellStyle name="Comma 4 3 4 5 2 4 2" xfId="28283"/>
    <cellStyle name="Comma 4 3 4 5 2 4 3" xfId="47633"/>
    <cellStyle name="Comma 4 3 4 5 2 5" xfId="23017"/>
    <cellStyle name="Comma 4 3 4 5 2 6" xfId="42367"/>
    <cellStyle name="Comma 4 3 4 5 3" xfId="5288"/>
    <cellStyle name="Comma 4 3 4 5 3 2" xfId="17602"/>
    <cellStyle name="Comma 4 3 4 5 3 2 2" xfId="37072"/>
    <cellStyle name="Comma 4 3 4 5 3 2 3" xfId="56422"/>
    <cellStyle name="Comma 4 3 4 5 3 3" xfId="10573"/>
    <cellStyle name="Comma 4 3 4 5 3 3 2" xfId="30046"/>
    <cellStyle name="Comma 4 3 4 5 3 3 3" xfId="49396"/>
    <cellStyle name="Comma 4 3 4 5 3 4" xfId="24773"/>
    <cellStyle name="Comma 4 3 4 5 3 5" xfId="44123"/>
    <cellStyle name="Comma 4 3 4 5 4" xfId="14090"/>
    <cellStyle name="Comma 4 3 4 5 4 2" xfId="33560"/>
    <cellStyle name="Comma 4 3 4 5 4 3" xfId="52910"/>
    <cellStyle name="Comma 4 3 4 5 5" xfId="7054"/>
    <cellStyle name="Comma 4 3 4 5 5 2" xfId="26534"/>
    <cellStyle name="Comma 4 3 4 5 5 3" xfId="45884"/>
    <cellStyle name="Comma 4 3 4 5 6" xfId="21260"/>
    <cellStyle name="Comma 4 3 4 5 7" xfId="40610"/>
    <cellStyle name="Comma 4 3 4 6" xfId="2021"/>
    <cellStyle name="Comma 4 3 4 6 2" xfId="10822"/>
    <cellStyle name="Comma 4 3 4 6 2 2" xfId="17851"/>
    <cellStyle name="Comma 4 3 4 6 2 2 2" xfId="37321"/>
    <cellStyle name="Comma 4 3 4 6 2 2 3" xfId="56671"/>
    <cellStyle name="Comma 4 3 4 6 2 3" xfId="30295"/>
    <cellStyle name="Comma 4 3 4 6 2 4" xfId="49645"/>
    <cellStyle name="Comma 4 3 4 6 3" xfId="14339"/>
    <cellStyle name="Comma 4 3 4 6 3 2" xfId="33809"/>
    <cellStyle name="Comma 4 3 4 6 3 3" xfId="53159"/>
    <cellStyle name="Comma 4 3 4 6 4" xfId="7303"/>
    <cellStyle name="Comma 4 3 4 6 4 2" xfId="26783"/>
    <cellStyle name="Comma 4 3 4 6 4 3" xfId="46133"/>
    <cellStyle name="Comma 4 3 4 6 5" xfId="21516"/>
    <cellStyle name="Comma 4 3 4 6 6" xfId="40866"/>
    <cellStyle name="Comma 4 3 4 7" xfId="3787"/>
    <cellStyle name="Comma 4 3 4 7 2" xfId="16101"/>
    <cellStyle name="Comma 4 3 4 7 2 2" xfId="35571"/>
    <cellStyle name="Comma 4 3 4 7 2 3" xfId="54921"/>
    <cellStyle name="Comma 4 3 4 7 3" xfId="9072"/>
    <cellStyle name="Comma 4 3 4 7 3 2" xfId="28545"/>
    <cellStyle name="Comma 4 3 4 7 3 3" xfId="47895"/>
    <cellStyle name="Comma 4 3 4 7 4" xfId="23272"/>
    <cellStyle name="Comma 4 3 4 7 5" xfId="42622"/>
    <cellStyle name="Comma 4 3 4 8" xfId="12589"/>
    <cellStyle name="Comma 4 3 4 8 2" xfId="32059"/>
    <cellStyle name="Comma 4 3 4 8 3" xfId="51409"/>
    <cellStyle name="Comma 4 3 4 9" xfId="5552"/>
    <cellStyle name="Comma 4 3 4 9 2" xfId="25033"/>
    <cellStyle name="Comma 4 3 4 9 3" xfId="44383"/>
    <cellStyle name="Comma 4 3 5" xfId="166"/>
    <cellStyle name="Comma 4 3 5 10" xfId="19703"/>
    <cellStyle name="Comma 4 3 5 11" xfId="39053"/>
    <cellStyle name="Comma 4 3 5 2" xfId="421"/>
    <cellStyle name="Comma 4 3 5 2 2" xfId="1432"/>
    <cellStyle name="Comma 4 3 5 2 2 2" xfId="3222"/>
    <cellStyle name="Comma 4 3 5 2 2 2 2" xfId="12015"/>
    <cellStyle name="Comma 4 3 5 2 2 2 2 2" xfId="19044"/>
    <cellStyle name="Comma 4 3 5 2 2 2 2 2 2" xfId="38514"/>
    <cellStyle name="Comma 4 3 5 2 2 2 2 2 3" xfId="57864"/>
    <cellStyle name="Comma 4 3 5 2 2 2 2 3" xfId="31488"/>
    <cellStyle name="Comma 4 3 5 2 2 2 2 4" xfId="50838"/>
    <cellStyle name="Comma 4 3 5 2 2 2 3" xfId="15532"/>
    <cellStyle name="Comma 4 3 5 2 2 2 3 2" xfId="35002"/>
    <cellStyle name="Comma 4 3 5 2 2 2 3 3" xfId="54352"/>
    <cellStyle name="Comma 4 3 5 2 2 2 4" xfId="8496"/>
    <cellStyle name="Comma 4 3 5 2 2 2 4 2" xfId="27976"/>
    <cellStyle name="Comma 4 3 5 2 2 2 4 3" xfId="47326"/>
    <cellStyle name="Comma 4 3 5 2 2 2 5" xfId="22710"/>
    <cellStyle name="Comma 4 3 5 2 2 2 6" xfId="42060"/>
    <cellStyle name="Comma 4 3 5 2 2 3" xfId="4981"/>
    <cellStyle name="Comma 4 3 5 2 2 3 2" xfId="17295"/>
    <cellStyle name="Comma 4 3 5 2 2 3 2 2" xfId="36765"/>
    <cellStyle name="Comma 4 3 5 2 2 3 2 3" xfId="56115"/>
    <cellStyle name="Comma 4 3 5 2 2 3 3" xfId="10266"/>
    <cellStyle name="Comma 4 3 5 2 2 3 3 2" xfId="29739"/>
    <cellStyle name="Comma 4 3 5 2 2 3 3 3" xfId="49089"/>
    <cellStyle name="Comma 4 3 5 2 2 3 4" xfId="24466"/>
    <cellStyle name="Comma 4 3 5 2 2 3 5" xfId="43816"/>
    <cellStyle name="Comma 4 3 5 2 2 4" xfId="13783"/>
    <cellStyle name="Comma 4 3 5 2 2 4 2" xfId="33253"/>
    <cellStyle name="Comma 4 3 5 2 2 4 3" xfId="52603"/>
    <cellStyle name="Comma 4 3 5 2 2 5" xfId="6747"/>
    <cellStyle name="Comma 4 3 5 2 2 5 2" xfId="26227"/>
    <cellStyle name="Comma 4 3 5 2 2 5 3" xfId="45577"/>
    <cellStyle name="Comma 4 3 5 2 2 6" xfId="20953"/>
    <cellStyle name="Comma 4 3 5 2 2 7" xfId="40303"/>
    <cellStyle name="Comma 4 3 5 2 3" xfId="934"/>
    <cellStyle name="Comma 4 3 5 2 3 2" xfId="2724"/>
    <cellStyle name="Comma 4 3 5 2 3 2 2" xfId="11517"/>
    <cellStyle name="Comma 4 3 5 2 3 2 2 2" xfId="18546"/>
    <cellStyle name="Comma 4 3 5 2 3 2 2 2 2" xfId="38016"/>
    <cellStyle name="Comma 4 3 5 2 3 2 2 2 3" xfId="57366"/>
    <cellStyle name="Comma 4 3 5 2 3 2 2 3" xfId="30990"/>
    <cellStyle name="Comma 4 3 5 2 3 2 2 4" xfId="50340"/>
    <cellStyle name="Comma 4 3 5 2 3 2 3" xfId="15034"/>
    <cellStyle name="Comma 4 3 5 2 3 2 3 2" xfId="34504"/>
    <cellStyle name="Comma 4 3 5 2 3 2 3 3" xfId="53854"/>
    <cellStyle name="Comma 4 3 5 2 3 2 4" xfId="7998"/>
    <cellStyle name="Comma 4 3 5 2 3 2 4 2" xfId="27478"/>
    <cellStyle name="Comma 4 3 5 2 3 2 4 3" xfId="46828"/>
    <cellStyle name="Comma 4 3 5 2 3 2 5" xfId="22212"/>
    <cellStyle name="Comma 4 3 5 2 3 2 6" xfId="41562"/>
    <cellStyle name="Comma 4 3 5 2 3 3" xfId="4483"/>
    <cellStyle name="Comma 4 3 5 2 3 3 2" xfId="16797"/>
    <cellStyle name="Comma 4 3 5 2 3 3 2 2" xfId="36267"/>
    <cellStyle name="Comma 4 3 5 2 3 3 2 3" xfId="55617"/>
    <cellStyle name="Comma 4 3 5 2 3 3 3" xfId="9768"/>
    <cellStyle name="Comma 4 3 5 2 3 3 3 2" xfId="29241"/>
    <cellStyle name="Comma 4 3 5 2 3 3 3 3" xfId="48591"/>
    <cellStyle name="Comma 4 3 5 2 3 3 4" xfId="23968"/>
    <cellStyle name="Comma 4 3 5 2 3 3 5" xfId="43318"/>
    <cellStyle name="Comma 4 3 5 2 3 4" xfId="13285"/>
    <cellStyle name="Comma 4 3 5 2 3 4 2" xfId="32755"/>
    <cellStyle name="Comma 4 3 5 2 3 4 3" xfId="52105"/>
    <cellStyle name="Comma 4 3 5 2 3 5" xfId="6249"/>
    <cellStyle name="Comma 4 3 5 2 3 5 2" xfId="25729"/>
    <cellStyle name="Comma 4 3 5 2 3 5 3" xfId="45079"/>
    <cellStyle name="Comma 4 3 5 2 3 6" xfId="20455"/>
    <cellStyle name="Comma 4 3 5 2 3 7" xfId="39805"/>
    <cellStyle name="Comma 4 3 5 2 4" xfId="2216"/>
    <cellStyle name="Comma 4 3 5 2 4 2" xfId="11014"/>
    <cellStyle name="Comma 4 3 5 2 4 2 2" xfId="18043"/>
    <cellStyle name="Comma 4 3 5 2 4 2 2 2" xfId="37513"/>
    <cellStyle name="Comma 4 3 5 2 4 2 2 3" xfId="56863"/>
    <cellStyle name="Comma 4 3 5 2 4 2 3" xfId="30487"/>
    <cellStyle name="Comma 4 3 5 2 4 2 4" xfId="49837"/>
    <cellStyle name="Comma 4 3 5 2 4 3" xfId="14531"/>
    <cellStyle name="Comma 4 3 5 2 4 3 2" xfId="34001"/>
    <cellStyle name="Comma 4 3 5 2 4 3 3" xfId="53351"/>
    <cellStyle name="Comma 4 3 5 2 4 4" xfId="7495"/>
    <cellStyle name="Comma 4 3 5 2 4 4 2" xfId="26975"/>
    <cellStyle name="Comma 4 3 5 2 4 4 3" xfId="46325"/>
    <cellStyle name="Comma 4 3 5 2 4 5" xfId="21709"/>
    <cellStyle name="Comma 4 3 5 2 4 6" xfId="41059"/>
    <cellStyle name="Comma 4 3 5 2 5" xfId="3980"/>
    <cellStyle name="Comma 4 3 5 2 5 2" xfId="16294"/>
    <cellStyle name="Comma 4 3 5 2 5 2 2" xfId="35764"/>
    <cellStyle name="Comma 4 3 5 2 5 2 3" xfId="55114"/>
    <cellStyle name="Comma 4 3 5 2 5 3" xfId="9265"/>
    <cellStyle name="Comma 4 3 5 2 5 3 2" xfId="28738"/>
    <cellStyle name="Comma 4 3 5 2 5 3 3" xfId="48088"/>
    <cellStyle name="Comma 4 3 5 2 5 4" xfId="23465"/>
    <cellStyle name="Comma 4 3 5 2 5 5" xfId="42815"/>
    <cellStyle name="Comma 4 3 5 2 6" xfId="12782"/>
    <cellStyle name="Comma 4 3 5 2 6 2" xfId="32252"/>
    <cellStyle name="Comma 4 3 5 2 6 3" xfId="51602"/>
    <cellStyle name="Comma 4 3 5 2 7" xfId="5746"/>
    <cellStyle name="Comma 4 3 5 2 7 2" xfId="25226"/>
    <cellStyle name="Comma 4 3 5 2 7 3" xfId="44576"/>
    <cellStyle name="Comma 4 3 5 2 8" xfId="19952"/>
    <cellStyle name="Comma 4 3 5 2 9" xfId="39302"/>
    <cellStyle name="Comma 4 3 5 3" xfId="1183"/>
    <cellStyle name="Comma 4 3 5 3 2" xfId="2973"/>
    <cellStyle name="Comma 4 3 5 3 2 2" xfId="11766"/>
    <cellStyle name="Comma 4 3 5 3 2 2 2" xfId="18795"/>
    <cellStyle name="Comma 4 3 5 3 2 2 2 2" xfId="38265"/>
    <cellStyle name="Comma 4 3 5 3 2 2 2 3" xfId="57615"/>
    <cellStyle name="Comma 4 3 5 3 2 2 3" xfId="31239"/>
    <cellStyle name="Comma 4 3 5 3 2 2 4" xfId="50589"/>
    <cellStyle name="Comma 4 3 5 3 2 3" xfId="15283"/>
    <cellStyle name="Comma 4 3 5 3 2 3 2" xfId="34753"/>
    <cellStyle name="Comma 4 3 5 3 2 3 3" xfId="54103"/>
    <cellStyle name="Comma 4 3 5 3 2 4" xfId="8247"/>
    <cellStyle name="Comma 4 3 5 3 2 4 2" xfId="27727"/>
    <cellStyle name="Comma 4 3 5 3 2 4 3" xfId="47077"/>
    <cellStyle name="Comma 4 3 5 3 2 5" xfId="22461"/>
    <cellStyle name="Comma 4 3 5 3 2 6" xfId="41811"/>
    <cellStyle name="Comma 4 3 5 3 3" xfId="4732"/>
    <cellStyle name="Comma 4 3 5 3 3 2" xfId="17046"/>
    <cellStyle name="Comma 4 3 5 3 3 2 2" xfId="36516"/>
    <cellStyle name="Comma 4 3 5 3 3 2 3" xfId="55866"/>
    <cellStyle name="Comma 4 3 5 3 3 3" xfId="10017"/>
    <cellStyle name="Comma 4 3 5 3 3 3 2" xfId="29490"/>
    <cellStyle name="Comma 4 3 5 3 3 3 3" xfId="48840"/>
    <cellStyle name="Comma 4 3 5 3 3 4" xfId="24217"/>
    <cellStyle name="Comma 4 3 5 3 3 5" xfId="43567"/>
    <cellStyle name="Comma 4 3 5 3 4" xfId="13534"/>
    <cellStyle name="Comma 4 3 5 3 4 2" xfId="33004"/>
    <cellStyle name="Comma 4 3 5 3 4 3" xfId="52354"/>
    <cellStyle name="Comma 4 3 5 3 5" xfId="6498"/>
    <cellStyle name="Comma 4 3 5 3 5 2" xfId="25978"/>
    <cellStyle name="Comma 4 3 5 3 5 3" xfId="45328"/>
    <cellStyle name="Comma 4 3 5 3 6" xfId="20704"/>
    <cellStyle name="Comma 4 3 5 3 7" xfId="40054"/>
    <cellStyle name="Comma 4 3 5 4" xfId="685"/>
    <cellStyle name="Comma 4 3 5 4 2" xfId="2475"/>
    <cellStyle name="Comma 4 3 5 4 2 2" xfId="11268"/>
    <cellStyle name="Comma 4 3 5 4 2 2 2" xfId="18297"/>
    <cellStyle name="Comma 4 3 5 4 2 2 2 2" xfId="37767"/>
    <cellStyle name="Comma 4 3 5 4 2 2 2 3" xfId="57117"/>
    <cellStyle name="Comma 4 3 5 4 2 2 3" xfId="30741"/>
    <cellStyle name="Comma 4 3 5 4 2 2 4" xfId="50091"/>
    <cellStyle name="Comma 4 3 5 4 2 3" xfId="14785"/>
    <cellStyle name="Comma 4 3 5 4 2 3 2" xfId="34255"/>
    <cellStyle name="Comma 4 3 5 4 2 3 3" xfId="53605"/>
    <cellStyle name="Comma 4 3 5 4 2 4" xfId="7749"/>
    <cellStyle name="Comma 4 3 5 4 2 4 2" xfId="27229"/>
    <cellStyle name="Comma 4 3 5 4 2 4 3" xfId="46579"/>
    <cellStyle name="Comma 4 3 5 4 2 5" xfId="21963"/>
    <cellStyle name="Comma 4 3 5 4 2 6" xfId="41313"/>
    <cellStyle name="Comma 4 3 5 4 3" xfId="4234"/>
    <cellStyle name="Comma 4 3 5 4 3 2" xfId="16548"/>
    <cellStyle name="Comma 4 3 5 4 3 2 2" xfId="36018"/>
    <cellStyle name="Comma 4 3 5 4 3 2 3" xfId="55368"/>
    <cellStyle name="Comma 4 3 5 4 3 3" xfId="9519"/>
    <cellStyle name="Comma 4 3 5 4 3 3 2" xfId="28992"/>
    <cellStyle name="Comma 4 3 5 4 3 3 3" xfId="48342"/>
    <cellStyle name="Comma 4 3 5 4 3 4" xfId="23719"/>
    <cellStyle name="Comma 4 3 5 4 3 5" xfId="43069"/>
    <cellStyle name="Comma 4 3 5 4 4" xfId="13036"/>
    <cellStyle name="Comma 4 3 5 4 4 2" xfId="32506"/>
    <cellStyle name="Comma 4 3 5 4 4 3" xfId="51856"/>
    <cellStyle name="Comma 4 3 5 4 5" xfId="6000"/>
    <cellStyle name="Comma 4 3 5 4 5 2" xfId="25480"/>
    <cellStyle name="Comma 4 3 5 4 5 3" xfId="44830"/>
    <cellStyle name="Comma 4 3 5 4 6" xfId="20206"/>
    <cellStyle name="Comma 4 3 5 4 7" xfId="39556"/>
    <cellStyle name="Comma 4 3 5 5" xfId="1688"/>
    <cellStyle name="Comma 4 3 5 5 2" xfId="3473"/>
    <cellStyle name="Comma 4 3 5 5 2 2" xfId="12266"/>
    <cellStyle name="Comma 4 3 5 5 2 2 2" xfId="19295"/>
    <cellStyle name="Comma 4 3 5 5 2 2 2 2" xfId="38765"/>
    <cellStyle name="Comma 4 3 5 5 2 2 2 3" xfId="58115"/>
    <cellStyle name="Comma 4 3 5 5 2 2 3" xfId="31739"/>
    <cellStyle name="Comma 4 3 5 5 2 2 4" xfId="51089"/>
    <cellStyle name="Comma 4 3 5 5 2 3" xfId="15783"/>
    <cellStyle name="Comma 4 3 5 5 2 3 2" xfId="35253"/>
    <cellStyle name="Comma 4 3 5 5 2 3 3" xfId="54603"/>
    <cellStyle name="Comma 4 3 5 5 2 4" xfId="8747"/>
    <cellStyle name="Comma 4 3 5 5 2 4 2" xfId="28227"/>
    <cellStyle name="Comma 4 3 5 5 2 4 3" xfId="47577"/>
    <cellStyle name="Comma 4 3 5 5 2 5" xfId="22961"/>
    <cellStyle name="Comma 4 3 5 5 2 6" xfId="42311"/>
    <cellStyle name="Comma 4 3 5 5 3" xfId="5232"/>
    <cellStyle name="Comma 4 3 5 5 3 2" xfId="17546"/>
    <cellStyle name="Comma 4 3 5 5 3 2 2" xfId="37016"/>
    <cellStyle name="Comma 4 3 5 5 3 2 3" xfId="56366"/>
    <cellStyle name="Comma 4 3 5 5 3 3" xfId="10517"/>
    <cellStyle name="Comma 4 3 5 5 3 3 2" xfId="29990"/>
    <cellStyle name="Comma 4 3 5 5 3 3 3" xfId="49340"/>
    <cellStyle name="Comma 4 3 5 5 3 4" xfId="24717"/>
    <cellStyle name="Comma 4 3 5 5 3 5" xfId="44067"/>
    <cellStyle name="Comma 4 3 5 5 4" xfId="14034"/>
    <cellStyle name="Comma 4 3 5 5 4 2" xfId="33504"/>
    <cellStyle name="Comma 4 3 5 5 4 3" xfId="52854"/>
    <cellStyle name="Comma 4 3 5 5 5" xfId="6998"/>
    <cellStyle name="Comma 4 3 5 5 5 2" xfId="26478"/>
    <cellStyle name="Comma 4 3 5 5 5 3" xfId="45828"/>
    <cellStyle name="Comma 4 3 5 5 6" xfId="21204"/>
    <cellStyle name="Comma 4 3 5 5 7" xfId="40554"/>
    <cellStyle name="Comma 4 3 5 6" xfId="1965"/>
    <cellStyle name="Comma 4 3 5 6 2" xfId="10766"/>
    <cellStyle name="Comma 4 3 5 6 2 2" xfId="17795"/>
    <cellStyle name="Comma 4 3 5 6 2 2 2" xfId="37265"/>
    <cellStyle name="Comma 4 3 5 6 2 2 3" xfId="56615"/>
    <cellStyle name="Comma 4 3 5 6 2 3" xfId="30239"/>
    <cellStyle name="Comma 4 3 5 6 2 4" xfId="49589"/>
    <cellStyle name="Comma 4 3 5 6 3" xfId="14283"/>
    <cellStyle name="Comma 4 3 5 6 3 2" xfId="33753"/>
    <cellStyle name="Comma 4 3 5 6 3 3" xfId="53103"/>
    <cellStyle name="Comma 4 3 5 6 4" xfId="7247"/>
    <cellStyle name="Comma 4 3 5 6 4 2" xfId="26727"/>
    <cellStyle name="Comma 4 3 5 6 4 3" xfId="46077"/>
    <cellStyle name="Comma 4 3 5 6 5" xfId="21460"/>
    <cellStyle name="Comma 4 3 5 6 6" xfId="40810"/>
    <cellStyle name="Comma 4 3 5 7" xfId="3731"/>
    <cellStyle name="Comma 4 3 5 7 2" xfId="16045"/>
    <cellStyle name="Comma 4 3 5 7 2 2" xfId="35515"/>
    <cellStyle name="Comma 4 3 5 7 2 3" xfId="54865"/>
    <cellStyle name="Comma 4 3 5 7 3" xfId="9016"/>
    <cellStyle name="Comma 4 3 5 7 3 2" xfId="28489"/>
    <cellStyle name="Comma 4 3 5 7 3 3" xfId="47839"/>
    <cellStyle name="Comma 4 3 5 7 4" xfId="23216"/>
    <cellStyle name="Comma 4 3 5 7 5" xfId="42566"/>
    <cellStyle name="Comma 4 3 5 8" xfId="12533"/>
    <cellStyle name="Comma 4 3 5 8 2" xfId="32003"/>
    <cellStyle name="Comma 4 3 5 8 3" xfId="51353"/>
    <cellStyle name="Comma 4 3 5 9" xfId="5496"/>
    <cellStyle name="Comma 4 3 5 9 2" xfId="24977"/>
    <cellStyle name="Comma 4 3 5 9 3" xfId="44327"/>
    <cellStyle name="Comma 4 3 6" xfId="321"/>
    <cellStyle name="Comma 4 3 6 2" xfId="1332"/>
    <cellStyle name="Comma 4 3 6 2 2" xfId="3122"/>
    <cellStyle name="Comma 4 3 6 2 2 2" xfId="11915"/>
    <cellStyle name="Comma 4 3 6 2 2 2 2" xfId="18944"/>
    <cellStyle name="Comma 4 3 6 2 2 2 2 2" xfId="38414"/>
    <cellStyle name="Comma 4 3 6 2 2 2 2 3" xfId="57764"/>
    <cellStyle name="Comma 4 3 6 2 2 2 3" xfId="31388"/>
    <cellStyle name="Comma 4 3 6 2 2 2 4" xfId="50738"/>
    <cellStyle name="Comma 4 3 6 2 2 3" xfId="15432"/>
    <cellStyle name="Comma 4 3 6 2 2 3 2" xfId="34902"/>
    <cellStyle name="Comma 4 3 6 2 2 3 3" xfId="54252"/>
    <cellStyle name="Comma 4 3 6 2 2 4" xfId="8396"/>
    <cellStyle name="Comma 4 3 6 2 2 4 2" xfId="27876"/>
    <cellStyle name="Comma 4 3 6 2 2 4 3" xfId="47226"/>
    <cellStyle name="Comma 4 3 6 2 2 5" xfId="22610"/>
    <cellStyle name="Comma 4 3 6 2 2 6" xfId="41960"/>
    <cellStyle name="Comma 4 3 6 2 3" xfId="4881"/>
    <cellStyle name="Comma 4 3 6 2 3 2" xfId="17195"/>
    <cellStyle name="Comma 4 3 6 2 3 2 2" xfId="36665"/>
    <cellStyle name="Comma 4 3 6 2 3 2 3" xfId="56015"/>
    <cellStyle name="Comma 4 3 6 2 3 3" xfId="10166"/>
    <cellStyle name="Comma 4 3 6 2 3 3 2" xfId="29639"/>
    <cellStyle name="Comma 4 3 6 2 3 3 3" xfId="48989"/>
    <cellStyle name="Comma 4 3 6 2 3 4" xfId="24366"/>
    <cellStyle name="Comma 4 3 6 2 3 5" xfId="43716"/>
    <cellStyle name="Comma 4 3 6 2 4" xfId="13683"/>
    <cellStyle name="Comma 4 3 6 2 4 2" xfId="33153"/>
    <cellStyle name="Comma 4 3 6 2 4 3" xfId="52503"/>
    <cellStyle name="Comma 4 3 6 2 5" xfId="6647"/>
    <cellStyle name="Comma 4 3 6 2 5 2" xfId="26127"/>
    <cellStyle name="Comma 4 3 6 2 5 3" xfId="45477"/>
    <cellStyle name="Comma 4 3 6 2 6" xfId="20853"/>
    <cellStyle name="Comma 4 3 6 2 7" xfId="40203"/>
    <cellStyle name="Comma 4 3 6 3" xfId="834"/>
    <cellStyle name="Comma 4 3 6 3 2" xfId="2624"/>
    <cellStyle name="Comma 4 3 6 3 2 2" xfId="11417"/>
    <cellStyle name="Comma 4 3 6 3 2 2 2" xfId="18446"/>
    <cellStyle name="Comma 4 3 6 3 2 2 2 2" xfId="37916"/>
    <cellStyle name="Comma 4 3 6 3 2 2 2 3" xfId="57266"/>
    <cellStyle name="Comma 4 3 6 3 2 2 3" xfId="30890"/>
    <cellStyle name="Comma 4 3 6 3 2 2 4" xfId="50240"/>
    <cellStyle name="Comma 4 3 6 3 2 3" xfId="14934"/>
    <cellStyle name="Comma 4 3 6 3 2 3 2" xfId="34404"/>
    <cellStyle name="Comma 4 3 6 3 2 3 3" xfId="53754"/>
    <cellStyle name="Comma 4 3 6 3 2 4" xfId="7898"/>
    <cellStyle name="Comma 4 3 6 3 2 4 2" xfId="27378"/>
    <cellStyle name="Comma 4 3 6 3 2 4 3" xfId="46728"/>
    <cellStyle name="Comma 4 3 6 3 2 5" xfId="22112"/>
    <cellStyle name="Comma 4 3 6 3 2 6" xfId="41462"/>
    <cellStyle name="Comma 4 3 6 3 3" xfId="4383"/>
    <cellStyle name="Comma 4 3 6 3 3 2" xfId="16697"/>
    <cellStyle name="Comma 4 3 6 3 3 2 2" xfId="36167"/>
    <cellStyle name="Comma 4 3 6 3 3 2 3" xfId="55517"/>
    <cellStyle name="Comma 4 3 6 3 3 3" xfId="9668"/>
    <cellStyle name="Comma 4 3 6 3 3 3 2" xfId="29141"/>
    <cellStyle name="Comma 4 3 6 3 3 3 3" xfId="48491"/>
    <cellStyle name="Comma 4 3 6 3 3 4" xfId="23868"/>
    <cellStyle name="Comma 4 3 6 3 3 5" xfId="43218"/>
    <cellStyle name="Comma 4 3 6 3 4" xfId="13185"/>
    <cellStyle name="Comma 4 3 6 3 4 2" xfId="32655"/>
    <cellStyle name="Comma 4 3 6 3 4 3" xfId="52005"/>
    <cellStyle name="Comma 4 3 6 3 5" xfId="6149"/>
    <cellStyle name="Comma 4 3 6 3 5 2" xfId="25629"/>
    <cellStyle name="Comma 4 3 6 3 5 3" xfId="44979"/>
    <cellStyle name="Comma 4 3 6 3 6" xfId="20355"/>
    <cellStyle name="Comma 4 3 6 3 7" xfId="39705"/>
    <cellStyle name="Comma 4 3 6 4" xfId="2116"/>
    <cellStyle name="Comma 4 3 6 4 2" xfId="10914"/>
    <cellStyle name="Comma 4 3 6 4 2 2" xfId="17943"/>
    <cellStyle name="Comma 4 3 6 4 2 2 2" xfId="37413"/>
    <cellStyle name="Comma 4 3 6 4 2 2 3" xfId="56763"/>
    <cellStyle name="Comma 4 3 6 4 2 3" xfId="30387"/>
    <cellStyle name="Comma 4 3 6 4 2 4" xfId="49737"/>
    <cellStyle name="Comma 4 3 6 4 3" xfId="14431"/>
    <cellStyle name="Comma 4 3 6 4 3 2" xfId="33901"/>
    <cellStyle name="Comma 4 3 6 4 3 3" xfId="53251"/>
    <cellStyle name="Comma 4 3 6 4 4" xfId="7395"/>
    <cellStyle name="Comma 4 3 6 4 4 2" xfId="26875"/>
    <cellStyle name="Comma 4 3 6 4 4 3" xfId="46225"/>
    <cellStyle name="Comma 4 3 6 4 5" xfId="21609"/>
    <cellStyle name="Comma 4 3 6 4 6" xfId="40959"/>
    <cellStyle name="Comma 4 3 6 5" xfId="3880"/>
    <cellStyle name="Comma 4 3 6 5 2" xfId="16194"/>
    <cellStyle name="Comma 4 3 6 5 2 2" xfId="35664"/>
    <cellStyle name="Comma 4 3 6 5 2 3" xfId="55014"/>
    <cellStyle name="Comma 4 3 6 5 3" xfId="9165"/>
    <cellStyle name="Comma 4 3 6 5 3 2" xfId="28638"/>
    <cellStyle name="Comma 4 3 6 5 3 3" xfId="47988"/>
    <cellStyle name="Comma 4 3 6 5 4" xfId="23365"/>
    <cellStyle name="Comma 4 3 6 5 5" xfId="42715"/>
    <cellStyle name="Comma 4 3 6 6" xfId="12682"/>
    <cellStyle name="Comma 4 3 6 6 2" xfId="32152"/>
    <cellStyle name="Comma 4 3 6 6 3" xfId="51502"/>
    <cellStyle name="Comma 4 3 6 7" xfId="5646"/>
    <cellStyle name="Comma 4 3 6 7 2" xfId="25126"/>
    <cellStyle name="Comma 4 3 6 7 3" xfId="44476"/>
    <cellStyle name="Comma 4 3 6 8" xfId="19852"/>
    <cellStyle name="Comma 4 3 6 9" xfId="39202"/>
    <cellStyle name="Comma 4 3 7" xfId="1083"/>
    <cellStyle name="Comma 4 3 7 2" xfId="2873"/>
    <cellStyle name="Comma 4 3 7 2 2" xfId="11666"/>
    <cellStyle name="Comma 4 3 7 2 2 2" xfId="18695"/>
    <cellStyle name="Comma 4 3 7 2 2 2 2" xfId="38165"/>
    <cellStyle name="Comma 4 3 7 2 2 2 3" xfId="57515"/>
    <cellStyle name="Comma 4 3 7 2 2 3" xfId="31139"/>
    <cellStyle name="Comma 4 3 7 2 2 4" xfId="50489"/>
    <cellStyle name="Comma 4 3 7 2 3" xfId="15183"/>
    <cellStyle name="Comma 4 3 7 2 3 2" xfId="34653"/>
    <cellStyle name="Comma 4 3 7 2 3 3" xfId="54003"/>
    <cellStyle name="Comma 4 3 7 2 4" xfId="8147"/>
    <cellStyle name="Comma 4 3 7 2 4 2" xfId="27627"/>
    <cellStyle name="Comma 4 3 7 2 4 3" xfId="46977"/>
    <cellStyle name="Comma 4 3 7 2 5" xfId="22361"/>
    <cellStyle name="Comma 4 3 7 2 6" xfId="41711"/>
    <cellStyle name="Comma 4 3 7 3" xfId="4632"/>
    <cellStyle name="Comma 4 3 7 3 2" xfId="16946"/>
    <cellStyle name="Comma 4 3 7 3 2 2" xfId="36416"/>
    <cellStyle name="Comma 4 3 7 3 2 3" xfId="55766"/>
    <cellStyle name="Comma 4 3 7 3 3" xfId="9917"/>
    <cellStyle name="Comma 4 3 7 3 3 2" xfId="29390"/>
    <cellStyle name="Comma 4 3 7 3 3 3" xfId="48740"/>
    <cellStyle name="Comma 4 3 7 3 4" xfId="24117"/>
    <cellStyle name="Comma 4 3 7 3 5" xfId="43467"/>
    <cellStyle name="Comma 4 3 7 4" xfId="13434"/>
    <cellStyle name="Comma 4 3 7 4 2" xfId="32904"/>
    <cellStyle name="Comma 4 3 7 4 3" xfId="52254"/>
    <cellStyle name="Comma 4 3 7 5" xfId="6398"/>
    <cellStyle name="Comma 4 3 7 5 2" xfId="25878"/>
    <cellStyle name="Comma 4 3 7 5 3" xfId="45228"/>
    <cellStyle name="Comma 4 3 7 6" xfId="20604"/>
    <cellStyle name="Comma 4 3 7 7" xfId="39954"/>
    <cellStyle name="Comma 4 3 8" xfId="585"/>
    <cellStyle name="Comma 4 3 8 2" xfId="2375"/>
    <cellStyle name="Comma 4 3 8 2 2" xfId="11168"/>
    <cellStyle name="Comma 4 3 8 2 2 2" xfId="18197"/>
    <cellStyle name="Comma 4 3 8 2 2 2 2" xfId="37667"/>
    <cellStyle name="Comma 4 3 8 2 2 2 3" xfId="57017"/>
    <cellStyle name="Comma 4 3 8 2 2 3" xfId="30641"/>
    <cellStyle name="Comma 4 3 8 2 2 4" xfId="49991"/>
    <cellStyle name="Comma 4 3 8 2 3" xfId="14685"/>
    <cellStyle name="Comma 4 3 8 2 3 2" xfId="34155"/>
    <cellStyle name="Comma 4 3 8 2 3 3" xfId="53505"/>
    <cellStyle name="Comma 4 3 8 2 4" xfId="7649"/>
    <cellStyle name="Comma 4 3 8 2 4 2" xfId="27129"/>
    <cellStyle name="Comma 4 3 8 2 4 3" xfId="46479"/>
    <cellStyle name="Comma 4 3 8 2 5" xfId="21863"/>
    <cellStyle name="Comma 4 3 8 2 6" xfId="41213"/>
    <cellStyle name="Comma 4 3 8 3" xfId="4134"/>
    <cellStyle name="Comma 4 3 8 3 2" xfId="16448"/>
    <cellStyle name="Comma 4 3 8 3 2 2" xfId="35918"/>
    <cellStyle name="Comma 4 3 8 3 2 3" xfId="55268"/>
    <cellStyle name="Comma 4 3 8 3 3" xfId="9419"/>
    <cellStyle name="Comma 4 3 8 3 3 2" xfId="28892"/>
    <cellStyle name="Comma 4 3 8 3 3 3" xfId="48242"/>
    <cellStyle name="Comma 4 3 8 3 4" xfId="23619"/>
    <cellStyle name="Comma 4 3 8 3 5" xfId="42969"/>
    <cellStyle name="Comma 4 3 8 4" xfId="12936"/>
    <cellStyle name="Comma 4 3 8 4 2" xfId="32406"/>
    <cellStyle name="Comma 4 3 8 4 3" xfId="51756"/>
    <cellStyle name="Comma 4 3 8 5" xfId="5900"/>
    <cellStyle name="Comma 4 3 8 5 2" xfId="25380"/>
    <cellStyle name="Comma 4 3 8 5 3" xfId="44730"/>
    <cellStyle name="Comma 4 3 8 6" xfId="20106"/>
    <cellStyle name="Comma 4 3 8 7" xfId="39456"/>
    <cellStyle name="Comma 4 3 9" xfId="1588"/>
    <cellStyle name="Comma 4 3 9 2" xfId="3373"/>
    <cellStyle name="Comma 4 3 9 2 2" xfId="12166"/>
    <cellStyle name="Comma 4 3 9 2 2 2" xfId="19195"/>
    <cellStyle name="Comma 4 3 9 2 2 2 2" xfId="38665"/>
    <cellStyle name="Comma 4 3 9 2 2 2 3" xfId="58015"/>
    <cellStyle name="Comma 4 3 9 2 2 3" xfId="31639"/>
    <cellStyle name="Comma 4 3 9 2 2 4" xfId="50989"/>
    <cellStyle name="Comma 4 3 9 2 3" xfId="15683"/>
    <cellStyle name="Comma 4 3 9 2 3 2" xfId="35153"/>
    <cellStyle name="Comma 4 3 9 2 3 3" xfId="54503"/>
    <cellStyle name="Comma 4 3 9 2 4" xfId="8647"/>
    <cellStyle name="Comma 4 3 9 2 4 2" xfId="28127"/>
    <cellStyle name="Comma 4 3 9 2 4 3" xfId="47477"/>
    <cellStyle name="Comma 4 3 9 2 5" xfId="22861"/>
    <cellStyle name="Comma 4 3 9 2 6" xfId="42211"/>
    <cellStyle name="Comma 4 3 9 3" xfId="5132"/>
    <cellStyle name="Comma 4 3 9 3 2" xfId="17446"/>
    <cellStyle name="Comma 4 3 9 3 2 2" xfId="36916"/>
    <cellStyle name="Comma 4 3 9 3 2 3" xfId="56266"/>
    <cellStyle name="Comma 4 3 9 3 3" xfId="10417"/>
    <cellStyle name="Comma 4 3 9 3 3 2" xfId="29890"/>
    <cellStyle name="Comma 4 3 9 3 3 3" xfId="49240"/>
    <cellStyle name="Comma 4 3 9 3 4" xfId="24617"/>
    <cellStyle name="Comma 4 3 9 3 5" xfId="43967"/>
    <cellStyle name="Comma 4 3 9 4" xfId="13934"/>
    <cellStyle name="Comma 4 3 9 4 2" xfId="33404"/>
    <cellStyle name="Comma 4 3 9 4 3" xfId="52754"/>
    <cellStyle name="Comma 4 3 9 5" xfId="6898"/>
    <cellStyle name="Comma 4 3 9 5 2" xfId="26378"/>
    <cellStyle name="Comma 4 3 9 5 3" xfId="45728"/>
    <cellStyle name="Comma 4 3 9 6" xfId="21104"/>
    <cellStyle name="Comma 4 3 9 7" xfId="40454"/>
    <cellStyle name="Comma 4 4" xfId="73"/>
    <cellStyle name="Comma 4 4 10" xfId="12455"/>
    <cellStyle name="Comma 4 4 10 2" xfId="31925"/>
    <cellStyle name="Comma 4 4 10 3" xfId="51275"/>
    <cellStyle name="Comma 4 4 11" xfId="5417"/>
    <cellStyle name="Comma 4 4 11 2" xfId="24899"/>
    <cellStyle name="Comma 4 4 11 3" xfId="44249"/>
    <cellStyle name="Comma 4 4 12" xfId="19625"/>
    <cellStyle name="Comma 4 4 13" xfId="38975"/>
    <cellStyle name="Comma 4 4 2" xfId="244"/>
    <cellStyle name="Comma 4 4 2 10" xfId="19781"/>
    <cellStyle name="Comma 4 4 2 11" xfId="39131"/>
    <cellStyle name="Comma 4 4 2 2" xfId="499"/>
    <cellStyle name="Comma 4 4 2 2 2" xfId="1510"/>
    <cellStyle name="Comma 4 4 2 2 2 2" xfId="3300"/>
    <cellStyle name="Comma 4 4 2 2 2 2 2" xfId="12093"/>
    <cellStyle name="Comma 4 4 2 2 2 2 2 2" xfId="19122"/>
    <cellStyle name="Comma 4 4 2 2 2 2 2 2 2" xfId="38592"/>
    <cellStyle name="Comma 4 4 2 2 2 2 2 2 3" xfId="57942"/>
    <cellStyle name="Comma 4 4 2 2 2 2 2 3" xfId="31566"/>
    <cellStyle name="Comma 4 4 2 2 2 2 2 4" xfId="50916"/>
    <cellStyle name="Comma 4 4 2 2 2 2 3" xfId="15610"/>
    <cellStyle name="Comma 4 4 2 2 2 2 3 2" xfId="35080"/>
    <cellStyle name="Comma 4 4 2 2 2 2 3 3" xfId="54430"/>
    <cellStyle name="Comma 4 4 2 2 2 2 4" xfId="8574"/>
    <cellStyle name="Comma 4 4 2 2 2 2 4 2" xfId="28054"/>
    <cellStyle name="Comma 4 4 2 2 2 2 4 3" xfId="47404"/>
    <cellStyle name="Comma 4 4 2 2 2 2 5" xfId="22788"/>
    <cellStyle name="Comma 4 4 2 2 2 2 6" xfId="42138"/>
    <cellStyle name="Comma 4 4 2 2 2 3" xfId="5059"/>
    <cellStyle name="Comma 4 4 2 2 2 3 2" xfId="17373"/>
    <cellStyle name="Comma 4 4 2 2 2 3 2 2" xfId="36843"/>
    <cellStyle name="Comma 4 4 2 2 2 3 2 3" xfId="56193"/>
    <cellStyle name="Comma 4 4 2 2 2 3 3" xfId="10344"/>
    <cellStyle name="Comma 4 4 2 2 2 3 3 2" xfId="29817"/>
    <cellStyle name="Comma 4 4 2 2 2 3 3 3" xfId="49167"/>
    <cellStyle name="Comma 4 4 2 2 2 3 4" xfId="24544"/>
    <cellStyle name="Comma 4 4 2 2 2 3 5" xfId="43894"/>
    <cellStyle name="Comma 4 4 2 2 2 4" xfId="13861"/>
    <cellStyle name="Comma 4 4 2 2 2 4 2" xfId="33331"/>
    <cellStyle name="Comma 4 4 2 2 2 4 3" xfId="52681"/>
    <cellStyle name="Comma 4 4 2 2 2 5" xfId="6825"/>
    <cellStyle name="Comma 4 4 2 2 2 5 2" xfId="26305"/>
    <cellStyle name="Comma 4 4 2 2 2 5 3" xfId="45655"/>
    <cellStyle name="Comma 4 4 2 2 2 6" xfId="21031"/>
    <cellStyle name="Comma 4 4 2 2 2 7" xfId="40381"/>
    <cellStyle name="Comma 4 4 2 2 3" xfId="1012"/>
    <cellStyle name="Comma 4 4 2 2 3 2" xfId="2802"/>
    <cellStyle name="Comma 4 4 2 2 3 2 2" xfId="11595"/>
    <cellStyle name="Comma 4 4 2 2 3 2 2 2" xfId="18624"/>
    <cellStyle name="Comma 4 4 2 2 3 2 2 2 2" xfId="38094"/>
    <cellStyle name="Comma 4 4 2 2 3 2 2 2 3" xfId="57444"/>
    <cellStyle name="Comma 4 4 2 2 3 2 2 3" xfId="31068"/>
    <cellStyle name="Comma 4 4 2 2 3 2 2 4" xfId="50418"/>
    <cellStyle name="Comma 4 4 2 2 3 2 3" xfId="15112"/>
    <cellStyle name="Comma 4 4 2 2 3 2 3 2" xfId="34582"/>
    <cellStyle name="Comma 4 4 2 2 3 2 3 3" xfId="53932"/>
    <cellStyle name="Comma 4 4 2 2 3 2 4" xfId="8076"/>
    <cellStyle name="Comma 4 4 2 2 3 2 4 2" xfId="27556"/>
    <cellStyle name="Comma 4 4 2 2 3 2 4 3" xfId="46906"/>
    <cellStyle name="Comma 4 4 2 2 3 2 5" xfId="22290"/>
    <cellStyle name="Comma 4 4 2 2 3 2 6" xfId="41640"/>
    <cellStyle name="Comma 4 4 2 2 3 3" xfId="4561"/>
    <cellStyle name="Comma 4 4 2 2 3 3 2" xfId="16875"/>
    <cellStyle name="Comma 4 4 2 2 3 3 2 2" xfId="36345"/>
    <cellStyle name="Comma 4 4 2 2 3 3 2 3" xfId="55695"/>
    <cellStyle name="Comma 4 4 2 2 3 3 3" xfId="9846"/>
    <cellStyle name="Comma 4 4 2 2 3 3 3 2" xfId="29319"/>
    <cellStyle name="Comma 4 4 2 2 3 3 3 3" xfId="48669"/>
    <cellStyle name="Comma 4 4 2 2 3 3 4" xfId="24046"/>
    <cellStyle name="Comma 4 4 2 2 3 3 5" xfId="43396"/>
    <cellStyle name="Comma 4 4 2 2 3 4" xfId="13363"/>
    <cellStyle name="Comma 4 4 2 2 3 4 2" xfId="32833"/>
    <cellStyle name="Comma 4 4 2 2 3 4 3" xfId="52183"/>
    <cellStyle name="Comma 4 4 2 2 3 5" xfId="6327"/>
    <cellStyle name="Comma 4 4 2 2 3 5 2" xfId="25807"/>
    <cellStyle name="Comma 4 4 2 2 3 5 3" xfId="45157"/>
    <cellStyle name="Comma 4 4 2 2 3 6" xfId="20533"/>
    <cellStyle name="Comma 4 4 2 2 3 7" xfId="39883"/>
    <cellStyle name="Comma 4 4 2 2 4" xfId="2294"/>
    <cellStyle name="Comma 4 4 2 2 4 2" xfId="11092"/>
    <cellStyle name="Comma 4 4 2 2 4 2 2" xfId="18121"/>
    <cellStyle name="Comma 4 4 2 2 4 2 2 2" xfId="37591"/>
    <cellStyle name="Comma 4 4 2 2 4 2 2 3" xfId="56941"/>
    <cellStyle name="Comma 4 4 2 2 4 2 3" xfId="30565"/>
    <cellStyle name="Comma 4 4 2 2 4 2 4" xfId="49915"/>
    <cellStyle name="Comma 4 4 2 2 4 3" xfId="14609"/>
    <cellStyle name="Comma 4 4 2 2 4 3 2" xfId="34079"/>
    <cellStyle name="Comma 4 4 2 2 4 3 3" xfId="53429"/>
    <cellStyle name="Comma 4 4 2 2 4 4" xfId="7573"/>
    <cellStyle name="Comma 4 4 2 2 4 4 2" xfId="27053"/>
    <cellStyle name="Comma 4 4 2 2 4 4 3" xfId="46403"/>
    <cellStyle name="Comma 4 4 2 2 4 5" xfId="21787"/>
    <cellStyle name="Comma 4 4 2 2 4 6" xfId="41137"/>
    <cellStyle name="Comma 4 4 2 2 5" xfId="4058"/>
    <cellStyle name="Comma 4 4 2 2 5 2" xfId="16372"/>
    <cellStyle name="Comma 4 4 2 2 5 2 2" xfId="35842"/>
    <cellStyle name="Comma 4 4 2 2 5 2 3" xfId="55192"/>
    <cellStyle name="Comma 4 4 2 2 5 3" xfId="9343"/>
    <cellStyle name="Comma 4 4 2 2 5 3 2" xfId="28816"/>
    <cellStyle name="Comma 4 4 2 2 5 3 3" xfId="48166"/>
    <cellStyle name="Comma 4 4 2 2 5 4" xfId="23543"/>
    <cellStyle name="Comma 4 4 2 2 5 5" xfId="42893"/>
    <cellStyle name="Comma 4 4 2 2 6" xfId="12860"/>
    <cellStyle name="Comma 4 4 2 2 6 2" xfId="32330"/>
    <cellStyle name="Comma 4 4 2 2 6 3" xfId="51680"/>
    <cellStyle name="Comma 4 4 2 2 7" xfId="5824"/>
    <cellStyle name="Comma 4 4 2 2 7 2" xfId="25304"/>
    <cellStyle name="Comma 4 4 2 2 7 3" xfId="44654"/>
    <cellStyle name="Comma 4 4 2 2 8" xfId="20030"/>
    <cellStyle name="Comma 4 4 2 2 9" xfId="39380"/>
    <cellStyle name="Comma 4 4 2 3" xfId="1261"/>
    <cellStyle name="Comma 4 4 2 3 2" xfId="3051"/>
    <cellStyle name="Comma 4 4 2 3 2 2" xfId="11844"/>
    <cellStyle name="Comma 4 4 2 3 2 2 2" xfId="18873"/>
    <cellStyle name="Comma 4 4 2 3 2 2 2 2" xfId="38343"/>
    <cellStyle name="Comma 4 4 2 3 2 2 2 3" xfId="57693"/>
    <cellStyle name="Comma 4 4 2 3 2 2 3" xfId="31317"/>
    <cellStyle name="Comma 4 4 2 3 2 2 4" xfId="50667"/>
    <cellStyle name="Comma 4 4 2 3 2 3" xfId="15361"/>
    <cellStyle name="Comma 4 4 2 3 2 3 2" xfId="34831"/>
    <cellStyle name="Comma 4 4 2 3 2 3 3" xfId="54181"/>
    <cellStyle name="Comma 4 4 2 3 2 4" xfId="8325"/>
    <cellStyle name="Comma 4 4 2 3 2 4 2" xfId="27805"/>
    <cellStyle name="Comma 4 4 2 3 2 4 3" xfId="47155"/>
    <cellStyle name="Comma 4 4 2 3 2 5" xfId="22539"/>
    <cellStyle name="Comma 4 4 2 3 2 6" xfId="41889"/>
    <cellStyle name="Comma 4 4 2 3 3" xfId="4810"/>
    <cellStyle name="Comma 4 4 2 3 3 2" xfId="17124"/>
    <cellStyle name="Comma 4 4 2 3 3 2 2" xfId="36594"/>
    <cellStyle name="Comma 4 4 2 3 3 2 3" xfId="55944"/>
    <cellStyle name="Comma 4 4 2 3 3 3" xfId="10095"/>
    <cellStyle name="Comma 4 4 2 3 3 3 2" xfId="29568"/>
    <cellStyle name="Comma 4 4 2 3 3 3 3" xfId="48918"/>
    <cellStyle name="Comma 4 4 2 3 3 4" xfId="24295"/>
    <cellStyle name="Comma 4 4 2 3 3 5" xfId="43645"/>
    <cellStyle name="Comma 4 4 2 3 4" xfId="13612"/>
    <cellStyle name="Comma 4 4 2 3 4 2" xfId="33082"/>
    <cellStyle name="Comma 4 4 2 3 4 3" xfId="52432"/>
    <cellStyle name="Comma 4 4 2 3 5" xfId="6576"/>
    <cellStyle name="Comma 4 4 2 3 5 2" xfId="26056"/>
    <cellStyle name="Comma 4 4 2 3 5 3" xfId="45406"/>
    <cellStyle name="Comma 4 4 2 3 6" xfId="20782"/>
    <cellStyle name="Comma 4 4 2 3 7" xfId="40132"/>
    <cellStyle name="Comma 4 4 2 4" xfId="763"/>
    <cellStyle name="Comma 4 4 2 4 2" xfId="2553"/>
    <cellStyle name="Comma 4 4 2 4 2 2" xfId="11346"/>
    <cellStyle name="Comma 4 4 2 4 2 2 2" xfId="18375"/>
    <cellStyle name="Comma 4 4 2 4 2 2 2 2" xfId="37845"/>
    <cellStyle name="Comma 4 4 2 4 2 2 2 3" xfId="57195"/>
    <cellStyle name="Comma 4 4 2 4 2 2 3" xfId="30819"/>
    <cellStyle name="Comma 4 4 2 4 2 2 4" xfId="50169"/>
    <cellStyle name="Comma 4 4 2 4 2 3" xfId="14863"/>
    <cellStyle name="Comma 4 4 2 4 2 3 2" xfId="34333"/>
    <cellStyle name="Comma 4 4 2 4 2 3 3" xfId="53683"/>
    <cellStyle name="Comma 4 4 2 4 2 4" xfId="7827"/>
    <cellStyle name="Comma 4 4 2 4 2 4 2" xfId="27307"/>
    <cellStyle name="Comma 4 4 2 4 2 4 3" xfId="46657"/>
    <cellStyle name="Comma 4 4 2 4 2 5" xfId="22041"/>
    <cellStyle name="Comma 4 4 2 4 2 6" xfId="41391"/>
    <cellStyle name="Comma 4 4 2 4 3" xfId="4312"/>
    <cellStyle name="Comma 4 4 2 4 3 2" xfId="16626"/>
    <cellStyle name="Comma 4 4 2 4 3 2 2" xfId="36096"/>
    <cellStyle name="Comma 4 4 2 4 3 2 3" xfId="55446"/>
    <cellStyle name="Comma 4 4 2 4 3 3" xfId="9597"/>
    <cellStyle name="Comma 4 4 2 4 3 3 2" xfId="29070"/>
    <cellStyle name="Comma 4 4 2 4 3 3 3" xfId="48420"/>
    <cellStyle name="Comma 4 4 2 4 3 4" xfId="23797"/>
    <cellStyle name="Comma 4 4 2 4 3 5" xfId="43147"/>
    <cellStyle name="Comma 4 4 2 4 4" xfId="13114"/>
    <cellStyle name="Comma 4 4 2 4 4 2" xfId="32584"/>
    <cellStyle name="Comma 4 4 2 4 4 3" xfId="51934"/>
    <cellStyle name="Comma 4 4 2 4 5" xfId="6078"/>
    <cellStyle name="Comma 4 4 2 4 5 2" xfId="25558"/>
    <cellStyle name="Comma 4 4 2 4 5 3" xfId="44908"/>
    <cellStyle name="Comma 4 4 2 4 6" xfId="20284"/>
    <cellStyle name="Comma 4 4 2 4 7" xfId="39634"/>
    <cellStyle name="Comma 4 4 2 5" xfId="1766"/>
    <cellStyle name="Comma 4 4 2 5 2" xfId="3551"/>
    <cellStyle name="Comma 4 4 2 5 2 2" xfId="12344"/>
    <cellStyle name="Comma 4 4 2 5 2 2 2" xfId="19373"/>
    <cellStyle name="Comma 4 4 2 5 2 2 2 2" xfId="38843"/>
    <cellStyle name="Comma 4 4 2 5 2 2 2 3" xfId="58193"/>
    <cellStyle name="Comma 4 4 2 5 2 2 3" xfId="31817"/>
    <cellStyle name="Comma 4 4 2 5 2 2 4" xfId="51167"/>
    <cellStyle name="Comma 4 4 2 5 2 3" xfId="15861"/>
    <cellStyle name="Comma 4 4 2 5 2 3 2" xfId="35331"/>
    <cellStyle name="Comma 4 4 2 5 2 3 3" xfId="54681"/>
    <cellStyle name="Comma 4 4 2 5 2 4" xfId="8825"/>
    <cellStyle name="Comma 4 4 2 5 2 4 2" xfId="28305"/>
    <cellStyle name="Comma 4 4 2 5 2 4 3" xfId="47655"/>
    <cellStyle name="Comma 4 4 2 5 2 5" xfId="23039"/>
    <cellStyle name="Comma 4 4 2 5 2 6" xfId="42389"/>
    <cellStyle name="Comma 4 4 2 5 3" xfId="5310"/>
    <cellStyle name="Comma 4 4 2 5 3 2" xfId="17624"/>
    <cellStyle name="Comma 4 4 2 5 3 2 2" xfId="37094"/>
    <cellStyle name="Comma 4 4 2 5 3 2 3" xfId="56444"/>
    <cellStyle name="Comma 4 4 2 5 3 3" xfId="10595"/>
    <cellStyle name="Comma 4 4 2 5 3 3 2" xfId="30068"/>
    <cellStyle name="Comma 4 4 2 5 3 3 3" xfId="49418"/>
    <cellStyle name="Comma 4 4 2 5 3 4" xfId="24795"/>
    <cellStyle name="Comma 4 4 2 5 3 5" xfId="44145"/>
    <cellStyle name="Comma 4 4 2 5 4" xfId="14112"/>
    <cellStyle name="Comma 4 4 2 5 4 2" xfId="33582"/>
    <cellStyle name="Comma 4 4 2 5 4 3" xfId="52932"/>
    <cellStyle name="Comma 4 4 2 5 5" xfId="7076"/>
    <cellStyle name="Comma 4 4 2 5 5 2" xfId="26556"/>
    <cellStyle name="Comma 4 4 2 5 5 3" xfId="45906"/>
    <cellStyle name="Comma 4 4 2 5 6" xfId="21282"/>
    <cellStyle name="Comma 4 4 2 5 7" xfId="40632"/>
    <cellStyle name="Comma 4 4 2 6" xfId="2043"/>
    <cellStyle name="Comma 4 4 2 6 2" xfId="10843"/>
    <cellStyle name="Comma 4 4 2 6 2 2" xfId="17872"/>
    <cellStyle name="Comma 4 4 2 6 2 2 2" xfId="37342"/>
    <cellStyle name="Comma 4 4 2 6 2 2 3" xfId="56692"/>
    <cellStyle name="Comma 4 4 2 6 2 3" xfId="30316"/>
    <cellStyle name="Comma 4 4 2 6 2 4" xfId="49666"/>
    <cellStyle name="Comma 4 4 2 6 3" xfId="14360"/>
    <cellStyle name="Comma 4 4 2 6 3 2" xfId="33830"/>
    <cellStyle name="Comma 4 4 2 6 3 3" xfId="53180"/>
    <cellStyle name="Comma 4 4 2 6 4" xfId="7324"/>
    <cellStyle name="Comma 4 4 2 6 4 2" xfId="26804"/>
    <cellStyle name="Comma 4 4 2 6 4 3" xfId="46154"/>
    <cellStyle name="Comma 4 4 2 6 5" xfId="21538"/>
    <cellStyle name="Comma 4 4 2 6 6" xfId="40888"/>
    <cellStyle name="Comma 4 4 2 7" xfId="3809"/>
    <cellStyle name="Comma 4 4 2 7 2" xfId="16123"/>
    <cellStyle name="Comma 4 4 2 7 2 2" xfId="35593"/>
    <cellStyle name="Comma 4 4 2 7 2 3" xfId="54943"/>
    <cellStyle name="Comma 4 4 2 7 3" xfId="9094"/>
    <cellStyle name="Comma 4 4 2 7 3 2" xfId="28567"/>
    <cellStyle name="Comma 4 4 2 7 3 3" xfId="47917"/>
    <cellStyle name="Comma 4 4 2 7 4" xfId="23294"/>
    <cellStyle name="Comma 4 4 2 7 5" xfId="42644"/>
    <cellStyle name="Comma 4 4 2 8" xfId="12611"/>
    <cellStyle name="Comma 4 4 2 8 2" xfId="32081"/>
    <cellStyle name="Comma 4 4 2 8 3" xfId="51431"/>
    <cellStyle name="Comma 4 4 2 9" xfId="5574"/>
    <cellStyle name="Comma 4 4 2 9 2" xfId="25055"/>
    <cellStyle name="Comma 4 4 2 9 3" xfId="44405"/>
    <cellStyle name="Comma 4 4 3" xfId="152"/>
    <cellStyle name="Comma 4 4 3 10" xfId="19689"/>
    <cellStyle name="Comma 4 4 3 11" xfId="39039"/>
    <cellStyle name="Comma 4 4 3 2" xfId="407"/>
    <cellStyle name="Comma 4 4 3 2 2" xfId="1418"/>
    <cellStyle name="Comma 4 4 3 2 2 2" xfId="3208"/>
    <cellStyle name="Comma 4 4 3 2 2 2 2" xfId="12001"/>
    <cellStyle name="Comma 4 4 3 2 2 2 2 2" xfId="19030"/>
    <cellStyle name="Comma 4 4 3 2 2 2 2 2 2" xfId="38500"/>
    <cellStyle name="Comma 4 4 3 2 2 2 2 2 3" xfId="57850"/>
    <cellStyle name="Comma 4 4 3 2 2 2 2 3" xfId="31474"/>
    <cellStyle name="Comma 4 4 3 2 2 2 2 4" xfId="50824"/>
    <cellStyle name="Comma 4 4 3 2 2 2 3" xfId="15518"/>
    <cellStyle name="Comma 4 4 3 2 2 2 3 2" xfId="34988"/>
    <cellStyle name="Comma 4 4 3 2 2 2 3 3" xfId="54338"/>
    <cellStyle name="Comma 4 4 3 2 2 2 4" xfId="8482"/>
    <cellStyle name="Comma 4 4 3 2 2 2 4 2" xfId="27962"/>
    <cellStyle name="Comma 4 4 3 2 2 2 4 3" xfId="47312"/>
    <cellStyle name="Comma 4 4 3 2 2 2 5" xfId="22696"/>
    <cellStyle name="Comma 4 4 3 2 2 2 6" xfId="42046"/>
    <cellStyle name="Comma 4 4 3 2 2 3" xfId="4967"/>
    <cellStyle name="Comma 4 4 3 2 2 3 2" xfId="17281"/>
    <cellStyle name="Comma 4 4 3 2 2 3 2 2" xfId="36751"/>
    <cellStyle name="Comma 4 4 3 2 2 3 2 3" xfId="56101"/>
    <cellStyle name="Comma 4 4 3 2 2 3 3" xfId="10252"/>
    <cellStyle name="Comma 4 4 3 2 2 3 3 2" xfId="29725"/>
    <cellStyle name="Comma 4 4 3 2 2 3 3 3" xfId="49075"/>
    <cellStyle name="Comma 4 4 3 2 2 3 4" xfId="24452"/>
    <cellStyle name="Comma 4 4 3 2 2 3 5" xfId="43802"/>
    <cellStyle name="Comma 4 4 3 2 2 4" xfId="13769"/>
    <cellStyle name="Comma 4 4 3 2 2 4 2" xfId="33239"/>
    <cellStyle name="Comma 4 4 3 2 2 4 3" xfId="52589"/>
    <cellStyle name="Comma 4 4 3 2 2 5" xfId="6733"/>
    <cellStyle name="Comma 4 4 3 2 2 5 2" xfId="26213"/>
    <cellStyle name="Comma 4 4 3 2 2 5 3" xfId="45563"/>
    <cellStyle name="Comma 4 4 3 2 2 6" xfId="20939"/>
    <cellStyle name="Comma 4 4 3 2 2 7" xfId="40289"/>
    <cellStyle name="Comma 4 4 3 2 3" xfId="920"/>
    <cellStyle name="Comma 4 4 3 2 3 2" xfId="2710"/>
    <cellStyle name="Comma 4 4 3 2 3 2 2" xfId="11503"/>
    <cellStyle name="Comma 4 4 3 2 3 2 2 2" xfId="18532"/>
    <cellStyle name="Comma 4 4 3 2 3 2 2 2 2" xfId="38002"/>
    <cellStyle name="Comma 4 4 3 2 3 2 2 2 3" xfId="57352"/>
    <cellStyle name="Comma 4 4 3 2 3 2 2 3" xfId="30976"/>
    <cellStyle name="Comma 4 4 3 2 3 2 2 4" xfId="50326"/>
    <cellStyle name="Comma 4 4 3 2 3 2 3" xfId="15020"/>
    <cellStyle name="Comma 4 4 3 2 3 2 3 2" xfId="34490"/>
    <cellStyle name="Comma 4 4 3 2 3 2 3 3" xfId="53840"/>
    <cellStyle name="Comma 4 4 3 2 3 2 4" xfId="7984"/>
    <cellStyle name="Comma 4 4 3 2 3 2 4 2" xfId="27464"/>
    <cellStyle name="Comma 4 4 3 2 3 2 4 3" xfId="46814"/>
    <cellStyle name="Comma 4 4 3 2 3 2 5" xfId="22198"/>
    <cellStyle name="Comma 4 4 3 2 3 2 6" xfId="41548"/>
    <cellStyle name="Comma 4 4 3 2 3 3" xfId="4469"/>
    <cellStyle name="Comma 4 4 3 2 3 3 2" xfId="16783"/>
    <cellStyle name="Comma 4 4 3 2 3 3 2 2" xfId="36253"/>
    <cellStyle name="Comma 4 4 3 2 3 3 2 3" xfId="55603"/>
    <cellStyle name="Comma 4 4 3 2 3 3 3" xfId="9754"/>
    <cellStyle name="Comma 4 4 3 2 3 3 3 2" xfId="29227"/>
    <cellStyle name="Comma 4 4 3 2 3 3 3 3" xfId="48577"/>
    <cellStyle name="Comma 4 4 3 2 3 3 4" xfId="23954"/>
    <cellStyle name="Comma 4 4 3 2 3 3 5" xfId="43304"/>
    <cellStyle name="Comma 4 4 3 2 3 4" xfId="13271"/>
    <cellStyle name="Comma 4 4 3 2 3 4 2" xfId="32741"/>
    <cellStyle name="Comma 4 4 3 2 3 4 3" xfId="52091"/>
    <cellStyle name="Comma 4 4 3 2 3 5" xfId="6235"/>
    <cellStyle name="Comma 4 4 3 2 3 5 2" xfId="25715"/>
    <cellStyle name="Comma 4 4 3 2 3 5 3" xfId="45065"/>
    <cellStyle name="Comma 4 4 3 2 3 6" xfId="20441"/>
    <cellStyle name="Comma 4 4 3 2 3 7" xfId="39791"/>
    <cellStyle name="Comma 4 4 3 2 4" xfId="2202"/>
    <cellStyle name="Comma 4 4 3 2 4 2" xfId="11000"/>
    <cellStyle name="Comma 4 4 3 2 4 2 2" xfId="18029"/>
    <cellStyle name="Comma 4 4 3 2 4 2 2 2" xfId="37499"/>
    <cellStyle name="Comma 4 4 3 2 4 2 2 3" xfId="56849"/>
    <cellStyle name="Comma 4 4 3 2 4 2 3" xfId="30473"/>
    <cellStyle name="Comma 4 4 3 2 4 2 4" xfId="49823"/>
    <cellStyle name="Comma 4 4 3 2 4 3" xfId="14517"/>
    <cellStyle name="Comma 4 4 3 2 4 3 2" xfId="33987"/>
    <cellStyle name="Comma 4 4 3 2 4 3 3" xfId="53337"/>
    <cellStyle name="Comma 4 4 3 2 4 4" xfId="7481"/>
    <cellStyle name="Comma 4 4 3 2 4 4 2" xfId="26961"/>
    <cellStyle name="Comma 4 4 3 2 4 4 3" xfId="46311"/>
    <cellStyle name="Comma 4 4 3 2 4 5" xfId="21695"/>
    <cellStyle name="Comma 4 4 3 2 4 6" xfId="41045"/>
    <cellStyle name="Comma 4 4 3 2 5" xfId="3966"/>
    <cellStyle name="Comma 4 4 3 2 5 2" xfId="16280"/>
    <cellStyle name="Comma 4 4 3 2 5 2 2" xfId="35750"/>
    <cellStyle name="Comma 4 4 3 2 5 2 3" xfId="55100"/>
    <cellStyle name="Comma 4 4 3 2 5 3" xfId="9251"/>
    <cellStyle name="Comma 4 4 3 2 5 3 2" xfId="28724"/>
    <cellStyle name="Comma 4 4 3 2 5 3 3" xfId="48074"/>
    <cellStyle name="Comma 4 4 3 2 5 4" xfId="23451"/>
    <cellStyle name="Comma 4 4 3 2 5 5" xfId="42801"/>
    <cellStyle name="Comma 4 4 3 2 6" xfId="12768"/>
    <cellStyle name="Comma 4 4 3 2 6 2" xfId="32238"/>
    <cellStyle name="Comma 4 4 3 2 6 3" xfId="51588"/>
    <cellStyle name="Comma 4 4 3 2 7" xfId="5732"/>
    <cellStyle name="Comma 4 4 3 2 7 2" xfId="25212"/>
    <cellStyle name="Comma 4 4 3 2 7 3" xfId="44562"/>
    <cellStyle name="Comma 4 4 3 2 8" xfId="19938"/>
    <cellStyle name="Comma 4 4 3 2 9" xfId="39288"/>
    <cellStyle name="Comma 4 4 3 3" xfId="1169"/>
    <cellStyle name="Comma 4 4 3 3 2" xfId="2959"/>
    <cellStyle name="Comma 4 4 3 3 2 2" xfId="11752"/>
    <cellStyle name="Comma 4 4 3 3 2 2 2" xfId="18781"/>
    <cellStyle name="Comma 4 4 3 3 2 2 2 2" xfId="38251"/>
    <cellStyle name="Comma 4 4 3 3 2 2 2 3" xfId="57601"/>
    <cellStyle name="Comma 4 4 3 3 2 2 3" xfId="31225"/>
    <cellStyle name="Comma 4 4 3 3 2 2 4" xfId="50575"/>
    <cellStyle name="Comma 4 4 3 3 2 3" xfId="15269"/>
    <cellStyle name="Comma 4 4 3 3 2 3 2" xfId="34739"/>
    <cellStyle name="Comma 4 4 3 3 2 3 3" xfId="54089"/>
    <cellStyle name="Comma 4 4 3 3 2 4" xfId="8233"/>
    <cellStyle name="Comma 4 4 3 3 2 4 2" xfId="27713"/>
    <cellStyle name="Comma 4 4 3 3 2 4 3" xfId="47063"/>
    <cellStyle name="Comma 4 4 3 3 2 5" xfId="22447"/>
    <cellStyle name="Comma 4 4 3 3 2 6" xfId="41797"/>
    <cellStyle name="Comma 4 4 3 3 3" xfId="4718"/>
    <cellStyle name="Comma 4 4 3 3 3 2" xfId="17032"/>
    <cellStyle name="Comma 4 4 3 3 3 2 2" xfId="36502"/>
    <cellStyle name="Comma 4 4 3 3 3 2 3" xfId="55852"/>
    <cellStyle name="Comma 4 4 3 3 3 3" xfId="10003"/>
    <cellStyle name="Comma 4 4 3 3 3 3 2" xfId="29476"/>
    <cellStyle name="Comma 4 4 3 3 3 3 3" xfId="48826"/>
    <cellStyle name="Comma 4 4 3 3 3 4" xfId="24203"/>
    <cellStyle name="Comma 4 4 3 3 3 5" xfId="43553"/>
    <cellStyle name="Comma 4 4 3 3 4" xfId="13520"/>
    <cellStyle name="Comma 4 4 3 3 4 2" xfId="32990"/>
    <cellStyle name="Comma 4 4 3 3 4 3" xfId="52340"/>
    <cellStyle name="Comma 4 4 3 3 5" xfId="6484"/>
    <cellStyle name="Comma 4 4 3 3 5 2" xfId="25964"/>
    <cellStyle name="Comma 4 4 3 3 5 3" xfId="45314"/>
    <cellStyle name="Comma 4 4 3 3 6" xfId="20690"/>
    <cellStyle name="Comma 4 4 3 3 7" xfId="40040"/>
    <cellStyle name="Comma 4 4 3 4" xfId="671"/>
    <cellStyle name="Comma 4 4 3 4 2" xfId="2461"/>
    <cellStyle name="Comma 4 4 3 4 2 2" xfId="11254"/>
    <cellStyle name="Comma 4 4 3 4 2 2 2" xfId="18283"/>
    <cellStyle name="Comma 4 4 3 4 2 2 2 2" xfId="37753"/>
    <cellStyle name="Comma 4 4 3 4 2 2 2 3" xfId="57103"/>
    <cellStyle name="Comma 4 4 3 4 2 2 3" xfId="30727"/>
    <cellStyle name="Comma 4 4 3 4 2 2 4" xfId="50077"/>
    <cellStyle name="Comma 4 4 3 4 2 3" xfId="14771"/>
    <cellStyle name="Comma 4 4 3 4 2 3 2" xfId="34241"/>
    <cellStyle name="Comma 4 4 3 4 2 3 3" xfId="53591"/>
    <cellStyle name="Comma 4 4 3 4 2 4" xfId="7735"/>
    <cellStyle name="Comma 4 4 3 4 2 4 2" xfId="27215"/>
    <cellStyle name="Comma 4 4 3 4 2 4 3" xfId="46565"/>
    <cellStyle name="Comma 4 4 3 4 2 5" xfId="21949"/>
    <cellStyle name="Comma 4 4 3 4 2 6" xfId="41299"/>
    <cellStyle name="Comma 4 4 3 4 3" xfId="4220"/>
    <cellStyle name="Comma 4 4 3 4 3 2" xfId="16534"/>
    <cellStyle name="Comma 4 4 3 4 3 2 2" xfId="36004"/>
    <cellStyle name="Comma 4 4 3 4 3 2 3" xfId="55354"/>
    <cellStyle name="Comma 4 4 3 4 3 3" xfId="9505"/>
    <cellStyle name="Comma 4 4 3 4 3 3 2" xfId="28978"/>
    <cellStyle name="Comma 4 4 3 4 3 3 3" xfId="48328"/>
    <cellStyle name="Comma 4 4 3 4 3 4" xfId="23705"/>
    <cellStyle name="Comma 4 4 3 4 3 5" xfId="43055"/>
    <cellStyle name="Comma 4 4 3 4 4" xfId="13022"/>
    <cellStyle name="Comma 4 4 3 4 4 2" xfId="32492"/>
    <cellStyle name="Comma 4 4 3 4 4 3" xfId="51842"/>
    <cellStyle name="Comma 4 4 3 4 5" xfId="5986"/>
    <cellStyle name="Comma 4 4 3 4 5 2" xfId="25466"/>
    <cellStyle name="Comma 4 4 3 4 5 3" xfId="44816"/>
    <cellStyle name="Comma 4 4 3 4 6" xfId="20192"/>
    <cellStyle name="Comma 4 4 3 4 7" xfId="39542"/>
    <cellStyle name="Comma 4 4 3 5" xfId="1674"/>
    <cellStyle name="Comma 4 4 3 5 2" xfId="3459"/>
    <cellStyle name="Comma 4 4 3 5 2 2" xfId="12252"/>
    <cellStyle name="Comma 4 4 3 5 2 2 2" xfId="19281"/>
    <cellStyle name="Comma 4 4 3 5 2 2 2 2" xfId="38751"/>
    <cellStyle name="Comma 4 4 3 5 2 2 2 3" xfId="58101"/>
    <cellStyle name="Comma 4 4 3 5 2 2 3" xfId="31725"/>
    <cellStyle name="Comma 4 4 3 5 2 2 4" xfId="51075"/>
    <cellStyle name="Comma 4 4 3 5 2 3" xfId="15769"/>
    <cellStyle name="Comma 4 4 3 5 2 3 2" xfId="35239"/>
    <cellStyle name="Comma 4 4 3 5 2 3 3" xfId="54589"/>
    <cellStyle name="Comma 4 4 3 5 2 4" xfId="8733"/>
    <cellStyle name="Comma 4 4 3 5 2 4 2" xfId="28213"/>
    <cellStyle name="Comma 4 4 3 5 2 4 3" xfId="47563"/>
    <cellStyle name="Comma 4 4 3 5 2 5" xfId="22947"/>
    <cellStyle name="Comma 4 4 3 5 2 6" xfId="42297"/>
    <cellStyle name="Comma 4 4 3 5 3" xfId="5218"/>
    <cellStyle name="Comma 4 4 3 5 3 2" xfId="17532"/>
    <cellStyle name="Comma 4 4 3 5 3 2 2" xfId="37002"/>
    <cellStyle name="Comma 4 4 3 5 3 2 3" xfId="56352"/>
    <cellStyle name="Comma 4 4 3 5 3 3" xfId="10503"/>
    <cellStyle name="Comma 4 4 3 5 3 3 2" xfId="29976"/>
    <cellStyle name="Comma 4 4 3 5 3 3 3" xfId="49326"/>
    <cellStyle name="Comma 4 4 3 5 3 4" xfId="24703"/>
    <cellStyle name="Comma 4 4 3 5 3 5" xfId="44053"/>
    <cellStyle name="Comma 4 4 3 5 4" xfId="14020"/>
    <cellStyle name="Comma 4 4 3 5 4 2" xfId="33490"/>
    <cellStyle name="Comma 4 4 3 5 4 3" xfId="52840"/>
    <cellStyle name="Comma 4 4 3 5 5" xfId="6984"/>
    <cellStyle name="Comma 4 4 3 5 5 2" xfId="26464"/>
    <cellStyle name="Comma 4 4 3 5 5 3" xfId="45814"/>
    <cellStyle name="Comma 4 4 3 5 6" xfId="21190"/>
    <cellStyle name="Comma 4 4 3 5 7" xfId="40540"/>
    <cellStyle name="Comma 4 4 3 6" xfId="1951"/>
    <cellStyle name="Comma 4 4 3 6 2" xfId="10752"/>
    <cellStyle name="Comma 4 4 3 6 2 2" xfId="17781"/>
    <cellStyle name="Comma 4 4 3 6 2 2 2" xfId="37251"/>
    <cellStyle name="Comma 4 4 3 6 2 2 3" xfId="56601"/>
    <cellStyle name="Comma 4 4 3 6 2 3" xfId="30225"/>
    <cellStyle name="Comma 4 4 3 6 2 4" xfId="49575"/>
    <cellStyle name="Comma 4 4 3 6 3" xfId="14269"/>
    <cellStyle name="Comma 4 4 3 6 3 2" xfId="33739"/>
    <cellStyle name="Comma 4 4 3 6 3 3" xfId="53089"/>
    <cellStyle name="Comma 4 4 3 6 4" xfId="7233"/>
    <cellStyle name="Comma 4 4 3 6 4 2" xfId="26713"/>
    <cellStyle name="Comma 4 4 3 6 4 3" xfId="46063"/>
    <cellStyle name="Comma 4 4 3 6 5" xfId="21446"/>
    <cellStyle name="Comma 4 4 3 6 6" xfId="40796"/>
    <cellStyle name="Comma 4 4 3 7" xfId="3717"/>
    <cellStyle name="Comma 4 4 3 7 2" xfId="16031"/>
    <cellStyle name="Comma 4 4 3 7 2 2" xfId="35501"/>
    <cellStyle name="Comma 4 4 3 7 2 3" xfId="54851"/>
    <cellStyle name="Comma 4 4 3 7 3" xfId="9002"/>
    <cellStyle name="Comma 4 4 3 7 3 2" xfId="28475"/>
    <cellStyle name="Comma 4 4 3 7 3 3" xfId="47825"/>
    <cellStyle name="Comma 4 4 3 7 4" xfId="23202"/>
    <cellStyle name="Comma 4 4 3 7 5" xfId="42552"/>
    <cellStyle name="Comma 4 4 3 8" xfId="12519"/>
    <cellStyle name="Comma 4 4 3 8 2" xfId="31989"/>
    <cellStyle name="Comma 4 4 3 8 3" xfId="51339"/>
    <cellStyle name="Comma 4 4 3 9" xfId="5482"/>
    <cellStyle name="Comma 4 4 3 9 2" xfId="24963"/>
    <cellStyle name="Comma 4 4 3 9 3" xfId="44313"/>
    <cellStyle name="Comma 4 4 4" xfId="343"/>
    <cellStyle name="Comma 4 4 4 2" xfId="1354"/>
    <cellStyle name="Comma 4 4 4 2 2" xfId="3144"/>
    <cellStyle name="Comma 4 4 4 2 2 2" xfId="11937"/>
    <cellStyle name="Comma 4 4 4 2 2 2 2" xfId="18966"/>
    <cellStyle name="Comma 4 4 4 2 2 2 2 2" xfId="38436"/>
    <cellStyle name="Comma 4 4 4 2 2 2 2 3" xfId="57786"/>
    <cellStyle name="Comma 4 4 4 2 2 2 3" xfId="31410"/>
    <cellStyle name="Comma 4 4 4 2 2 2 4" xfId="50760"/>
    <cellStyle name="Comma 4 4 4 2 2 3" xfId="15454"/>
    <cellStyle name="Comma 4 4 4 2 2 3 2" xfId="34924"/>
    <cellStyle name="Comma 4 4 4 2 2 3 3" xfId="54274"/>
    <cellStyle name="Comma 4 4 4 2 2 4" xfId="8418"/>
    <cellStyle name="Comma 4 4 4 2 2 4 2" xfId="27898"/>
    <cellStyle name="Comma 4 4 4 2 2 4 3" xfId="47248"/>
    <cellStyle name="Comma 4 4 4 2 2 5" xfId="22632"/>
    <cellStyle name="Comma 4 4 4 2 2 6" xfId="41982"/>
    <cellStyle name="Comma 4 4 4 2 3" xfId="4903"/>
    <cellStyle name="Comma 4 4 4 2 3 2" xfId="17217"/>
    <cellStyle name="Comma 4 4 4 2 3 2 2" xfId="36687"/>
    <cellStyle name="Comma 4 4 4 2 3 2 3" xfId="56037"/>
    <cellStyle name="Comma 4 4 4 2 3 3" xfId="10188"/>
    <cellStyle name="Comma 4 4 4 2 3 3 2" xfId="29661"/>
    <cellStyle name="Comma 4 4 4 2 3 3 3" xfId="49011"/>
    <cellStyle name="Comma 4 4 4 2 3 4" xfId="24388"/>
    <cellStyle name="Comma 4 4 4 2 3 5" xfId="43738"/>
    <cellStyle name="Comma 4 4 4 2 4" xfId="13705"/>
    <cellStyle name="Comma 4 4 4 2 4 2" xfId="33175"/>
    <cellStyle name="Comma 4 4 4 2 4 3" xfId="52525"/>
    <cellStyle name="Comma 4 4 4 2 5" xfId="6669"/>
    <cellStyle name="Comma 4 4 4 2 5 2" xfId="26149"/>
    <cellStyle name="Comma 4 4 4 2 5 3" xfId="45499"/>
    <cellStyle name="Comma 4 4 4 2 6" xfId="20875"/>
    <cellStyle name="Comma 4 4 4 2 7" xfId="40225"/>
    <cellStyle name="Comma 4 4 4 3" xfId="856"/>
    <cellStyle name="Comma 4 4 4 3 2" xfId="2646"/>
    <cellStyle name="Comma 4 4 4 3 2 2" xfId="11439"/>
    <cellStyle name="Comma 4 4 4 3 2 2 2" xfId="18468"/>
    <cellStyle name="Comma 4 4 4 3 2 2 2 2" xfId="37938"/>
    <cellStyle name="Comma 4 4 4 3 2 2 2 3" xfId="57288"/>
    <cellStyle name="Comma 4 4 4 3 2 2 3" xfId="30912"/>
    <cellStyle name="Comma 4 4 4 3 2 2 4" xfId="50262"/>
    <cellStyle name="Comma 4 4 4 3 2 3" xfId="14956"/>
    <cellStyle name="Comma 4 4 4 3 2 3 2" xfId="34426"/>
    <cellStyle name="Comma 4 4 4 3 2 3 3" xfId="53776"/>
    <cellStyle name="Comma 4 4 4 3 2 4" xfId="7920"/>
    <cellStyle name="Comma 4 4 4 3 2 4 2" xfId="27400"/>
    <cellStyle name="Comma 4 4 4 3 2 4 3" xfId="46750"/>
    <cellStyle name="Comma 4 4 4 3 2 5" xfId="22134"/>
    <cellStyle name="Comma 4 4 4 3 2 6" xfId="41484"/>
    <cellStyle name="Comma 4 4 4 3 3" xfId="4405"/>
    <cellStyle name="Comma 4 4 4 3 3 2" xfId="16719"/>
    <cellStyle name="Comma 4 4 4 3 3 2 2" xfId="36189"/>
    <cellStyle name="Comma 4 4 4 3 3 2 3" xfId="55539"/>
    <cellStyle name="Comma 4 4 4 3 3 3" xfId="9690"/>
    <cellStyle name="Comma 4 4 4 3 3 3 2" xfId="29163"/>
    <cellStyle name="Comma 4 4 4 3 3 3 3" xfId="48513"/>
    <cellStyle name="Comma 4 4 4 3 3 4" xfId="23890"/>
    <cellStyle name="Comma 4 4 4 3 3 5" xfId="43240"/>
    <cellStyle name="Comma 4 4 4 3 4" xfId="13207"/>
    <cellStyle name="Comma 4 4 4 3 4 2" xfId="32677"/>
    <cellStyle name="Comma 4 4 4 3 4 3" xfId="52027"/>
    <cellStyle name="Comma 4 4 4 3 5" xfId="6171"/>
    <cellStyle name="Comma 4 4 4 3 5 2" xfId="25651"/>
    <cellStyle name="Comma 4 4 4 3 5 3" xfId="45001"/>
    <cellStyle name="Comma 4 4 4 3 6" xfId="20377"/>
    <cellStyle name="Comma 4 4 4 3 7" xfId="39727"/>
    <cellStyle name="Comma 4 4 4 4" xfId="2138"/>
    <cellStyle name="Comma 4 4 4 4 2" xfId="10936"/>
    <cellStyle name="Comma 4 4 4 4 2 2" xfId="17965"/>
    <cellStyle name="Comma 4 4 4 4 2 2 2" xfId="37435"/>
    <cellStyle name="Comma 4 4 4 4 2 2 3" xfId="56785"/>
    <cellStyle name="Comma 4 4 4 4 2 3" xfId="30409"/>
    <cellStyle name="Comma 4 4 4 4 2 4" xfId="49759"/>
    <cellStyle name="Comma 4 4 4 4 3" xfId="14453"/>
    <cellStyle name="Comma 4 4 4 4 3 2" xfId="33923"/>
    <cellStyle name="Comma 4 4 4 4 3 3" xfId="53273"/>
    <cellStyle name="Comma 4 4 4 4 4" xfId="7417"/>
    <cellStyle name="Comma 4 4 4 4 4 2" xfId="26897"/>
    <cellStyle name="Comma 4 4 4 4 4 3" xfId="46247"/>
    <cellStyle name="Comma 4 4 4 4 5" xfId="21631"/>
    <cellStyle name="Comma 4 4 4 4 6" xfId="40981"/>
    <cellStyle name="Comma 4 4 4 5" xfId="3902"/>
    <cellStyle name="Comma 4 4 4 5 2" xfId="16216"/>
    <cellStyle name="Comma 4 4 4 5 2 2" xfId="35686"/>
    <cellStyle name="Comma 4 4 4 5 2 3" xfId="55036"/>
    <cellStyle name="Comma 4 4 4 5 3" xfId="9187"/>
    <cellStyle name="Comma 4 4 4 5 3 2" xfId="28660"/>
    <cellStyle name="Comma 4 4 4 5 3 3" xfId="48010"/>
    <cellStyle name="Comma 4 4 4 5 4" xfId="23387"/>
    <cellStyle name="Comma 4 4 4 5 5" xfId="42737"/>
    <cellStyle name="Comma 4 4 4 6" xfId="12704"/>
    <cellStyle name="Comma 4 4 4 6 2" xfId="32174"/>
    <cellStyle name="Comma 4 4 4 6 3" xfId="51524"/>
    <cellStyle name="Comma 4 4 4 7" xfId="5668"/>
    <cellStyle name="Comma 4 4 4 7 2" xfId="25148"/>
    <cellStyle name="Comma 4 4 4 7 3" xfId="44498"/>
    <cellStyle name="Comma 4 4 4 8" xfId="19874"/>
    <cellStyle name="Comma 4 4 4 9" xfId="39224"/>
    <cellStyle name="Comma 4 4 5" xfId="1105"/>
    <cellStyle name="Comma 4 4 5 2" xfId="2895"/>
    <cellStyle name="Comma 4 4 5 2 2" xfId="11688"/>
    <cellStyle name="Comma 4 4 5 2 2 2" xfId="18717"/>
    <cellStyle name="Comma 4 4 5 2 2 2 2" xfId="38187"/>
    <cellStyle name="Comma 4 4 5 2 2 2 3" xfId="57537"/>
    <cellStyle name="Comma 4 4 5 2 2 3" xfId="31161"/>
    <cellStyle name="Comma 4 4 5 2 2 4" xfId="50511"/>
    <cellStyle name="Comma 4 4 5 2 3" xfId="15205"/>
    <cellStyle name="Comma 4 4 5 2 3 2" xfId="34675"/>
    <cellStyle name="Comma 4 4 5 2 3 3" xfId="54025"/>
    <cellStyle name="Comma 4 4 5 2 4" xfId="8169"/>
    <cellStyle name="Comma 4 4 5 2 4 2" xfId="27649"/>
    <cellStyle name="Comma 4 4 5 2 4 3" xfId="46999"/>
    <cellStyle name="Comma 4 4 5 2 5" xfId="22383"/>
    <cellStyle name="Comma 4 4 5 2 6" xfId="41733"/>
    <cellStyle name="Comma 4 4 5 3" xfId="4654"/>
    <cellStyle name="Comma 4 4 5 3 2" xfId="16968"/>
    <cellStyle name="Comma 4 4 5 3 2 2" xfId="36438"/>
    <cellStyle name="Comma 4 4 5 3 2 3" xfId="55788"/>
    <cellStyle name="Comma 4 4 5 3 3" xfId="9939"/>
    <cellStyle name="Comma 4 4 5 3 3 2" xfId="29412"/>
    <cellStyle name="Comma 4 4 5 3 3 3" xfId="48762"/>
    <cellStyle name="Comma 4 4 5 3 4" xfId="24139"/>
    <cellStyle name="Comma 4 4 5 3 5" xfId="43489"/>
    <cellStyle name="Comma 4 4 5 4" xfId="13456"/>
    <cellStyle name="Comma 4 4 5 4 2" xfId="32926"/>
    <cellStyle name="Comma 4 4 5 4 3" xfId="52276"/>
    <cellStyle name="Comma 4 4 5 5" xfId="6420"/>
    <cellStyle name="Comma 4 4 5 5 2" xfId="25900"/>
    <cellStyle name="Comma 4 4 5 5 3" xfId="45250"/>
    <cellStyle name="Comma 4 4 5 6" xfId="20626"/>
    <cellStyle name="Comma 4 4 5 7" xfId="39976"/>
    <cellStyle name="Comma 4 4 6" xfId="607"/>
    <cellStyle name="Comma 4 4 6 2" xfId="2397"/>
    <cellStyle name="Comma 4 4 6 2 2" xfId="11190"/>
    <cellStyle name="Comma 4 4 6 2 2 2" xfId="18219"/>
    <cellStyle name="Comma 4 4 6 2 2 2 2" xfId="37689"/>
    <cellStyle name="Comma 4 4 6 2 2 2 3" xfId="57039"/>
    <cellStyle name="Comma 4 4 6 2 2 3" xfId="30663"/>
    <cellStyle name="Comma 4 4 6 2 2 4" xfId="50013"/>
    <cellStyle name="Comma 4 4 6 2 3" xfId="14707"/>
    <cellStyle name="Comma 4 4 6 2 3 2" xfId="34177"/>
    <cellStyle name="Comma 4 4 6 2 3 3" xfId="53527"/>
    <cellStyle name="Comma 4 4 6 2 4" xfId="7671"/>
    <cellStyle name="Comma 4 4 6 2 4 2" xfId="27151"/>
    <cellStyle name="Comma 4 4 6 2 4 3" xfId="46501"/>
    <cellStyle name="Comma 4 4 6 2 5" xfId="21885"/>
    <cellStyle name="Comma 4 4 6 2 6" xfId="41235"/>
    <cellStyle name="Comma 4 4 6 3" xfId="4156"/>
    <cellStyle name="Comma 4 4 6 3 2" xfId="16470"/>
    <cellStyle name="Comma 4 4 6 3 2 2" xfId="35940"/>
    <cellStyle name="Comma 4 4 6 3 2 3" xfId="55290"/>
    <cellStyle name="Comma 4 4 6 3 3" xfId="9441"/>
    <cellStyle name="Comma 4 4 6 3 3 2" xfId="28914"/>
    <cellStyle name="Comma 4 4 6 3 3 3" xfId="48264"/>
    <cellStyle name="Comma 4 4 6 3 4" xfId="23641"/>
    <cellStyle name="Comma 4 4 6 3 5" xfId="42991"/>
    <cellStyle name="Comma 4 4 6 4" xfId="12958"/>
    <cellStyle name="Comma 4 4 6 4 2" xfId="32428"/>
    <cellStyle name="Comma 4 4 6 4 3" xfId="51778"/>
    <cellStyle name="Comma 4 4 6 5" xfId="5922"/>
    <cellStyle name="Comma 4 4 6 5 2" xfId="25402"/>
    <cellStyle name="Comma 4 4 6 5 3" xfId="44752"/>
    <cellStyle name="Comma 4 4 6 6" xfId="20128"/>
    <cellStyle name="Comma 4 4 6 7" xfId="39478"/>
    <cellStyle name="Comma 4 4 7" xfId="1610"/>
    <cellStyle name="Comma 4 4 7 2" xfId="3395"/>
    <cellStyle name="Comma 4 4 7 2 2" xfId="12188"/>
    <cellStyle name="Comma 4 4 7 2 2 2" xfId="19217"/>
    <cellStyle name="Comma 4 4 7 2 2 2 2" xfId="38687"/>
    <cellStyle name="Comma 4 4 7 2 2 2 3" xfId="58037"/>
    <cellStyle name="Comma 4 4 7 2 2 3" xfId="31661"/>
    <cellStyle name="Comma 4 4 7 2 2 4" xfId="51011"/>
    <cellStyle name="Comma 4 4 7 2 3" xfId="15705"/>
    <cellStyle name="Comma 4 4 7 2 3 2" xfId="35175"/>
    <cellStyle name="Comma 4 4 7 2 3 3" xfId="54525"/>
    <cellStyle name="Comma 4 4 7 2 4" xfId="8669"/>
    <cellStyle name="Comma 4 4 7 2 4 2" xfId="28149"/>
    <cellStyle name="Comma 4 4 7 2 4 3" xfId="47499"/>
    <cellStyle name="Comma 4 4 7 2 5" xfId="22883"/>
    <cellStyle name="Comma 4 4 7 2 6" xfId="42233"/>
    <cellStyle name="Comma 4 4 7 3" xfId="5154"/>
    <cellStyle name="Comma 4 4 7 3 2" xfId="17468"/>
    <cellStyle name="Comma 4 4 7 3 2 2" xfId="36938"/>
    <cellStyle name="Comma 4 4 7 3 2 3" xfId="56288"/>
    <cellStyle name="Comma 4 4 7 3 3" xfId="10439"/>
    <cellStyle name="Comma 4 4 7 3 3 2" xfId="29912"/>
    <cellStyle name="Comma 4 4 7 3 3 3" xfId="49262"/>
    <cellStyle name="Comma 4 4 7 3 4" xfId="24639"/>
    <cellStyle name="Comma 4 4 7 3 5" xfId="43989"/>
    <cellStyle name="Comma 4 4 7 4" xfId="13956"/>
    <cellStyle name="Comma 4 4 7 4 2" xfId="33426"/>
    <cellStyle name="Comma 4 4 7 4 3" xfId="52776"/>
    <cellStyle name="Comma 4 4 7 5" xfId="6920"/>
    <cellStyle name="Comma 4 4 7 5 2" xfId="26400"/>
    <cellStyle name="Comma 4 4 7 5 3" xfId="45750"/>
    <cellStyle name="Comma 4 4 7 6" xfId="21126"/>
    <cellStyle name="Comma 4 4 7 7" xfId="40476"/>
    <cellStyle name="Comma 4 4 8" xfId="1883"/>
    <cellStyle name="Comma 4 4 8 2" xfId="10688"/>
    <cellStyle name="Comma 4 4 8 2 2" xfId="17717"/>
    <cellStyle name="Comma 4 4 8 2 2 2" xfId="37187"/>
    <cellStyle name="Comma 4 4 8 2 2 3" xfId="56537"/>
    <cellStyle name="Comma 4 4 8 2 3" xfId="30161"/>
    <cellStyle name="Comma 4 4 8 2 4" xfId="49511"/>
    <cellStyle name="Comma 4 4 8 3" xfId="14205"/>
    <cellStyle name="Comma 4 4 8 3 2" xfId="33675"/>
    <cellStyle name="Comma 4 4 8 3 3" xfId="53025"/>
    <cellStyle name="Comma 4 4 8 4" xfId="7169"/>
    <cellStyle name="Comma 4 4 8 4 2" xfId="26649"/>
    <cellStyle name="Comma 4 4 8 4 3" xfId="45999"/>
    <cellStyle name="Comma 4 4 8 5" xfId="21382"/>
    <cellStyle name="Comma 4 4 8 6" xfId="40732"/>
    <cellStyle name="Comma 4 4 9" xfId="3653"/>
    <cellStyle name="Comma 4 4 9 2" xfId="15967"/>
    <cellStyle name="Comma 4 4 9 2 2" xfId="35437"/>
    <cellStyle name="Comma 4 4 9 2 3" xfId="54787"/>
    <cellStyle name="Comma 4 4 9 3" xfId="8938"/>
    <cellStyle name="Comma 4 4 9 3 2" xfId="28411"/>
    <cellStyle name="Comma 4 4 9 3 3" xfId="47761"/>
    <cellStyle name="Comma 4 4 9 4" xfId="23138"/>
    <cellStyle name="Comma 4 4 9 5" xfId="42488"/>
    <cellStyle name="Comma 4 5" xfId="116"/>
    <cellStyle name="Comma 4 5 10" xfId="12483"/>
    <cellStyle name="Comma 4 5 10 2" xfId="31953"/>
    <cellStyle name="Comma 4 5 10 3" xfId="51303"/>
    <cellStyle name="Comma 4 5 11" xfId="5446"/>
    <cellStyle name="Comma 4 5 11 2" xfId="24927"/>
    <cellStyle name="Comma 4 5 11 3" xfId="44277"/>
    <cellStyle name="Comma 4 5 12" xfId="19653"/>
    <cellStyle name="Comma 4 5 13" xfId="39003"/>
    <cellStyle name="Comma 4 5 2" xfId="272"/>
    <cellStyle name="Comma 4 5 2 10" xfId="19809"/>
    <cellStyle name="Comma 4 5 2 11" xfId="39159"/>
    <cellStyle name="Comma 4 5 2 2" xfId="527"/>
    <cellStyle name="Comma 4 5 2 2 2" xfId="1538"/>
    <cellStyle name="Comma 4 5 2 2 2 2" xfId="3328"/>
    <cellStyle name="Comma 4 5 2 2 2 2 2" xfId="12121"/>
    <cellStyle name="Comma 4 5 2 2 2 2 2 2" xfId="19150"/>
    <cellStyle name="Comma 4 5 2 2 2 2 2 2 2" xfId="38620"/>
    <cellStyle name="Comma 4 5 2 2 2 2 2 2 3" xfId="57970"/>
    <cellStyle name="Comma 4 5 2 2 2 2 2 3" xfId="31594"/>
    <cellStyle name="Comma 4 5 2 2 2 2 2 4" xfId="50944"/>
    <cellStyle name="Comma 4 5 2 2 2 2 3" xfId="15638"/>
    <cellStyle name="Comma 4 5 2 2 2 2 3 2" xfId="35108"/>
    <cellStyle name="Comma 4 5 2 2 2 2 3 3" xfId="54458"/>
    <cellStyle name="Comma 4 5 2 2 2 2 4" xfId="8602"/>
    <cellStyle name="Comma 4 5 2 2 2 2 4 2" xfId="28082"/>
    <cellStyle name="Comma 4 5 2 2 2 2 4 3" xfId="47432"/>
    <cellStyle name="Comma 4 5 2 2 2 2 5" xfId="22816"/>
    <cellStyle name="Comma 4 5 2 2 2 2 6" xfId="42166"/>
    <cellStyle name="Comma 4 5 2 2 2 3" xfId="5087"/>
    <cellStyle name="Comma 4 5 2 2 2 3 2" xfId="17401"/>
    <cellStyle name="Comma 4 5 2 2 2 3 2 2" xfId="36871"/>
    <cellStyle name="Comma 4 5 2 2 2 3 2 3" xfId="56221"/>
    <cellStyle name="Comma 4 5 2 2 2 3 3" xfId="10372"/>
    <cellStyle name="Comma 4 5 2 2 2 3 3 2" xfId="29845"/>
    <cellStyle name="Comma 4 5 2 2 2 3 3 3" xfId="49195"/>
    <cellStyle name="Comma 4 5 2 2 2 3 4" xfId="24572"/>
    <cellStyle name="Comma 4 5 2 2 2 3 5" xfId="43922"/>
    <cellStyle name="Comma 4 5 2 2 2 4" xfId="13889"/>
    <cellStyle name="Comma 4 5 2 2 2 4 2" xfId="33359"/>
    <cellStyle name="Comma 4 5 2 2 2 4 3" xfId="52709"/>
    <cellStyle name="Comma 4 5 2 2 2 5" xfId="6853"/>
    <cellStyle name="Comma 4 5 2 2 2 5 2" xfId="26333"/>
    <cellStyle name="Comma 4 5 2 2 2 5 3" xfId="45683"/>
    <cellStyle name="Comma 4 5 2 2 2 6" xfId="21059"/>
    <cellStyle name="Comma 4 5 2 2 2 7" xfId="40409"/>
    <cellStyle name="Comma 4 5 2 2 3" xfId="1040"/>
    <cellStyle name="Comma 4 5 2 2 3 2" xfId="2830"/>
    <cellStyle name="Comma 4 5 2 2 3 2 2" xfId="11623"/>
    <cellStyle name="Comma 4 5 2 2 3 2 2 2" xfId="18652"/>
    <cellStyle name="Comma 4 5 2 2 3 2 2 2 2" xfId="38122"/>
    <cellStyle name="Comma 4 5 2 2 3 2 2 2 3" xfId="57472"/>
    <cellStyle name="Comma 4 5 2 2 3 2 2 3" xfId="31096"/>
    <cellStyle name="Comma 4 5 2 2 3 2 2 4" xfId="50446"/>
    <cellStyle name="Comma 4 5 2 2 3 2 3" xfId="15140"/>
    <cellStyle name="Comma 4 5 2 2 3 2 3 2" xfId="34610"/>
    <cellStyle name="Comma 4 5 2 2 3 2 3 3" xfId="53960"/>
    <cellStyle name="Comma 4 5 2 2 3 2 4" xfId="8104"/>
    <cellStyle name="Comma 4 5 2 2 3 2 4 2" xfId="27584"/>
    <cellStyle name="Comma 4 5 2 2 3 2 4 3" xfId="46934"/>
    <cellStyle name="Comma 4 5 2 2 3 2 5" xfId="22318"/>
    <cellStyle name="Comma 4 5 2 2 3 2 6" xfId="41668"/>
    <cellStyle name="Comma 4 5 2 2 3 3" xfId="4589"/>
    <cellStyle name="Comma 4 5 2 2 3 3 2" xfId="16903"/>
    <cellStyle name="Comma 4 5 2 2 3 3 2 2" xfId="36373"/>
    <cellStyle name="Comma 4 5 2 2 3 3 2 3" xfId="55723"/>
    <cellStyle name="Comma 4 5 2 2 3 3 3" xfId="9874"/>
    <cellStyle name="Comma 4 5 2 2 3 3 3 2" xfId="29347"/>
    <cellStyle name="Comma 4 5 2 2 3 3 3 3" xfId="48697"/>
    <cellStyle name="Comma 4 5 2 2 3 3 4" xfId="24074"/>
    <cellStyle name="Comma 4 5 2 2 3 3 5" xfId="43424"/>
    <cellStyle name="Comma 4 5 2 2 3 4" xfId="13391"/>
    <cellStyle name="Comma 4 5 2 2 3 4 2" xfId="32861"/>
    <cellStyle name="Comma 4 5 2 2 3 4 3" xfId="52211"/>
    <cellStyle name="Comma 4 5 2 2 3 5" xfId="6355"/>
    <cellStyle name="Comma 4 5 2 2 3 5 2" xfId="25835"/>
    <cellStyle name="Comma 4 5 2 2 3 5 3" xfId="45185"/>
    <cellStyle name="Comma 4 5 2 2 3 6" xfId="20561"/>
    <cellStyle name="Comma 4 5 2 2 3 7" xfId="39911"/>
    <cellStyle name="Comma 4 5 2 2 4" xfId="2322"/>
    <cellStyle name="Comma 4 5 2 2 4 2" xfId="11120"/>
    <cellStyle name="Comma 4 5 2 2 4 2 2" xfId="18149"/>
    <cellStyle name="Comma 4 5 2 2 4 2 2 2" xfId="37619"/>
    <cellStyle name="Comma 4 5 2 2 4 2 2 3" xfId="56969"/>
    <cellStyle name="Comma 4 5 2 2 4 2 3" xfId="30593"/>
    <cellStyle name="Comma 4 5 2 2 4 2 4" xfId="49943"/>
    <cellStyle name="Comma 4 5 2 2 4 3" xfId="14637"/>
    <cellStyle name="Comma 4 5 2 2 4 3 2" xfId="34107"/>
    <cellStyle name="Comma 4 5 2 2 4 3 3" xfId="53457"/>
    <cellStyle name="Comma 4 5 2 2 4 4" xfId="7601"/>
    <cellStyle name="Comma 4 5 2 2 4 4 2" xfId="27081"/>
    <cellStyle name="Comma 4 5 2 2 4 4 3" xfId="46431"/>
    <cellStyle name="Comma 4 5 2 2 4 5" xfId="21815"/>
    <cellStyle name="Comma 4 5 2 2 4 6" xfId="41165"/>
    <cellStyle name="Comma 4 5 2 2 5" xfId="4086"/>
    <cellStyle name="Comma 4 5 2 2 5 2" xfId="16400"/>
    <cellStyle name="Comma 4 5 2 2 5 2 2" xfId="35870"/>
    <cellStyle name="Comma 4 5 2 2 5 2 3" xfId="55220"/>
    <cellStyle name="Comma 4 5 2 2 5 3" xfId="9371"/>
    <cellStyle name="Comma 4 5 2 2 5 3 2" xfId="28844"/>
    <cellStyle name="Comma 4 5 2 2 5 3 3" xfId="48194"/>
    <cellStyle name="Comma 4 5 2 2 5 4" xfId="23571"/>
    <cellStyle name="Comma 4 5 2 2 5 5" xfId="42921"/>
    <cellStyle name="Comma 4 5 2 2 6" xfId="12888"/>
    <cellStyle name="Comma 4 5 2 2 6 2" xfId="32358"/>
    <cellStyle name="Comma 4 5 2 2 6 3" xfId="51708"/>
    <cellStyle name="Comma 4 5 2 2 7" xfId="5852"/>
    <cellStyle name="Comma 4 5 2 2 7 2" xfId="25332"/>
    <cellStyle name="Comma 4 5 2 2 7 3" xfId="44682"/>
    <cellStyle name="Comma 4 5 2 2 8" xfId="20058"/>
    <cellStyle name="Comma 4 5 2 2 9" xfId="39408"/>
    <cellStyle name="Comma 4 5 2 3" xfId="1289"/>
    <cellStyle name="Comma 4 5 2 3 2" xfId="3079"/>
    <cellStyle name="Comma 4 5 2 3 2 2" xfId="11872"/>
    <cellStyle name="Comma 4 5 2 3 2 2 2" xfId="18901"/>
    <cellStyle name="Comma 4 5 2 3 2 2 2 2" xfId="38371"/>
    <cellStyle name="Comma 4 5 2 3 2 2 2 3" xfId="57721"/>
    <cellStyle name="Comma 4 5 2 3 2 2 3" xfId="31345"/>
    <cellStyle name="Comma 4 5 2 3 2 2 4" xfId="50695"/>
    <cellStyle name="Comma 4 5 2 3 2 3" xfId="15389"/>
    <cellStyle name="Comma 4 5 2 3 2 3 2" xfId="34859"/>
    <cellStyle name="Comma 4 5 2 3 2 3 3" xfId="54209"/>
    <cellStyle name="Comma 4 5 2 3 2 4" xfId="8353"/>
    <cellStyle name="Comma 4 5 2 3 2 4 2" xfId="27833"/>
    <cellStyle name="Comma 4 5 2 3 2 4 3" xfId="47183"/>
    <cellStyle name="Comma 4 5 2 3 2 5" xfId="22567"/>
    <cellStyle name="Comma 4 5 2 3 2 6" xfId="41917"/>
    <cellStyle name="Comma 4 5 2 3 3" xfId="4838"/>
    <cellStyle name="Comma 4 5 2 3 3 2" xfId="17152"/>
    <cellStyle name="Comma 4 5 2 3 3 2 2" xfId="36622"/>
    <cellStyle name="Comma 4 5 2 3 3 2 3" xfId="55972"/>
    <cellStyle name="Comma 4 5 2 3 3 3" xfId="10123"/>
    <cellStyle name="Comma 4 5 2 3 3 3 2" xfId="29596"/>
    <cellStyle name="Comma 4 5 2 3 3 3 3" xfId="48946"/>
    <cellStyle name="Comma 4 5 2 3 3 4" xfId="24323"/>
    <cellStyle name="Comma 4 5 2 3 3 5" xfId="43673"/>
    <cellStyle name="Comma 4 5 2 3 4" xfId="13640"/>
    <cellStyle name="Comma 4 5 2 3 4 2" xfId="33110"/>
    <cellStyle name="Comma 4 5 2 3 4 3" xfId="52460"/>
    <cellStyle name="Comma 4 5 2 3 5" xfId="6604"/>
    <cellStyle name="Comma 4 5 2 3 5 2" xfId="26084"/>
    <cellStyle name="Comma 4 5 2 3 5 3" xfId="45434"/>
    <cellStyle name="Comma 4 5 2 3 6" xfId="20810"/>
    <cellStyle name="Comma 4 5 2 3 7" xfId="40160"/>
    <cellStyle name="Comma 4 5 2 4" xfId="791"/>
    <cellStyle name="Comma 4 5 2 4 2" xfId="2581"/>
    <cellStyle name="Comma 4 5 2 4 2 2" xfId="11374"/>
    <cellStyle name="Comma 4 5 2 4 2 2 2" xfId="18403"/>
    <cellStyle name="Comma 4 5 2 4 2 2 2 2" xfId="37873"/>
    <cellStyle name="Comma 4 5 2 4 2 2 2 3" xfId="57223"/>
    <cellStyle name="Comma 4 5 2 4 2 2 3" xfId="30847"/>
    <cellStyle name="Comma 4 5 2 4 2 2 4" xfId="50197"/>
    <cellStyle name="Comma 4 5 2 4 2 3" xfId="14891"/>
    <cellStyle name="Comma 4 5 2 4 2 3 2" xfId="34361"/>
    <cellStyle name="Comma 4 5 2 4 2 3 3" xfId="53711"/>
    <cellStyle name="Comma 4 5 2 4 2 4" xfId="7855"/>
    <cellStyle name="Comma 4 5 2 4 2 4 2" xfId="27335"/>
    <cellStyle name="Comma 4 5 2 4 2 4 3" xfId="46685"/>
    <cellStyle name="Comma 4 5 2 4 2 5" xfId="22069"/>
    <cellStyle name="Comma 4 5 2 4 2 6" xfId="41419"/>
    <cellStyle name="Comma 4 5 2 4 3" xfId="4340"/>
    <cellStyle name="Comma 4 5 2 4 3 2" xfId="16654"/>
    <cellStyle name="Comma 4 5 2 4 3 2 2" xfId="36124"/>
    <cellStyle name="Comma 4 5 2 4 3 2 3" xfId="55474"/>
    <cellStyle name="Comma 4 5 2 4 3 3" xfId="9625"/>
    <cellStyle name="Comma 4 5 2 4 3 3 2" xfId="29098"/>
    <cellStyle name="Comma 4 5 2 4 3 3 3" xfId="48448"/>
    <cellStyle name="Comma 4 5 2 4 3 4" xfId="23825"/>
    <cellStyle name="Comma 4 5 2 4 3 5" xfId="43175"/>
    <cellStyle name="Comma 4 5 2 4 4" xfId="13142"/>
    <cellStyle name="Comma 4 5 2 4 4 2" xfId="32612"/>
    <cellStyle name="Comma 4 5 2 4 4 3" xfId="51962"/>
    <cellStyle name="Comma 4 5 2 4 5" xfId="6106"/>
    <cellStyle name="Comma 4 5 2 4 5 2" xfId="25586"/>
    <cellStyle name="Comma 4 5 2 4 5 3" xfId="44936"/>
    <cellStyle name="Comma 4 5 2 4 6" xfId="20312"/>
    <cellStyle name="Comma 4 5 2 4 7" xfId="39662"/>
    <cellStyle name="Comma 4 5 2 5" xfId="1794"/>
    <cellStyle name="Comma 4 5 2 5 2" xfId="3579"/>
    <cellStyle name="Comma 4 5 2 5 2 2" xfId="12372"/>
    <cellStyle name="Comma 4 5 2 5 2 2 2" xfId="19401"/>
    <cellStyle name="Comma 4 5 2 5 2 2 2 2" xfId="38871"/>
    <cellStyle name="Comma 4 5 2 5 2 2 2 3" xfId="58221"/>
    <cellStyle name="Comma 4 5 2 5 2 2 3" xfId="31845"/>
    <cellStyle name="Comma 4 5 2 5 2 2 4" xfId="51195"/>
    <cellStyle name="Comma 4 5 2 5 2 3" xfId="15889"/>
    <cellStyle name="Comma 4 5 2 5 2 3 2" xfId="35359"/>
    <cellStyle name="Comma 4 5 2 5 2 3 3" xfId="54709"/>
    <cellStyle name="Comma 4 5 2 5 2 4" xfId="8853"/>
    <cellStyle name="Comma 4 5 2 5 2 4 2" xfId="28333"/>
    <cellStyle name="Comma 4 5 2 5 2 4 3" xfId="47683"/>
    <cellStyle name="Comma 4 5 2 5 2 5" xfId="23067"/>
    <cellStyle name="Comma 4 5 2 5 2 6" xfId="42417"/>
    <cellStyle name="Comma 4 5 2 5 3" xfId="5338"/>
    <cellStyle name="Comma 4 5 2 5 3 2" xfId="17652"/>
    <cellStyle name="Comma 4 5 2 5 3 2 2" xfId="37122"/>
    <cellStyle name="Comma 4 5 2 5 3 2 3" xfId="56472"/>
    <cellStyle name="Comma 4 5 2 5 3 3" xfId="10623"/>
    <cellStyle name="Comma 4 5 2 5 3 3 2" xfId="30096"/>
    <cellStyle name="Comma 4 5 2 5 3 3 3" xfId="49446"/>
    <cellStyle name="Comma 4 5 2 5 3 4" xfId="24823"/>
    <cellStyle name="Comma 4 5 2 5 3 5" xfId="44173"/>
    <cellStyle name="Comma 4 5 2 5 4" xfId="14140"/>
    <cellStyle name="Comma 4 5 2 5 4 2" xfId="33610"/>
    <cellStyle name="Comma 4 5 2 5 4 3" xfId="52960"/>
    <cellStyle name="Comma 4 5 2 5 5" xfId="7104"/>
    <cellStyle name="Comma 4 5 2 5 5 2" xfId="26584"/>
    <cellStyle name="Comma 4 5 2 5 5 3" xfId="45934"/>
    <cellStyle name="Comma 4 5 2 5 6" xfId="21310"/>
    <cellStyle name="Comma 4 5 2 5 7" xfId="40660"/>
    <cellStyle name="Comma 4 5 2 6" xfId="2071"/>
    <cellStyle name="Comma 4 5 2 6 2" xfId="10871"/>
    <cellStyle name="Comma 4 5 2 6 2 2" xfId="17900"/>
    <cellStyle name="Comma 4 5 2 6 2 2 2" xfId="37370"/>
    <cellStyle name="Comma 4 5 2 6 2 2 3" xfId="56720"/>
    <cellStyle name="Comma 4 5 2 6 2 3" xfId="30344"/>
    <cellStyle name="Comma 4 5 2 6 2 4" xfId="49694"/>
    <cellStyle name="Comma 4 5 2 6 3" xfId="14388"/>
    <cellStyle name="Comma 4 5 2 6 3 2" xfId="33858"/>
    <cellStyle name="Comma 4 5 2 6 3 3" xfId="53208"/>
    <cellStyle name="Comma 4 5 2 6 4" xfId="7352"/>
    <cellStyle name="Comma 4 5 2 6 4 2" xfId="26832"/>
    <cellStyle name="Comma 4 5 2 6 4 3" xfId="46182"/>
    <cellStyle name="Comma 4 5 2 6 5" xfId="21566"/>
    <cellStyle name="Comma 4 5 2 6 6" xfId="40916"/>
    <cellStyle name="Comma 4 5 2 7" xfId="3837"/>
    <cellStyle name="Comma 4 5 2 7 2" xfId="16151"/>
    <cellStyle name="Comma 4 5 2 7 2 2" xfId="35621"/>
    <cellStyle name="Comma 4 5 2 7 2 3" xfId="54971"/>
    <cellStyle name="Comma 4 5 2 7 3" xfId="9122"/>
    <cellStyle name="Comma 4 5 2 7 3 2" xfId="28595"/>
    <cellStyle name="Comma 4 5 2 7 3 3" xfId="47945"/>
    <cellStyle name="Comma 4 5 2 7 4" xfId="23322"/>
    <cellStyle name="Comma 4 5 2 7 5" xfId="42672"/>
    <cellStyle name="Comma 4 5 2 8" xfId="12639"/>
    <cellStyle name="Comma 4 5 2 8 2" xfId="32109"/>
    <cellStyle name="Comma 4 5 2 8 3" xfId="51459"/>
    <cellStyle name="Comma 4 5 2 9" xfId="5602"/>
    <cellStyle name="Comma 4 5 2 9 2" xfId="25083"/>
    <cellStyle name="Comma 4 5 2 9 3" xfId="44433"/>
    <cellStyle name="Comma 4 5 3" xfId="180"/>
    <cellStyle name="Comma 4 5 3 10" xfId="19717"/>
    <cellStyle name="Comma 4 5 3 11" xfId="39067"/>
    <cellStyle name="Comma 4 5 3 2" xfId="435"/>
    <cellStyle name="Comma 4 5 3 2 2" xfId="1446"/>
    <cellStyle name="Comma 4 5 3 2 2 2" xfId="3236"/>
    <cellStyle name="Comma 4 5 3 2 2 2 2" xfId="12029"/>
    <cellStyle name="Comma 4 5 3 2 2 2 2 2" xfId="19058"/>
    <cellStyle name="Comma 4 5 3 2 2 2 2 2 2" xfId="38528"/>
    <cellStyle name="Comma 4 5 3 2 2 2 2 2 3" xfId="57878"/>
    <cellStyle name="Comma 4 5 3 2 2 2 2 3" xfId="31502"/>
    <cellStyle name="Comma 4 5 3 2 2 2 2 4" xfId="50852"/>
    <cellStyle name="Comma 4 5 3 2 2 2 3" xfId="15546"/>
    <cellStyle name="Comma 4 5 3 2 2 2 3 2" xfId="35016"/>
    <cellStyle name="Comma 4 5 3 2 2 2 3 3" xfId="54366"/>
    <cellStyle name="Comma 4 5 3 2 2 2 4" xfId="8510"/>
    <cellStyle name="Comma 4 5 3 2 2 2 4 2" xfId="27990"/>
    <cellStyle name="Comma 4 5 3 2 2 2 4 3" xfId="47340"/>
    <cellStyle name="Comma 4 5 3 2 2 2 5" xfId="22724"/>
    <cellStyle name="Comma 4 5 3 2 2 2 6" xfId="42074"/>
    <cellStyle name="Comma 4 5 3 2 2 3" xfId="4995"/>
    <cellStyle name="Comma 4 5 3 2 2 3 2" xfId="17309"/>
    <cellStyle name="Comma 4 5 3 2 2 3 2 2" xfId="36779"/>
    <cellStyle name="Comma 4 5 3 2 2 3 2 3" xfId="56129"/>
    <cellStyle name="Comma 4 5 3 2 2 3 3" xfId="10280"/>
    <cellStyle name="Comma 4 5 3 2 2 3 3 2" xfId="29753"/>
    <cellStyle name="Comma 4 5 3 2 2 3 3 3" xfId="49103"/>
    <cellStyle name="Comma 4 5 3 2 2 3 4" xfId="24480"/>
    <cellStyle name="Comma 4 5 3 2 2 3 5" xfId="43830"/>
    <cellStyle name="Comma 4 5 3 2 2 4" xfId="13797"/>
    <cellStyle name="Comma 4 5 3 2 2 4 2" xfId="33267"/>
    <cellStyle name="Comma 4 5 3 2 2 4 3" xfId="52617"/>
    <cellStyle name="Comma 4 5 3 2 2 5" xfId="6761"/>
    <cellStyle name="Comma 4 5 3 2 2 5 2" xfId="26241"/>
    <cellStyle name="Comma 4 5 3 2 2 5 3" xfId="45591"/>
    <cellStyle name="Comma 4 5 3 2 2 6" xfId="20967"/>
    <cellStyle name="Comma 4 5 3 2 2 7" xfId="40317"/>
    <cellStyle name="Comma 4 5 3 2 3" xfId="948"/>
    <cellStyle name="Comma 4 5 3 2 3 2" xfId="2738"/>
    <cellStyle name="Comma 4 5 3 2 3 2 2" xfId="11531"/>
    <cellStyle name="Comma 4 5 3 2 3 2 2 2" xfId="18560"/>
    <cellStyle name="Comma 4 5 3 2 3 2 2 2 2" xfId="38030"/>
    <cellStyle name="Comma 4 5 3 2 3 2 2 2 3" xfId="57380"/>
    <cellStyle name="Comma 4 5 3 2 3 2 2 3" xfId="31004"/>
    <cellStyle name="Comma 4 5 3 2 3 2 2 4" xfId="50354"/>
    <cellStyle name="Comma 4 5 3 2 3 2 3" xfId="15048"/>
    <cellStyle name="Comma 4 5 3 2 3 2 3 2" xfId="34518"/>
    <cellStyle name="Comma 4 5 3 2 3 2 3 3" xfId="53868"/>
    <cellStyle name="Comma 4 5 3 2 3 2 4" xfId="8012"/>
    <cellStyle name="Comma 4 5 3 2 3 2 4 2" xfId="27492"/>
    <cellStyle name="Comma 4 5 3 2 3 2 4 3" xfId="46842"/>
    <cellStyle name="Comma 4 5 3 2 3 2 5" xfId="22226"/>
    <cellStyle name="Comma 4 5 3 2 3 2 6" xfId="41576"/>
    <cellStyle name="Comma 4 5 3 2 3 3" xfId="4497"/>
    <cellStyle name="Comma 4 5 3 2 3 3 2" xfId="16811"/>
    <cellStyle name="Comma 4 5 3 2 3 3 2 2" xfId="36281"/>
    <cellStyle name="Comma 4 5 3 2 3 3 2 3" xfId="55631"/>
    <cellStyle name="Comma 4 5 3 2 3 3 3" xfId="9782"/>
    <cellStyle name="Comma 4 5 3 2 3 3 3 2" xfId="29255"/>
    <cellStyle name="Comma 4 5 3 2 3 3 3 3" xfId="48605"/>
    <cellStyle name="Comma 4 5 3 2 3 3 4" xfId="23982"/>
    <cellStyle name="Comma 4 5 3 2 3 3 5" xfId="43332"/>
    <cellStyle name="Comma 4 5 3 2 3 4" xfId="13299"/>
    <cellStyle name="Comma 4 5 3 2 3 4 2" xfId="32769"/>
    <cellStyle name="Comma 4 5 3 2 3 4 3" xfId="52119"/>
    <cellStyle name="Comma 4 5 3 2 3 5" xfId="6263"/>
    <cellStyle name="Comma 4 5 3 2 3 5 2" xfId="25743"/>
    <cellStyle name="Comma 4 5 3 2 3 5 3" xfId="45093"/>
    <cellStyle name="Comma 4 5 3 2 3 6" xfId="20469"/>
    <cellStyle name="Comma 4 5 3 2 3 7" xfId="39819"/>
    <cellStyle name="Comma 4 5 3 2 4" xfId="2230"/>
    <cellStyle name="Comma 4 5 3 2 4 2" xfId="11028"/>
    <cellStyle name="Comma 4 5 3 2 4 2 2" xfId="18057"/>
    <cellStyle name="Comma 4 5 3 2 4 2 2 2" xfId="37527"/>
    <cellStyle name="Comma 4 5 3 2 4 2 2 3" xfId="56877"/>
    <cellStyle name="Comma 4 5 3 2 4 2 3" xfId="30501"/>
    <cellStyle name="Comma 4 5 3 2 4 2 4" xfId="49851"/>
    <cellStyle name="Comma 4 5 3 2 4 3" xfId="14545"/>
    <cellStyle name="Comma 4 5 3 2 4 3 2" xfId="34015"/>
    <cellStyle name="Comma 4 5 3 2 4 3 3" xfId="53365"/>
    <cellStyle name="Comma 4 5 3 2 4 4" xfId="7509"/>
    <cellStyle name="Comma 4 5 3 2 4 4 2" xfId="26989"/>
    <cellStyle name="Comma 4 5 3 2 4 4 3" xfId="46339"/>
    <cellStyle name="Comma 4 5 3 2 4 5" xfId="21723"/>
    <cellStyle name="Comma 4 5 3 2 4 6" xfId="41073"/>
    <cellStyle name="Comma 4 5 3 2 5" xfId="3994"/>
    <cellStyle name="Comma 4 5 3 2 5 2" xfId="16308"/>
    <cellStyle name="Comma 4 5 3 2 5 2 2" xfId="35778"/>
    <cellStyle name="Comma 4 5 3 2 5 2 3" xfId="55128"/>
    <cellStyle name="Comma 4 5 3 2 5 3" xfId="9279"/>
    <cellStyle name="Comma 4 5 3 2 5 3 2" xfId="28752"/>
    <cellStyle name="Comma 4 5 3 2 5 3 3" xfId="48102"/>
    <cellStyle name="Comma 4 5 3 2 5 4" xfId="23479"/>
    <cellStyle name="Comma 4 5 3 2 5 5" xfId="42829"/>
    <cellStyle name="Comma 4 5 3 2 6" xfId="12796"/>
    <cellStyle name="Comma 4 5 3 2 6 2" xfId="32266"/>
    <cellStyle name="Comma 4 5 3 2 6 3" xfId="51616"/>
    <cellStyle name="Comma 4 5 3 2 7" xfId="5760"/>
    <cellStyle name="Comma 4 5 3 2 7 2" xfId="25240"/>
    <cellStyle name="Comma 4 5 3 2 7 3" xfId="44590"/>
    <cellStyle name="Comma 4 5 3 2 8" xfId="19966"/>
    <cellStyle name="Comma 4 5 3 2 9" xfId="39316"/>
    <cellStyle name="Comma 4 5 3 3" xfId="1197"/>
    <cellStyle name="Comma 4 5 3 3 2" xfId="2987"/>
    <cellStyle name="Comma 4 5 3 3 2 2" xfId="11780"/>
    <cellStyle name="Comma 4 5 3 3 2 2 2" xfId="18809"/>
    <cellStyle name="Comma 4 5 3 3 2 2 2 2" xfId="38279"/>
    <cellStyle name="Comma 4 5 3 3 2 2 2 3" xfId="57629"/>
    <cellStyle name="Comma 4 5 3 3 2 2 3" xfId="31253"/>
    <cellStyle name="Comma 4 5 3 3 2 2 4" xfId="50603"/>
    <cellStyle name="Comma 4 5 3 3 2 3" xfId="15297"/>
    <cellStyle name="Comma 4 5 3 3 2 3 2" xfId="34767"/>
    <cellStyle name="Comma 4 5 3 3 2 3 3" xfId="54117"/>
    <cellStyle name="Comma 4 5 3 3 2 4" xfId="8261"/>
    <cellStyle name="Comma 4 5 3 3 2 4 2" xfId="27741"/>
    <cellStyle name="Comma 4 5 3 3 2 4 3" xfId="47091"/>
    <cellStyle name="Comma 4 5 3 3 2 5" xfId="22475"/>
    <cellStyle name="Comma 4 5 3 3 2 6" xfId="41825"/>
    <cellStyle name="Comma 4 5 3 3 3" xfId="4746"/>
    <cellStyle name="Comma 4 5 3 3 3 2" xfId="17060"/>
    <cellStyle name="Comma 4 5 3 3 3 2 2" xfId="36530"/>
    <cellStyle name="Comma 4 5 3 3 3 2 3" xfId="55880"/>
    <cellStyle name="Comma 4 5 3 3 3 3" xfId="10031"/>
    <cellStyle name="Comma 4 5 3 3 3 3 2" xfId="29504"/>
    <cellStyle name="Comma 4 5 3 3 3 3 3" xfId="48854"/>
    <cellStyle name="Comma 4 5 3 3 3 4" xfId="24231"/>
    <cellStyle name="Comma 4 5 3 3 3 5" xfId="43581"/>
    <cellStyle name="Comma 4 5 3 3 4" xfId="13548"/>
    <cellStyle name="Comma 4 5 3 3 4 2" xfId="33018"/>
    <cellStyle name="Comma 4 5 3 3 4 3" xfId="52368"/>
    <cellStyle name="Comma 4 5 3 3 5" xfId="6512"/>
    <cellStyle name="Comma 4 5 3 3 5 2" xfId="25992"/>
    <cellStyle name="Comma 4 5 3 3 5 3" xfId="45342"/>
    <cellStyle name="Comma 4 5 3 3 6" xfId="20718"/>
    <cellStyle name="Comma 4 5 3 3 7" xfId="40068"/>
    <cellStyle name="Comma 4 5 3 4" xfId="699"/>
    <cellStyle name="Comma 4 5 3 4 2" xfId="2489"/>
    <cellStyle name="Comma 4 5 3 4 2 2" xfId="11282"/>
    <cellStyle name="Comma 4 5 3 4 2 2 2" xfId="18311"/>
    <cellStyle name="Comma 4 5 3 4 2 2 2 2" xfId="37781"/>
    <cellStyle name="Comma 4 5 3 4 2 2 2 3" xfId="57131"/>
    <cellStyle name="Comma 4 5 3 4 2 2 3" xfId="30755"/>
    <cellStyle name="Comma 4 5 3 4 2 2 4" xfId="50105"/>
    <cellStyle name="Comma 4 5 3 4 2 3" xfId="14799"/>
    <cellStyle name="Comma 4 5 3 4 2 3 2" xfId="34269"/>
    <cellStyle name="Comma 4 5 3 4 2 3 3" xfId="53619"/>
    <cellStyle name="Comma 4 5 3 4 2 4" xfId="7763"/>
    <cellStyle name="Comma 4 5 3 4 2 4 2" xfId="27243"/>
    <cellStyle name="Comma 4 5 3 4 2 4 3" xfId="46593"/>
    <cellStyle name="Comma 4 5 3 4 2 5" xfId="21977"/>
    <cellStyle name="Comma 4 5 3 4 2 6" xfId="41327"/>
    <cellStyle name="Comma 4 5 3 4 3" xfId="4248"/>
    <cellStyle name="Comma 4 5 3 4 3 2" xfId="16562"/>
    <cellStyle name="Comma 4 5 3 4 3 2 2" xfId="36032"/>
    <cellStyle name="Comma 4 5 3 4 3 2 3" xfId="55382"/>
    <cellStyle name="Comma 4 5 3 4 3 3" xfId="9533"/>
    <cellStyle name="Comma 4 5 3 4 3 3 2" xfId="29006"/>
    <cellStyle name="Comma 4 5 3 4 3 3 3" xfId="48356"/>
    <cellStyle name="Comma 4 5 3 4 3 4" xfId="23733"/>
    <cellStyle name="Comma 4 5 3 4 3 5" xfId="43083"/>
    <cellStyle name="Comma 4 5 3 4 4" xfId="13050"/>
    <cellStyle name="Comma 4 5 3 4 4 2" xfId="32520"/>
    <cellStyle name="Comma 4 5 3 4 4 3" xfId="51870"/>
    <cellStyle name="Comma 4 5 3 4 5" xfId="6014"/>
    <cellStyle name="Comma 4 5 3 4 5 2" xfId="25494"/>
    <cellStyle name="Comma 4 5 3 4 5 3" xfId="44844"/>
    <cellStyle name="Comma 4 5 3 4 6" xfId="20220"/>
    <cellStyle name="Comma 4 5 3 4 7" xfId="39570"/>
    <cellStyle name="Comma 4 5 3 5" xfId="1702"/>
    <cellStyle name="Comma 4 5 3 5 2" xfId="3487"/>
    <cellStyle name="Comma 4 5 3 5 2 2" xfId="12280"/>
    <cellStyle name="Comma 4 5 3 5 2 2 2" xfId="19309"/>
    <cellStyle name="Comma 4 5 3 5 2 2 2 2" xfId="38779"/>
    <cellStyle name="Comma 4 5 3 5 2 2 2 3" xfId="58129"/>
    <cellStyle name="Comma 4 5 3 5 2 2 3" xfId="31753"/>
    <cellStyle name="Comma 4 5 3 5 2 2 4" xfId="51103"/>
    <cellStyle name="Comma 4 5 3 5 2 3" xfId="15797"/>
    <cellStyle name="Comma 4 5 3 5 2 3 2" xfId="35267"/>
    <cellStyle name="Comma 4 5 3 5 2 3 3" xfId="54617"/>
    <cellStyle name="Comma 4 5 3 5 2 4" xfId="8761"/>
    <cellStyle name="Comma 4 5 3 5 2 4 2" xfId="28241"/>
    <cellStyle name="Comma 4 5 3 5 2 4 3" xfId="47591"/>
    <cellStyle name="Comma 4 5 3 5 2 5" xfId="22975"/>
    <cellStyle name="Comma 4 5 3 5 2 6" xfId="42325"/>
    <cellStyle name="Comma 4 5 3 5 3" xfId="5246"/>
    <cellStyle name="Comma 4 5 3 5 3 2" xfId="17560"/>
    <cellStyle name="Comma 4 5 3 5 3 2 2" xfId="37030"/>
    <cellStyle name="Comma 4 5 3 5 3 2 3" xfId="56380"/>
    <cellStyle name="Comma 4 5 3 5 3 3" xfId="10531"/>
    <cellStyle name="Comma 4 5 3 5 3 3 2" xfId="30004"/>
    <cellStyle name="Comma 4 5 3 5 3 3 3" xfId="49354"/>
    <cellStyle name="Comma 4 5 3 5 3 4" xfId="24731"/>
    <cellStyle name="Comma 4 5 3 5 3 5" xfId="44081"/>
    <cellStyle name="Comma 4 5 3 5 4" xfId="14048"/>
    <cellStyle name="Comma 4 5 3 5 4 2" xfId="33518"/>
    <cellStyle name="Comma 4 5 3 5 4 3" xfId="52868"/>
    <cellStyle name="Comma 4 5 3 5 5" xfId="7012"/>
    <cellStyle name="Comma 4 5 3 5 5 2" xfId="26492"/>
    <cellStyle name="Comma 4 5 3 5 5 3" xfId="45842"/>
    <cellStyle name="Comma 4 5 3 5 6" xfId="21218"/>
    <cellStyle name="Comma 4 5 3 5 7" xfId="40568"/>
    <cellStyle name="Comma 4 5 3 6" xfId="1979"/>
    <cellStyle name="Comma 4 5 3 6 2" xfId="10780"/>
    <cellStyle name="Comma 4 5 3 6 2 2" xfId="17809"/>
    <cellStyle name="Comma 4 5 3 6 2 2 2" xfId="37279"/>
    <cellStyle name="Comma 4 5 3 6 2 2 3" xfId="56629"/>
    <cellStyle name="Comma 4 5 3 6 2 3" xfId="30253"/>
    <cellStyle name="Comma 4 5 3 6 2 4" xfId="49603"/>
    <cellStyle name="Comma 4 5 3 6 3" xfId="14297"/>
    <cellStyle name="Comma 4 5 3 6 3 2" xfId="33767"/>
    <cellStyle name="Comma 4 5 3 6 3 3" xfId="53117"/>
    <cellStyle name="Comma 4 5 3 6 4" xfId="7261"/>
    <cellStyle name="Comma 4 5 3 6 4 2" xfId="26741"/>
    <cellStyle name="Comma 4 5 3 6 4 3" xfId="46091"/>
    <cellStyle name="Comma 4 5 3 6 5" xfId="21474"/>
    <cellStyle name="Comma 4 5 3 6 6" xfId="40824"/>
    <cellStyle name="Comma 4 5 3 7" xfId="3745"/>
    <cellStyle name="Comma 4 5 3 7 2" xfId="16059"/>
    <cellStyle name="Comma 4 5 3 7 2 2" xfId="35529"/>
    <cellStyle name="Comma 4 5 3 7 2 3" xfId="54879"/>
    <cellStyle name="Comma 4 5 3 7 3" xfId="9030"/>
    <cellStyle name="Comma 4 5 3 7 3 2" xfId="28503"/>
    <cellStyle name="Comma 4 5 3 7 3 3" xfId="47853"/>
    <cellStyle name="Comma 4 5 3 7 4" xfId="23230"/>
    <cellStyle name="Comma 4 5 3 7 5" xfId="42580"/>
    <cellStyle name="Comma 4 5 3 8" xfId="12547"/>
    <cellStyle name="Comma 4 5 3 8 2" xfId="32017"/>
    <cellStyle name="Comma 4 5 3 8 3" xfId="51367"/>
    <cellStyle name="Comma 4 5 3 9" xfId="5510"/>
    <cellStyle name="Comma 4 5 3 9 2" xfId="24991"/>
    <cellStyle name="Comma 4 5 3 9 3" xfId="44341"/>
    <cellStyle name="Comma 4 5 4" xfId="371"/>
    <cellStyle name="Comma 4 5 4 2" xfId="1382"/>
    <cellStyle name="Comma 4 5 4 2 2" xfId="3172"/>
    <cellStyle name="Comma 4 5 4 2 2 2" xfId="11965"/>
    <cellStyle name="Comma 4 5 4 2 2 2 2" xfId="18994"/>
    <cellStyle name="Comma 4 5 4 2 2 2 2 2" xfId="38464"/>
    <cellStyle name="Comma 4 5 4 2 2 2 2 3" xfId="57814"/>
    <cellStyle name="Comma 4 5 4 2 2 2 3" xfId="31438"/>
    <cellStyle name="Comma 4 5 4 2 2 2 4" xfId="50788"/>
    <cellStyle name="Comma 4 5 4 2 2 3" xfId="15482"/>
    <cellStyle name="Comma 4 5 4 2 2 3 2" xfId="34952"/>
    <cellStyle name="Comma 4 5 4 2 2 3 3" xfId="54302"/>
    <cellStyle name="Comma 4 5 4 2 2 4" xfId="8446"/>
    <cellStyle name="Comma 4 5 4 2 2 4 2" xfId="27926"/>
    <cellStyle name="Comma 4 5 4 2 2 4 3" xfId="47276"/>
    <cellStyle name="Comma 4 5 4 2 2 5" xfId="22660"/>
    <cellStyle name="Comma 4 5 4 2 2 6" xfId="42010"/>
    <cellStyle name="Comma 4 5 4 2 3" xfId="4931"/>
    <cellStyle name="Comma 4 5 4 2 3 2" xfId="17245"/>
    <cellStyle name="Comma 4 5 4 2 3 2 2" xfId="36715"/>
    <cellStyle name="Comma 4 5 4 2 3 2 3" xfId="56065"/>
    <cellStyle name="Comma 4 5 4 2 3 3" xfId="10216"/>
    <cellStyle name="Comma 4 5 4 2 3 3 2" xfId="29689"/>
    <cellStyle name="Comma 4 5 4 2 3 3 3" xfId="49039"/>
    <cellStyle name="Comma 4 5 4 2 3 4" xfId="24416"/>
    <cellStyle name="Comma 4 5 4 2 3 5" xfId="43766"/>
    <cellStyle name="Comma 4 5 4 2 4" xfId="13733"/>
    <cellStyle name="Comma 4 5 4 2 4 2" xfId="33203"/>
    <cellStyle name="Comma 4 5 4 2 4 3" xfId="52553"/>
    <cellStyle name="Comma 4 5 4 2 5" xfId="6697"/>
    <cellStyle name="Comma 4 5 4 2 5 2" xfId="26177"/>
    <cellStyle name="Comma 4 5 4 2 5 3" xfId="45527"/>
    <cellStyle name="Comma 4 5 4 2 6" xfId="20903"/>
    <cellStyle name="Comma 4 5 4 2 7" xfId="40253"/>
    <cellStyle name="Comma 4 5 4 3" xfId="884"/>
    <cellStyle name="Comma 4 5 4 3 2" xfId="2674"/>
    <cellStyle name="Comma 4 5 4 3 2 2" xfId="11467"/>
    <cellStyle name="Comma 4 5 4 3 2 2 2" xfId="18496"/>
    <cellStyle name="Comma 4 5 4 3 2 2 2 2" xfId="37966"/>
    <cellStyle name="Comma 4 5 4 3 2 2 2 3" xfId="57316"/>
    <cellStyle name="Comma 4 5 4 3 2 2 3" xfId="30940"/>
    <cellStyle name="Comma 4 5 4 3 2 2 4" xfId="50290"/>
    <cellStyle name="Comma 4 5 4 3 2 3" xfId="14984"/>
    <cellStyle name="Comma 4 5 4 3 2 3 2" xfId="34454"/>
    <cellStyle name="Comma 4 5 4 3 2 3 3" xfId="53804"/>
    <cellStyle name="Comma 4 5 4 3 2 4" xfId="7948"/>
    <cellStyle name="Comma 4 5 4 3 2 4 2" xfId="27428"/>
    <cellStyle name="Comma 4 5 4 3 2 4 3" xfId="46778"/>
    <cellStyle name="Comma 4 5 4 3 2 5" xfId="22162"/>
    <cellStyle name="Comma 4 5 4 3 2 6" xfId="41512"/>
    <cellStyle name="Comma 4 5 4 3 3" xfId="4433"/>
    <cellStyle name="Comma 4 5 4 3 3 2" xfId="16747"/>
    <cellStyle name="Comma 4 5 4 3 3 2 2" xfId="36217"/>
    <cellStyle name="Comma 4 5 4 3 3 2 3" xfId="55567"/>
    <cellStyle name="Comma 4 5 4 3 3 3" xfId="9718"/>
    <cellStyle name="Comma 4 5 4 3 3 3 2" xfId="29191"/>
    <cellStyle name="Comma 4 5 4 3 3 3 3" xfId="48541"/>
    <cellStyle name="Comma 4 5 4 3 3 4" xfId="23918"/>
    <cellStyle name="Comma 4 5 4 3 3 5" xfId="43268"/>
    <cellStyle name="Comma 4 5 4 3 4" xfId="13235"/>
    <cellStyle name="Comma 4 5 4 3 4 2" xfId="32705"/>
    <cellStyle name="Comma 4 5 4 3 4 3" xfId="52055"/>
    <cellStyle name="Comma 4 5 4 3 5" xfId="6199"/>
    <cellStyle name="Comma 4 5 4 3 5 2" xfId="25679"/>
    <cellStyle name="Comma 4 5 4 3 5 3" xfId="45029"/>
    <cellStyle name="Comma 4 5 4 3 6" xfId="20405"/>
    <cellStyle name="Comma 4 5 4 3 7" xfId="39755"/>
    <cellStyle name="Comma 4 5 4 4" xfId="2166"/>
    <cellStyle name="Comma 4 5 4 4 2" xfId="10964"/>
    <cellStyle name="Comma 4 5 4 4 2 2" xfId="17993"/>
    <cellStyle name="Comma 4 5 4 4 2 2 2" xfId="37463"/>
    <cellStyle name="Comma 4 5 4 4 2 2 3" xfId="56813"/>
    <cellStyle name="Comma 4 5 4 4 2 3" xfId="30437"/>
    <cellStyle name="Comma 4 5 4 4 2 4" xfId="49787"/>
    <cellStyle name="Comma 4 5 4 4 3" xfId="14481"/>
    <cellStyle name="Comma 4 5 4 4 3 2" xfId="33951"/>
    <cellStyle name="Comma 4 5 4 4 3 3" xfId="53301"/>
    <cellStyle name="Comma 4 5 4 4 4" xfId="7445"/>
    <cellStyle name="Comma 4 5 4 4 4 2" xfId="26925"/>
    <cellStyle name="Comma 4 5 4 4 4 3" xfId="46275"/>
    <cellStyle name="Comma 4 5 4 4 5" xfId="21659"/>
    <cellStyle name="Comma 4 5 4 4 6" xfId="41009"/>
    <cellStyle name="Comma 4 5 4 5" xfId="3930"/>
    <cellStyle name="Comma 4 5 4 5 2" xfId="16244"/>
    <cellStyle name="Comma 4 5 4 5 2 2" xfId="35714"/>
    <cellStyle name="Comma 4 5 4 5 2 3" xfId="55064"/>
    <cellStyle name="Comma 4 5 4 5 3" xfId="9215"/>
    <cellStyle name="Comma 4 5 4 5 3 2" xfId="28688"/>
    <cellStyle name="Comma 4 5 4 5 3 3" xfId="48038"/>
    <cellStyle name="Comma 4 5 4 5 4" xfId="23415"/>
    <cellStyle name="Comma 4 5 4 5 5" xfId="42765"/>
    <cellStyle name="Comma 4 5 4 6" xfId="12732"/>
    <cellStyle name="Comma 4 5 4 6 2" xfId="32202"/>
    <cellStyle name="Comma 4 5 4 6 3" xfId="51552"/>
    <cellStyle name="Comma 4 5 4 7" xfId="5696"/>
    <cellStyle name="Comma 4 5 4 7 2" xfId="25176"/>
    <cellStyle name="Comma 4 5 4 7 3" xfId="44526"/>
    <cellStyle name="Comma 4 5 4 8" xfId="19902"/>
    <cellStyle name="Comma 4 5 4 9" xfId="39252"/>
    <cellStyle name="Comma 4 5 5" xfId="1133"/>
    <cellStyle name="Comma 4 5 5 2" xfId="2923"/>
    <cellStyle name="Comma 4 5 5 2 2" xfId="11716"/>
    <cellStyle name="Comma 4 5 5 2 2 2" xfId="18745"/>
    <cellStyle name="Comma 4 5 5 2 2 2 2" xfId="38215"/>
    <cellStyle name="Comma 4 5 5 2 2 2 3" xfId="57565"/>
    <cellStyle name="Comma 4 5 5 2 2 3" xfId="31189"/>
    <cellStyle name="Comma 4 5 5 2 2 4" xfId="50539"/>
    <cellStyle name="Comma 4 5 5 2 3" xfId="15233"/>
    <cellStyle name="Comma 4 5 5 2 3 2" xfId="34703"/>
    <cellStyle name="Comma 4 5 5 2 3 3" xfId="54053"/>
    <cellStyle name="Comma 4 5 5 2 4" xfId="8197"/>
    <cellStyle name="Comma 4 5 5 2 4 2" xfId="27677"/>
    <cellStyle name="Comma 4 5 5 2 4 3" xfId="47027"/>
    <cellStyle name="Comma 4 5 5 2 5" xfId="22411"/>
    <cellStyle name="Comma 4 5 5 2 6" xfId="41761"/>
    <cellStyle name="Comma 4 5 5 3" xfId="4682"/>
    <cellStyle name="Comma 4 5 5 3 2" xfId="16996"/>
    <cellStyle name="Comma 4 5 5 3 2 2" xfId="36466"/>
    <cellStyle name="Comma 4 5 5 3 2 3" xfId="55816"/>
    <cellStyle name="Comma 4 5 5 3 3" xfId="9967"/>
    <cellStyle name="Comma 4 5 5 3 3 2" xfId="29440"/>
    <cellStyle name="Comma 4 5 5 3 3 3" xfId="48790"/>
    <cellStyle name="Comma 4 5 5 3 4" xfId="24167"/>
    <cellStyle name="Comma 4 5 5 3 5" xfId="43517"/>
    <cellStyle name="Comma 4 5 5 4" xfId="13484"/>
    <cellStyle name="Comma 4 5 5 4 2" xfId="32954"/>
    <cellStyle name="Comma 4 5 5 4 3" xfId="52304"/>
    <cellStyle name="Comma 4 5 5 5" xfId="6448"/>
    <cellStyle name="Comma 4 5 5 5 2" xfId="25928"/>
    <cellStyle name="Comma 4 5 5 5 3" xfId="45278"/>
    <cellStyle name="Comma 4 5 5 6" xfId="20654"/>
    <cellStyle name="Comma 4 5 5 7" xfId="40004"/>
    <cellStyle name="Comma 4 5 6" xfId="635"/>
    <cellStyle name="Comma 4 5 6 2" xfId="2425"/>
    <cellStyle name="Comma 4 5 6 2 2" xfId="11218"/>
    <cellStyle name="Comma 4 5 6 2 2 2" xfId="18247"/>
    <cellStyle name="Comma 4 5 6 2 2 2 2" xfId="37717"/>
    <cellStyle name="Comma 4 5 6 2 2 2 3" xfId="57067"/>
    <cellStyle name="Comma 4 5 6 2 2 3" xfId="30691"/>
    <cellStyle name="Comma 4 5 6 2 2 4" xfId="50041"/>
    <cellStyle name="Comma 4 5 6 2 3" xfId="14735"/>
    <cellStyle name="Comma 4 5 6 2 3 2" xfId="34205"/>
    <cellStyle name="Comma 4 5 6 2 3 3" xfId="53555"/>
    <cellStyle name="Comma 4 5 6 2 4" xfId="7699"/>
    <cellStyle name="Comma 4 5 6 2 4 2" xfId="27179"/>
    <cellStyle name="Comma 4 5 6 2 4 3" xfId="46529"/>
    <cellStyle name="Comma 4 5 6 2 5" xfId="21913"/>
    <cellStyle name="Comma 4 5 6 2 6" xfId="41263"/>
    <cellStyle name="Comma 4 5 6 3" xfId="4184"/>
    <cellStyle name="Comma 4 5 6 3 2" xfId="16498"/>
    <cellStyle name="Comma 4 5 6 3 2 2" xfId="35968"/>
    <cellStyle name="Comma 4 5 6 3 2 3" xfId="55318"/>
    <cellStyle name="Comma 4 5 6 3 3" xfId="9469"/>
    <cellStyle name="Comma 4 5 6 3 3 2" xfId="28942"/>
    <cellStyle name="Comma 4 5 6 3 3 3" xfId="48292"/>
    <cellStyle name="Comma 4 5 6 3 4" xfId="23669"/>
    <cellStyle name="Comma 4 5 6 3 5" xfId="43019"/>
    <cellStyle name="Comma 4 5 6 4" xfId="12986"/>
    <cellStyle name="Comma 4 5 6 4 2" xfId="32456"/>
    <cellStyle name="Comma 4 5 6 4 3" xfId="51806"/>
    <cellStyle name="Comma 4 5 6 5" xfId="5950"/>
    <cellStyle name="Comma 4 5 6 5 2" xfId="25430"/>
    <cellStyle name="Comma 4 5 6 5 3" xfId="44780"/>
    <cellStyle name="Comma 4 5 6 6" xfId="20156"/>
    <cellStyle name="Comma 4 5 6 7" xfId="39506"/>
    <cellStyle name="Comma 4 5 7" xfId="1638"/>
    <cellStyle name="Comma 4 5 7 2" xfId="3423"/>
    <cellStyle name="Comma 4 5 7 2 2" xfId="12216"/>
    <cellStyle name="Comma 4 5 7 2 2 2" xfId="19245"/>
    <cellStyle name="Comma 4 5 7 2 2 2 2" xfId="38715"/>
    <cellStyle name="Comma 4 5 7 2 2 2 3" xfId="58065"/>
    <cellStyle name="Comma 4 5 7 2 2 3" xfId="31689"/>
    <cellStyle name="Comma 4 5 7 2 2 4" xfId="51039"/>
    <cellStyle name="Comma 4 5 7 2 3" xfId="15733"/>
    <cellStyle name="Comma 4 5 7 2 3 2" xfId="35203"/>
    <cellStyle name="Comma 4 5 7 2 3 3" xfId="54553"/>
    <cellStyle name="Comma 4 5 7 2 4" xfId="8697"/>
    <cellStyle name="Comma 4 5 7 2 4 2" xfId="28177"/>
    <cellStyle name="Comma 4 5 7 2 4 3" xfId="47527"/>
    <cellStyle name="Comma 4 5 7 2 5" xfId="22911"/>
    <cellStyle name="Comma 4 5 7 2 6" xfId="42261"/>
    <cellStyle name="Comma 4 5 7 3" xfId="5182"/>
    <cellStyle name="Comma 4 5 7 3 2" xfId="17496"/>
    <cellStyle name="Comma 4 5 7 3 2 2" xfId="36966"/>
    <cellStyle name="Comma 4 5 7 3 2 3" xfId="56316"/>
    <cellStyle name="Comma 4 5 7 3 3" xfId="10467"/>
    <cellStyle name="Comma 4 5 7 3 3 2" xfId="29940"/>
    <cellStyle name="Comma 4 5 7 3 3 3" xfId="49290"/>
    <cellStyle name="Comma 4 5 7 3 4" xfId="24667"/>
    <cellStyle name="Comma 4 5 7 3 5" xfId="44017"/>
    <cellStyle name="Comma 4 5 7 4" xfId="13984"/>
    <cellStyle name="Comma 4 5 7 4 2" xfId="33454"/>
    <cellStyle name="Comma 4 5 7 4 3" xfId="52804"/>
    <cellStyle name="Comma 4 5 7 5" xfId="6948"/>
    <cellStyle name="Comma 4 5 7 5 2" xfId="26428"/>
    <cellStyle name="Comma 4 5 7 5 3" xfId="45778"/>
    <cellStyle name="Comma 4 5 7 6" xfId="21154"/>
    <cellStyle name="Comma 4 5 7 7" xfId="40504"/>
    <cellStyle name="Comma 4 5 8" xfId="1915"/>
    <cellStyle name="Comma 4 5 8 2" xfId="10716"/>
    <cellStyle name="Comma 4 5 8 2 2" xfId="17745"/>
    <cellStyle name="Comma 4 5 8 2 2 2" xfId="37215"/>
    <cellStyle name="Comma 4 5 8 2 2 3" xfId="56565"/>
    <cellStyle name="Comma 4 5 8 2 3" xfId="30189"/>
    <cellStyle name="Comma 4 5 8 2 4" xfId="49539"/>
    <cellStyle name="Comma 4 5 8 3" xfId="14233"/>
    <cellStyle name="Comma 4 5 8 3 2" xfId="33703"/>
    <cellStyle name="Comma 4 5 8 3 3" xfId="53053"/>
    <cellStyle name="Comma 4 5 8 4" xfId="7197"/>
    <cellStyle name="Comma 4 5 8 4 2" xfId="26677"/>
    <cellStyle name="Comma 4 5 8 4 3" xfId="46027"/>
    <cellStyle name="Comma 4 5 8 5" xfId="21410"/>
    <cellStyle name="Comma 4 5 8 6" xfId="40760"/>
    <cellStyle name="Comma 4 5 9" xfId="3681"/>
    <cellStyle name="Comma 4 5 9 2" xfId="15995"/>
    <cellStyle name="Comma 4 5 9 2 2" xfId="35465"/>
    <cellStyle name="Comma 4 5 9 2 3" xfId="54815"/>
    <cellStyle name="Comma 4 5 9 3" xfId="8966"/>
    <cellStyle name="Comma 4 5 9 3 2" xfId="28439"/>
    <cellStyle name="Comma 4 5 9 3 3" xfId="47789"/>
    <cellStyle name="Comma 4 5 9 4" xfId="23166"/>
    <cellStyle name="Comma 4 5 9 5" xfId="42516"/>
    <cellStyle name="Comma 4 6" xfId="65"/>
    <cellStyle name="Comma 4 6 10" xfId="5409"/>
    <cellStyle name="Comma 4 6 10 2" xfId="24891"/>
    <cellStyle name="Comma 4 6 10 3" xfId="44241"/>
    <cellStyle name="Comma 4 6 11" xfId="19617"/>
    <cellStyle name="Comma 4 6 12" xfId="38967"/>
    <cellStyle name="Comma 4 6 2" xfId="236"/>
    <cellStyle name="Comma 4 6 2 10" xfId="19773"/>
    <cellStyle name="Comma 4 6 2 11" xfId="39123"/>
    <cellStyle name="Comma 4 6 2 2" xfId="491"/>
    <cellStyle name="Comma 4 6 2 2 2" xfId="1502"/>
    <cellStyle name="Comma 4 6 2 2 2 2" xfId="3292"/>
    <cellStyle name="Comma 4 6 2 2 2 2 2" xfId="12085"/>
    <cellStyle name="Comma 4 6 2 2 2 2 2 2" xfId="19114"/>
    <cellStyle name="Comma 4 6 2 2 2 2 2 2 2" xfId="38584"/>
    <cellStyle name="Comma 4 6 2 2 2 2 2 2 3" xfId="57934"/>
    <cellStyle name="Comma 4 6 2 2 2 2 2 3" xfId="31558"/>
    <cellStyle name="Comma 4 6 2 2 2 2 2 4" xfId="50908"/>
    <cellStyle name="Comma 4 6 2 2 2 2 3" xfId="15602"/>
    <cellStyle name="Comma 4 6 2 2 2 2 3 2" xfId="35072"/>
    <cellStyle name="Comma 4 6 2 2 2 2 3 3" xfId="54422"/>
    <cellStyle name="Comma 4 6 2 2 2 2 4" xfId="8566"/>
    <cellStyle name="Comma 4 6 2 2 2 2 4 2" xfId="28046"/>
    <cellStyle name="Comma 4 6 2 2 2 2 4 3" xfId="47396"/>
    <cellStyle name="Comma 4 6 2 2 2 2 5" xfId="22780"/>
    <cellStyle name="Comma 4 6 2 2 2 2 6" xfId="42130"/>
    <cellStyle name="Comma 4 6 2 2 2 3" xfId="5051"/>
    <cellStyle name="Comma 4 6 2 2 2 3 2" xfId="17365"/>
    <cellStyle name="Comma 4 6 2 2 2 3 2 2" xfId="36835"/>
    <cellStyle name="Comma 4 6 2 2 2 3 2 3" xfId="56185"/>
    <cellStyle name="Comma 4 6 2 2 2 3 3" xfId="10336"/>
    <cellStyle name="Comma 4 6 2 2 2 3 3 2" xfId="29809"/>
    <cellStyle name="Comma 4 6 2 2 2 3 3 3" xfId="49159"/>
    <cellStyle name="Comma 4 6 2 2 2 3 4" xfId="24536"/>
    <cellStyle name="Comma 4 6 2 2 2 3 5" xfId="43886"/>
    <cellStyle name="Comma 4 6 2 2 2 4" xfId="13853"/>
    <cellStyle name="Comma 4 6 2 2 2 4 2" xfId="33323"/>
    <cellStyle name="Comma 4 6 2 2 2 4 3" xfId="52673"/>
    <cellStyle name="Comma 4 6 2 2 2 5" xfId="6817"/>
    <cellStyle name="Comma 4 6 2 2 2 5 2" xfId="26297"/>
    <cellStyle name="Comma 4 6 2 2 2 5 3" xfId="45647"/>
    <cellStyle name="Comma 4 6 2 2 2 6" xfId="21023"/>
    <cellStyle name="Comma 4 6 2 2 2 7" xfId="40373"/>
    <cellStyle name="Comma 4 6 2 2 3" xfId="1004"/>
    <cellStyle name="Comma 4 6 2 2 3 2" xfId="2794"/>
    <cellStyle name="Comma 4 6 2 2 3 2 2" xfId="11587"/>
    <cellStyle name="Comma 4 6 2 2 3 2 2 2" xfId="18616"/>
    <cellStyle name="Comma 4 6 2 2 3 2 2 2 2" xfId="38086"/>
    <cellStyle name="Comma 4 6 2 2 3 2 2 2 3" xfId="57436"/>
    <cellStyle name="Comma 4 6 2 2 3 2 2 3" xfId="31060"/>
    <cellStyle name="Comma 4 6 2 2 3 2 2 4" xfId="50410"/>
    <cellStyle name="Comma 4 6 2 2 3 2 3" xfId="15104"/>
    <cellStyle name="Comma 4 6 2 2 3 2 3 2" xfId="34574"/>
    <cellStyle name="Comma 4 6 2 2 3 2 3 3" xfId="53924"/>
    <cellStyle name="Comma 4 6 2 2 3 2 4" xfId="8068"/>
    <cellStyle name="Comma 4 6 2 2 3 2 4 2" xfId="27548"/>
    <cellStyle name="Comma 4 6 2 2 3 2 4 3" xfId="46898"/>
    <cellStyle name="Comma 4 6 2 2 3 2 5" xfId="22282"/>
    <cellStyle name="Comma 4 6 2 2 3 2 6" xfId="41632"/>
    <cellStyle name="Comma 4 6 2 2 3 3" xfId="4553"/>
    <cellStyle name="Comma 4 6 2 2 3 3 2" xfId="16867"/>
    <cellStyle name="Comma 4 6 2 2 3 3 2 2" xfId="36337"/>
    <cellStyle name="Comma 4 6 2 2 3 3 2 3" xfId="55687"/>
    <cellStyle name="Comma 4 6 2 2 3 3 3" xfId="9838"/>
    <cellStyle name="Comma 4 6 2 2 3 3 3 2" xfId="29311"/>
    <cellStyle name="Comma 4 6 2 2 3 3 3 3" xfId="48661"/>
    <cellStyle name="Comma 4 6 2 2 3 3 4" xfId="24038"/>
    <cellStyle name="Comma 4 6 2 2 3 3 5" xfId="43388"/>
    <cellStyle name="Comma 4 6 2 2 3 4" xfId="13355"/>
    <cellStyle name="Comma 4 6 2 2 3 4 2" xfId="32825"/>
    <cellStyle name="Comma 4 6 2 2 3 4 3" xfId="52175"/>
    <cellStyle name="Comma 4 6 2 2 3 5" xfId="6319"/>
    <cellStyle name="Comma 4 6 2 2 3 5 2" xfId="25799"/>
    <cellStyle name="Comma 4 6 2 2 3 5 3" xfId="45149"/>
    <cellStyle name="Comma 4 6 2 2 3 6" xfId="20525"/>
    <cellStyle name="Comma 4 6 2 2 3 7" xfId="39875"/>
    <cellStyle name="Comma 4 6 2 2 4" xfId="2286"/>
    <cellStyle name="Comma 4 6 2 2 4 2" xfId="11084"/>
    <cellStyle name="Comma 4 6 2 2 4 2 2" xfId="18113"/>
    <cellStyle name="Comma 4 6 2 2 4 2 2 2" xfId="37583"/>
    <cellStyle name="Comma 4 6 2 2 4 2 2 3" xfId="56933"/>
    <cellStyle name="Comma 4 6 2 2 4 2 3" xfId="30557"/>
    <cellStyle name="Comma 4 6 2 2 4 2 4" xfId="49907"/>
    <cellStyle name="Comma 4 6 2 2 4 3" xfId="14601"/>
    <cellStyle name="Comma 4 6 2 2 4 3 2" xfId="34071"/>
    <cellStyle name="Comma 4 6 2 2 4 3 3" xfId="53421"/>
    <cellStyle name="Comma 4 6 2 2 4 4" xfId="7565"/>
    <cellStyle name="Comma 4 6 2 2 4 4 2" xfId="27045"/>
    <cellStyle name="Comma 4 6 2 2 4 4 3" xfId="46395"/>
    <cellStyle name="Comma 4 6 2 2 4 5" xfId="21779"/>
    <cellStyle name="Comma 4 6 2 2 4 6" xfId="41129"/>
    <cellStyle name="Comma 4 6 2 2 5" xfId="4050"/>
    <cellStyle name="Comma 4 6 2 2 5 2" xfId="16364"/>
    <cellStyle name="Comma 4 6 2 2 5 2 2" xfId="35834"/>
    <cellStyle name="Comma 4 6 2 2 5 2 3" xfId="55184"/>
    <cellStyle name="Comma 4 6 2 2 5 3" xfId="9335"/>
    <cellStyle name="Comma 4 6 2 2 5 3 2" xfId="28808"/>
    <cellStyle name="Comma 4 6 2 2 5 3 3" xfId="48158"/>
    <cellStyle name="Comma 4 6 2 2 5 4" xfId="23535"/>
    <cellStyle name="Comma 4 6 2 2 5 5" xfId="42885"/>
    <cellStyle name="Comma 4 6 2 2 6" xfId="12852"/>
    <cellStyle name="Comma 4 6 2 2 6 2" xfId="32322"/>
    <cellStyle name="Comma 4 6 2 2 6 3" xfId="51672"/>
    <cellStyle name="Comma 4 6 2 2 7" xfId="5816"/>
    <cellStyle name="Comma 4 6 2 2 7 2" xfId="25296"/>
    <cellStyle name="Comma 4 6 2 2 7 3" xfId="44646"/>
    <cellStyle name="Comma 4 6 2 2 8" xfId="20022"/>
    <cellStyle name="Comma 4 6 2 2 9" xfId="39372"/>
    <cellStyle name="Comma 4 6 2 3" xfId="1253"/>
    <cellStyle name="Comma 4 6 2 3 2" xfId="3043"/>
    <cellStyle name="Comma 4 6 2 3 2 2" xfId="11836"/>
    <cellStyle name="Comma 4 6 2 3 2 2 2" xfId="18865"/>
    <cellStyle name="Comma 4 6 2 3 2 2 2 2" xfId="38335"/>
    <cellStyle name="Comma 4 6 2 3 2 2 2 3" xfId="57685"/>
    <cellStyle name="Comma 4 6 2 3 2 2 3" xfId="31309"/>
    <cellStyle name="Comma 4 6 2 3 2 2 4" xfId="50659"/>
    <cellStyle name="Comma 4 6 2 3 2 3" xfId="15353"/>
    <cellStyle name="Comma 4 6 2 3 2 3 2" xfId="34823"/>
    <cellStyle name="Comma 4 6 2 3 2 3 3" xfId="54173"/>
    <cellStyle name="Comma 4 6 2 3 2 4" xfId="8317"/>
    <cellStyle name="Comma 4 6 2 3 2 4 2" xfId="27797"/>
    <cellStyle name="Comma 4 6 2 3 2 4 3" xfId="47147"/>
    <cellStyle name="Comma 4 6 2 3 2 5" xfId="22531"/>
    <cellStyle name="Comma 4 6 2 3 2 6" xfId="41881"/>
    <cellStyle name="Comma 4 6 2 3 3" xfId="4802"/>
    <cellStyle name="Comma 4 6 2 3 3 2" xfId="17116"/>
    <cellStyle name="Comma 4 6 2 3 3 2 2" xfId="36586"/>
    <cellStyle name="Comma 4 6 2 3 3 2 3" xfId="55936"/>
    <cellStyle name="Comma 4 6 2 3 3 3" xfId="10087"/>
    <cellStyle name="Comma 4 6 2 3 3 3 2" xfId="29560"/>
    <cellStyle name="Comma 4 6 2 3 3 3 3" xfId="48910"/>
    <cellStyle name="Comma 4 6 2 3 3 4" xfId="24287"/>
    <cellStyle name="Comma 4 6 2 3 3 5" xfId="43637"/>
    <cellStyle name="Comma 4 6 2 3 4" xfId="13604"/>
    <cellStyle name="Comma 4 6 2 3 4 2" xfId="33074"/>
    <cellStyle name="Comma 4 6 2 3 4 3" xfId="52424"/>
    <cellStyle name="Comma 4 6 2 3 5" xfId="6568"/>
    <cellStyle name="Comma 4 6 2 3 5 2" xfId="26048"/>
    <cellStyle name="Comma 4 6 2 3 5 3" xfId="45398"/>
    <cellStyle name="Comma 4 6 2 3 6" xfId="20774"/>
    <cellStyle name="Comma 4 6 2 3 7" xfId="40124"/>
    <cellStyle name="Comma 4 6 2 4" xfId="755"/>
    <cellStyle name="Comma 4 6 2 4 2" xfId="2545"/>
    <cellStyle name="Comma 4 6 2 4 2 2" xfId="11338"/>
    <cellStyle name="Comma 4 6 2 4 2 2 2" xfId="18367"/>
    <cellStyle name="Comma 4 6 2 4 2 2 2 2" xfId="37837"/>
    <cellStyle name="Comma 4 6 2 4 2 2 2 3" xfId="57187"/>
    <cellStyle name="Comma 4 6 2 4 2 2 3" xfId="30811"/>
    <cellStyle name="Comma 4 6 2 4 2 2 4" xfId="50161"/>
    <cellStyle name="Comma 4 6 2 4 2 3" xfId="14855"/>
    <cellStyle name="Comma 4 6 2 4 2 3 2" xfId="34325"/>
    <cellStyle name="Comma 4 6 2 4 2 3 3" xfId="53675"/>
    <cellStyle name="Comma 4 6 2 4 2 4" xfId="7819"/>
    <cellStyle name="Comma 4 6 2 4 2 4 2" xfId="27299"/>
    <cellStyle name="Comma 4 6 2 4 2 4 3" xfId="46649"/>
    <cellStyle name="Comma 4 6 2 4 2 5" xfId="22033"/>
    <cellStyle name="Comma 4 6 2 4 2 6" xfId="41383"/>
    <cellStyle name="Comma 4 6 2 4 3" xfId="4304"/>
    <cellStyle name="Comma 4 6 2 4 3 2" xfId="16618"/>
    <cellStyle name="Comma 4 6 2 4 3 2 2" xfId="36088"/>
    <cellStyle name="Comma 4 6 2 4 3 2 3" xfId="55438"/>
    <cellStyle name="Comma 4 6 2 4 3 3" xfId="9589"/>
    <cellStyle name="Comma 4 6 2 4 3 3 2" xfId="29062"/>
    <cellStyle name="Comma 4 6 2 4 3 3 3" xfId="48412"/>
    <cellStyle name="Comma 4 6 2 4 3 4" xfId="23789"/>
    <cellStyle name="Comma 4 6 2 4 3 5" xfId="43139"/>
    <cellStyle name="Comma 4 6 2 4 4" xfId="13106"/>
    <cellStyle name="Comma 4 6 2 4 4 2" xfId="32576"/>
    <cellStyle name="Comma 4 6 2 4 4 3" xfId="51926"/>
    <cellStyle name="Comma 4 6 2 4 5" xfId="6070"/>
    <cellStyle name="Comma 4 6 2 4 5 2" xfId="25550"/>
    <cellStyle name="Comma 4 6 2 4 5 3" xfId="44900"/>
    <cellStyle name="Comma 4 6 2 4 6" xfId="20276"/>
    <cellStyle name="Comma 4 6 2 4 7" xfId="39626"/>
    <cellStyle name="Comma 4 6 2 5" xfId="1758"/>
    <cellStyle name="Comma 4 6 2 5 2" xfId="3543"/>
    <cellStyle name="Comma 4 6 2 5 2 2" xfId="12336"/>
    <cellStyle name="Comma 4 6 2 5 2 2 2" xfId="19365"/>
    <cellStyle name="Comma 4 6 2 5 2 2 2 2" xfId="38835"/>
    <cellStyle name="Comma 4 6 2 5 2 2 2 3" xfId="58185"/>
    <cellStyle name="Comma 4 6 2 5 2 2 3" xfId="31809"/>
    <cellStyle name="Comma 4 6 2 5 2 2 4" xfId="51159"/>
    <cellStyle name="Comma 4 6 2 5 2 3" xfId="15853"/>
    <cellStyle name="Comma 4 6 2 5 2 3 2" xfId="35323"/>
    <cellStyle name="Comma 4 6 2 5 2 3 3" xfId="54673"/>
    <cellStyle name="Comma 4 6 2 5 2 4" xfId="8817"/>
    <cellStyle name="Comma 4 6 2 5 2 4 2" xfId="28297"/>
    <cellStyle name="Comma 4 6 2 5 2 4 3" xfId="47647"/>
    <cellStyle name="Comma 4 6 2 5 2 5" xfId="23031"/>
    <cellStyle name="Comma 4 6 2 5 2 6" xfId="42381"/>
    <cellStyle name="Comma 4 6 2 5 3" xfId="5302"/>
    <cellStyle name="Comma 4 6 2 5 3 2" xfId="17616"/>
    <cellStyle name="Comma 4 6 2 5 3 2 2" xfId="37086"/>
    <cellStyle name="Comma 4 6 2 5 3 2 3" xfId="56436"/>
    <cellStyle name="Comma 4 6 2 5 3 3" xfId="10587"/>
    <cellStyle name="Comma 4 6 2 5 3 3 2" xfId="30060"/>
    <cellStyle name="Comma 4 6 2 5 3 3 3" xfId="49410"/>
    <cellStyle name="Comma 4 6 2 5 3 4" xfId="24787"/>
    <cellStyle name="Comma 4 6 2 5 3 5" xfId="44137"/>
    <cellStyle name="Comma 4 6 2 5 4" xfId="14104"/>
    <cellStyle name="Comma 4 6 2 5 4 2" xfId="33574"/>
    <cellStyle name="Comma 4 6 2 5 4 3" xfId="52924"/>
    <cellStyle name="Comma 4 6 2 5 5" xfId="7068"/>
    <cellStyle name="Comma 4 6 2 5 5 2" xfId="26548"/>
    <cellStyle name="Comma 4 6 2 5 5 3" xfId="45898"/>
    <cellStyle name="Comma 4 6 2 5 6" xfId="21274"/>
    <cellStyle name="Comma 4 6 2 5 7" xfId="40624"/>
    <cellStyle name="Comma 4 6 2 6" xfId="2035"/>
    <cellStyle name="Comma 4 6 2 6 2" xfId="10836"/>
    <cellStyle name="Comma 4 6 2 6 2 2" xfId="17865"/>
    <cellStyle name="Comma 4 6 2 6 2 2 2" xfId="37335"/>
    <cellStyle name="Comma 4 6 2 6 2 2 3" xfId="56685"/>
    <cellStyle name="Comma 4 6 2 6 2 3" xfId="30309"/>
    <cellStyle name="Comma 4 6 2 6 2 4" xfId="49659"/>
    <cellStyle name="Comma 4 6 2 6 3" xfId="14353"/>
    <cellStyle name="Comma 4 6 2 6 3 2" xfId="33823"/>
    <cellStyle name="Comma 4 6 2 6 3 3" xfId="53173"/>
    <cellStyle name="Comma 4 6 2 6 4" xfId="7317"/>
    <cellStyle name="Comma 4 6 2 6 4 2" xfId="26797"/>
    <cellStyle name="Comma 4 6 2 6 4 3" xfId="46147"/>
    <cellStyle name="Comma 4 6 2 6 5" xfId="21530"/>
    <cellStyle name="Comma 4 6 2 6 6" xfId="40880"/>
    <cellStyle name="Comma 4 6 2 7" xfId="3801"/>
    <cellStyle name="Comma 4 6 2 7 2" xfId="16115"/>
    <cellStyle name="Comma 4 6 2 7 2 2" xfId="35585"/>
    <cellStyle name="Comma 4 6 2 7 2 3" xfId="54935"/>
    <cellStyle name="Comma 4 6 2 7 3" xfId="9086"/>
    <cellStyle name="Comma 4 6 2 7 3 2" xfId="28559"/>
    <cellStyle name="Comma 4 6 2 7 3 3" xfId="47909"/>
    <cellStyle name="Comma 4 6 2 7 4" xfId="23286"/>
    <cellStyle name="Comma 4 6 2 7 5" xfId="42636"/>
    <cellStyle name="Comma 4 6 2 8" xfId="12603"/>
    <cellStyle name="Comma 4 6 2 8 2" xfId="32073"/>
    <cellStyle name="Comma 4 6 2 8 3" xfId="51423"/>
    <cellStyle name="Comma 4 6 2 9" xfId="5566"/>
    <cellStyle name="Comma 4 6 2 9 2" xfId="25047"/>
    <cellStyle name="Comma 4 6 2 9 3" xfId="44397"/>
    <cellStyle name="Comma 4 6 3" xfId="335"/>
    <cellStyle name="Comma 4 6 3 2" xfId="1346"/>
    <cellStyle name="Comma 4 6 3 2 2" xfId="3136"/>
    <cellStyle name="Comma 4 6 3 2 2 2" xfId="11929"/>
    <cellStyle name="Comma 4 6 3 2 2 2 2" xfId="18958"/>
    <cellStyle name="Comma 4 6 3 2 2 2 2 2" xfId="38428"/>
    <cellStyle name="Comma 4 6 3 2 2 2 2 3" xfId="57778"/>
    <cellStyle name="Comma 4 6 3 2 2 2 3" xfId="31402"/>
    <cellStyle name="Comma 4 6 3 2 2 2 4" xfId="50752"/>
    <cellStyle name="Comma 4 6 3 2 2 3" xfId="15446"/>
    <cellStyle name="Comma 4 6 3 2 2 3 2" xfId="34916"/>
    <cellStyle name="Comma 4 6 3 2 2 3 3" xfId="54266"/>
    <cellStyle name="Comma 4 6 3 2 2 4" xfId="8410"/>
    <cellStyle name="Comma 4 6 3 2 2 4 2" xfId="27890"/>
    <cellStyle name="Comma 4 6 3 2 2 4 3" xfId="47240"/>
    <cellStyle name="Comma 4 6 3 2 2 5" xfId="22624"/>
    <cellStyle name="Comma 4 6 3 2 2 6" xfId="41974"/>
    <cellStyle name="Comma 4 6 3 2 3" xfId="4895"/>
    <cellStyle name="Comma 4 6 3 2 3 2" xfId="17209"/>
    <cellStyle name="Comma 4 6 3 2 3 2 2" xfId="36679"/>
    <cellStyle name="Comma 4 6 3 2 3 2 3" xfId="56029"/>
    <cellStyle name="Comma 4 6 3 2 3 3" xfId="10180"/>
    <cellStyle name="Comma 4 6 3 2 3 3 2" xfId="29653"/>
    <cellStyle name="Comma 4 6 3 2 3 3 3" xfId="49003"/>
    <cellStyle name="Comma 4 6 3 2 3 4" xfId="24380"/>
    <cellStyle name="Comma 4 6 3 2 3 5" xfId="43730"/>
    <cellStyle name="Comma 4 6 3 2 4" xfId="13697"/>
    <cellStyle name="Comma 4 6 3 2 4 2" xfId="33167"/>
    <cellStyle name="Comma 4 6 3 2 4 3" xfId="52517"/>
    <cellStyle name="Comma 4 6 3 2 5" xfId="6661"/>
    <cellStyle name="Comma 4 6 3 2 5 2" xfId="26141"/>
    <cellStyle name="Comma 4 6 3 2 5 3" xfId="45491"/>
    <cellStyle name="Comma 4 6 3 2 6" xfId="20867"/>
    <cellStyle name="Comma 4 6 3 2 7" xfId="40217"/>
    <cellStyle name="Comma 4 6 3 3" xfId="848"/>
    <cellStyle name="Comma 4 6 3 3 2" xfId="2638"/>
    <cellStyle name="Comma 4 6 3 3 2 2" xfId="11431"/>
    <cellStyle name="Comma 4 6 3 3 2 2 2" xfId="18460"/>
    <cellStyle name="Comma 4 6 3 3 2 2 2 2" xfId="37930"/>
    <cellStyle name="Comma 4 6 3 3 2 2 2 3" xfId="57280"/>
    <cellStyle name="Comma 4 6 3 3 2 2 3" xfId="30904"/>
    <cellStyle name="Comma 4 6 3 3 2 2 4" xfId="50254"/>
    <cellStyle name="Comma 4 6 3 3 2 3" xfId="14948"/>
    <cellStyle name="Comma 4 6 3 3 2 3 2" xfId="34418"/>
    <cellStyle name="Comma 4 6 3 3 2 3 3" xfId="53768"/>
    <cellStyle name="Comma 4 6 3 3 2 4" xfId="7912"/>
    <cellStyle name="Comma 4 6 3 3 2 4 2" xfId="27392"/>
    <cellStyle name="Comma 4 6 3 3 2 4 3" xfId="46742"/>
    <cellStyle name="Comma 4 6 3 3 2 5" xfId="22126"/>
    <cellStyle name="Comma 4 6 3 3 2 6" xfId="41476"/>
    <cellStyle name="Comma 4 6 3 3 3" xfId="4397"/>
    <cellStyle name="Comma 4 6 3 3 3 2" xfId="16711"/>
    <cellStyle name="Comma 4 6 3 3 3 2 2" xfId="36181"/>
    <cellStyle name="Comma 4 6 3 3 3 2 3" xfId="55531"/>
    <cellStyle name="Comma 4 6 3 3 3 3" xfId="9682"/>
    <cellStyle name="Comma 4 6 3 3 3 3 2" xfId="29155"/>
    <cellStyle name="Comma 4 6 3 3 3 3 3" xfId="48505"/>
    <cellStyle name="Comma 4 6 3 3 3 4" xfId="23882"/>
    <cellStyle name="Comma 4 6 3 3 3 5" xfId="43232"/>
    <cellStyle name="Comma 4 6 3 3 4" xfId="13199"/>
    <cellStyle name="Comma 4 6 3 3 4 2" xfId="32669"/>
    <cellStyle name="Comma 4 6 3 3 4 3" xfId="52019"/>
    <cellStyle name="Comma 4 6 3 3 5" xfId="6163"/>
    <cellStyle name="Comma 4 6 3 3 5 2" xfId="25643"/>
    <cellStyle name="Comma 4 6 3 3 5 3" xfId="44993"/>
    <cellStyle name="Comma 4 6 3 3 6" xfId="20369"/>
    <cellStyle name="Comma 4 6 3 3 7" xfId="39719"/>
    <cellStyle name="Comma 4 6 3 4" xfId="2130"/>
    <cellStyle name="Comma 4 6 3 4 2" xfId="10928"/>
    <cellStyle name="Comma 4 6 3 4 2 2" xfId="17957"/>
    <cellStyle name="Comma 4 6 3 4 2 2 2" xfId="37427"/>
    <cellStyle name="Comma 4 6 3 4 2 2 3" xfId="56777"/>
    <cellStyle name="Comma 4 6 3 4 2 3" xfId="30401"/>
    <cellStyle name="Comma 4 6 3 4 2 4" xfId="49751"/>
    <cellStyle name="Comma 4 6 3 4 3" xfId="14445"/>
    <cellStyle name="Comma 4 6 3 4 3 2" xfId="33915"/>
    <cellStyle name="Comma 4 6 3 4 3 3" xfId="53265"/>
    <cellStyle name="Comma 4 6 3 4 4" xfId="7409"/>
    <cellStyle name="Comma 4 6 3 4 4 2" xfId="26889"/>
    <cellStyle name="Comma 4 6 3 4 4 3" xfId="46239"/>
    <cellStyle name="Comma 4 6 3 4 5" xfId="21623"/>
    <cellStyle name="Comma 4 6 3 4 6" xfId="40973"/>
    <cellStyle name="Comma 4 6 3 5" xfId="3894"/>
    <cellStyle name="Comma 4 6 3 5 2" xfId="16208"/>
    <cellStyle name="Comma 4 6 3 5 2 2" xfId="35678"/>
    <cellStyle name="Comma 4 6 3 5 2 3" xfId="55028"/>
    <cellStyle name="Comma 4 6 3 5 3" xfId="9179"/>
    <cellStyle name="Comma 4 6 3 5 3 2" xfId="28652"/>
    <cellStyle name="Comma 4 6 3 5 3 3" xfId="48002"/>
    <cellStyle name="Comma 4 6 3 5 4" xfId="23379"/>
    <cellStyle name="Comma 4 6 3 5 5" xfId="42729"/>
    <cellStyle name="Comma 4 6 3 6" xfId="12696"/>
    <cellStyle name="Comma 4 6 3 6 2" xfId="32166"/>
    <cellStyle name="Comma 4 6 3 6 3" xfId="51516"/>
    <cellStyle name="Comma 4 6 3 7" xfId="5660"/>
    <cellStyle name="Comma 4 6 3 7 2" xfId="25140"/>
    <cellStyle name="Comma 4 6 3 7 3" xfId="44490"/>
    <cellStyle name="Comma 4 6 3 8" xfId="19866"/>
    <cellStyle name="Comma 4 6 3 9" xfId="39216"/>
    <cellStyle name="Comma 4 6 4" xfId="1097"/>
    <cellStyle name="Comma 4 6 4 2" xfId="2887"/>
    <cellStyle name="Comma 4 6 4 2 2" xfId="11680"/>
    <cellStyle name="Comma 4 6 4 2 2 2" xfId="18709"/>
    <cellStyle name="Comma 4 6 4 2 2 2 2" xfId="38179"/>
    <cellStyle name="Comma 4 6 4 2 2 2 3" xfId="57529"/>
    <cellStyle name="Comma 4 6 4 2 2 3" xfId="31153"/>
    <cellStyle name="Comma 4 6 4 2 2 4" xfId="50503"/>
    <cellStyle name="Comma 4 6 4 2 3" xfId="15197"/>
    <cellStyle name="Comma 4 6 4 2 3 2" xfId="34667"/>
    <cellStyle name="Comma 4 6 4 2 3 3" xfId="54017"/>
    <cellStyle name="Comma 4 6 4 2 4" xfId="8161"/>
    <cellStyle name="Comma 4 6 4 2 4 2" xfId="27641"/>
    <cellStyle name="Comma 4 6 4 2 4 3" xfId="46991"/>
    <cellStyle name="Comma 4 6 4 2 5" xfId="22375"/>
    <cellStyle name="Comma 4 6 4 2 6" xfId="41725"/>
    <cellStyle name="Comma 4 6 4 3" xfId="4646"/>
    <cellStyle name="Comma 4 6 4 3 2" xfId="16960"/>
    <cellStyle name="Comma 4 6 4 3 2 2" xfId="36430"/>
    <cellStyle name="Comma 4 6 4 3 2 3" xfId="55780"/>
    <cellStyle name="Comma 4 6 4 3 3" xfId="9931"/>
    <cellStyle name="Comma 4 6 4 3 3 2" xfId="29404"/>
    <cellStyle name="Comma 4 6 4 3 3 3" xfId="48754"/>
    <cellStyle name="Comma 4 6 4 3 4" xfId="24131"/>
    <cellStyle name="Comma 4 6 4 3 5" xfId="43481"/>
    <cellStyle name="Comma 4 6 4 4" xfId="13448"/>
    <cellStyle name="Comma 4 6 4 4 2" xfId="32918"/>
    <cellStyle name="Comma 4 6 4 4 3" xfId="52268"/>
    <cellStyle name="Comma 4 6 4 5" xfId="6412"/>
    <cellStyle name="Comma 4 6 4 5 2" xfId="25892"/>
    <cellStyle name="Comma 4 6 4 5 3" xfId="45242"/>
    <cellStyle name="Comma 4 6 4 6" xfId="20618"/>
    <cellStyle name="Comma 4 6 4 7" xfId="39968"/>
    <cellStyle name="Comma 4 6 5" xfId="599"/>
    <cellStyle name="Comma 4 6 5 2" xfId="2389"/>
    <cellStyle name="Comma 4 6 5 2 2" xfId="11182"/>
    <cellStyle name="Comma 4 6 5 2 2 2" xfId="18211"/>
    <cellStyle name="Comma 4 6 5 2 2 2 2" xfId="37681"/>
    <cellStyle name="Comma 4 6 5 2 2 2 3" xfId="57031"/>
    <cellStyle name="Comma 4 6 5 2 2 3" xfId="30655"/>
    <cellStyle name="Comma 4 6 5 2 2 4" xfId="50005"/>
    <cellStyle name="Comma 4 6 5 2 3" xfId="14699"/>
    <cellStyle name="Comma 4 6 5 2 3 2" xfId="34169"/>
    <cellStyle name="Comma 4 6 5 2 3 3" xfId="53519"/>
    <cellStyle name="Comma 4 6 5 2 4" xfId="7663"/>
    <cellStyle name="Comma 4 6 5 2 4 2" xfId="27143"/>
    <cellStyle name="Comma 4 6 5 2 4 3" xfId="46493"/>
    <cellStyle name="Comma 4 6 5 2 5" xfId="21877"/>
    <cellStyle name="Comma 4 6 5 2 6" xfId="41227"/>
    <cellStyle name="Comma 4 6 5 3" xfId="4148"/>
    <cellStyle name="Comma 4 6 5 3 2" xfId="16462"/>
    <cellStyle name="Comma 4 6 5 3 2 2" xfId="35932"/>
    <cellStyle name="Comma 4 6 5 3 2 3" xfId="55282"/>
    <cellStyle name="Comma 4 6 5 3 3" xfId="9433"/>
    <cellStyle name="Comma 4 6 5 3 3 2" xfId="28906"/>
    <cellStyle name="Comma 4 6 5 3 3 3" xfId="48256"/>
    <cellStyle name="Comma 4 6 5 3 4" xfId="23633"/>
    <cellStyle name="Comma 4 6 5 3 5" xfId="42983"/>
    <cellStyle name="Comma 4 6 5 4" xfId="12950"/>
    <cellStyle name="Comma 4 6 5 4 2" xfId="32420"/>
    <cellStyle name="Comma 4 6 5 4 3" xfId="51770"/>
    <cellStyle name="Comma 4 6 5 5" xfId="5914"/>
    <cellStyle name="Comma 4 6 5 5 2" xfId="25394"/>
    <cellStyle name="Comma 4 6 5 5 3" xfId="44744"/>
    <cellStyle name="Comma 4 6 5 6" xfId="20120"/>
    <cellStyle name="Comma 4 6 5 7" xfId="39470"/>
    <cellStyle name="Comma 4 6 6" xfId="1602"/>
    <cellStyle name="Comma 4 6 6 2" xfId="3387"/>
    <cellStyle name="Comma 4 6 6 2 2" xfId="12180"/>
    <cellStyle name="Comma 4 6 6 2 2 2" xfId="19209"/>
    <cellStyle name="Comma 4 6 6 2 2 2 2" xfId="38679"/>
    <cellStyle name="Comma 4 6 6 2 2 2 3" xfId="58029"/>
    <cellStyle name="Comma 4 6 6 2 2 3" xfId="31653"/>
    <cellStyle name="Comma 4 6 6 2 2 4" xfId="51003"/>
    <cellStyle name="Comma 4 6 6 2 3" xfId="15697"/>
    <cellStyle name="Comma 4 6 6 2 3 2" xfId="35167"/>
    <cellStyle name="Comma 4 6 6 2 3 3" xfId="54517"/>
    <cellStyle name="Comma 4 6 6 2 4" xfId="8661"/>
    <cellStyle name="Comma 4 6 6 2 4 2" xfId="28141"/>
    <cellStyle name="Comma 4 6 6 2 4 3" xfId="47491"/>
    <cellStyle name="Comma 4 6 6 2 5" xfId="22875"/>
    <cellStyle name="Comma 4 6 6 2 6" xfId="42225"/>
    <cellStyle name="Comma 4 6 6 3" xfId="5146"/>
    <cellStyle name="Comma 4 6 6 3 2" xfId="17460"/>
    <cellStyle name="Comma 4 6 6 3 2 2" xfId="36930"/>
    <cellStyle name="Comma 4 6 6 3 2 3" xfId="56280"/>
    <cellStyle name="Comma 4 6 6 3 3" xfId="10431"/>
    <cellStyle name="Comma 4 6 6 3 3 2" xfId="29904"/>
    <cellStyle name="Comma 4 6 6 3 3 3" xfId="49254"/>
    <cellStyle name="Comma 4 6 6 3 4" xfId="24631"/>
    <cellStyle name="Comma 4 6 6 3 5" xfId="43981"/>
    <cellStyle name="Comma 4 6 6 4" xfId="13948"/>
    <cellStyle name="Comma 4 6 6 4 2" xfId="33418"/>
    <cellStyle name="Comma 4 6 6 4 3" xfId="52768"/>
    <cellStyle name="Comma 4 6 6 5" xfId="6912"/>
    <cellStyle name="Comma 4 6 6 5 2" xfId="26392"/>
    <cellStyle name="Comma 4 6 6 5 3" xfId="45742"/>
    <cellStyle name="Comma 4 6 6 6" xfId="21118"/>
    <cellStyle name="Comma 4 6 6 7" xfId="40468"/>
    <cellStyle name="Comma 4 6 7" xfId="1875"/>
    <cellStyle name="Comma 4 6 7 2" xfId="10680"/>
    <cellStyle name="Comma 4 6 7 2 2" xfId="17709"/>
    <cellStyle name="Comma 4 6 7 2 2 2" xfId="37179"/>
    <cellStyle name="Comma 4 6 7 2 2 3" xfId="56529"/>
    <cellStyle name="Comma 4 6 7 2 3" xfId="30153"/>
    <cellStyle name="Comma 4 6 7 2 4" xfId="49503"/>
    <cellStyle name="Comma 4 6 7 3" xfId="14197"/>
    <cellStyle name="Comma 4 6 7 3 2" xfId="33667"/>
    <cellStyle name="Comma 4 6 7 3 3" xfId="53017"/>
    <cellStyle name="Comma 4 6 7 4" xfId="7161"/>
    <cellStyle name="Comma 4 6 7 4 2" xfId="26641"/>
    <cellStyle name="Comma 4 6 7 4 3" xfId="45991"/>
    <cellStyle name="Comma 4 6 7 5" xfId="21374"/>
    <cellStyle name="Comma 4 6 7 6" xfId="40724"/>
    <cellStyle name="Comma 4 6 8" xfId="3645"/>
    <cellStyle name="Comma 4 6 8 2" xfId="15959"/>
    <cellStyle name="Comma 4 6 8 2 2" xfId="35429"/>
    <cellStyle name="Comma 4 6 8 2 3" xfId="54779"/>
    <cellStyle name="Comma 4 6 8 3" xfId="8930"/>
    <cellStyle name="Comma 4 6 8 3 2" xfId="28403"/>
    <cellStyle name="Comma 4 6 8 3 3" xfId="47753"/>
    <cellStyle name="Comma 4 6 8 4" xfId="23130"/>
    <cellStyle name="Comma 4 6 8 5" xfId="42480"/>
    <cellStyle name="Comma 4 6 9" xfId="12447"/>
    <cellStyle name="Comma 4 6 9 2" xfId="31917"/>
    <cellStyle name="Comma 4 6 9 3" xfId="51267"/>
    <cellStyle name="Comma 4 7" xfId="208"/>
    <cellStyle name="Comma 4 7 10" xfId="19745"/>
    <cellStyle name="Comma 4 7 11" xfId="39095"/>
    <cellStyle name="Comma 4 7 2" xfId="463"/>
    <cellStyle name="Comma 4 7 2 2" xfId="1474"/>
    <cellStyle name="Comma 4 7 2 2 2" xfId="3264"/>
    <cellStyle name="Comma 4 7 2 2 2 2" xfId="12057"/>
    <cellStyle name="Comma 4 7 2 2 2 2 2" xfId="19086"/>
    <cellStyle name="Comma 4 7 2 2 2 2 2 2" xfId="38556"/>
    <cellStyle name="Comma 4 7 2 2 2 2 2 3" xfId="57906"/>
    <cellStyle name="Comma 4 7 2 2 2 2 3" xfId="31530"/>
    <cellStyle name="Comma 4 7 2 2 2 2 4" xfId="50880"/>
    <cellStyle name="Comma 4 7 2 2 2 3" xfId="15574"/>
    <cellStyle name="Comma 4 7 2 2 2 3 2" xfId="35044"/>
    <cellStyle name="Comma 4 7 2 2 2 3 3" xfId="54394"/>
    <cellStyle name="Comma 4 7 2 2 2 4" xfId="8538"/>
    <cellStyle name="Comma 4 7 2 2 2 4 2" xfId="28018"/>
    <cellStyle name="Comma 4 7 2 2 2 4 3" xfId="47368"/>
    <cellStyle name="Comma 4 7 2 2 2 5" xfId="22752"/>
    <cellStyle name="Comma 4 7 2 2 2 6" xfId="42102"/>
    <cellStyle name="Comma 4 7 2 2 3" xfId="5023"/>
    <cellStyle name="Comma 4 7 2 2 3 2" xfId="17337"/>
    <cellStyle name="Comma 4 7 2 2 3 2 2" xfId="36807"/>
    <cellStyle name="Comma 4 7 2 2 3 2 3" xfId="56157"/>
    <cellStyle name="Comma 4 7 2 2 3 3" xfId="10308"/>
    <cellStyle name="Comma 4 7 2 2 3 3 2" xfId="29781"/>
    <cellStyle name="Comma 4 7 2 2 3 3 3" xfId="49131"/>
    <cellStyle name="Comma 4 7 2 2 3 4" xfId="24508"/>
    <cellStyle name="Comma 4 7 2 2 3 5" xfId="43858"/>
    <cellStyle name="Comma 4 7 2 2 4" xfId="13825"/>
    <cellStyle name="Comma 4 7 2 2 4 2" xfId="33295"/>
    <cellStyle name="Comma 4 7 2 2 4 3" xfId="52645"/>
    <cellStyle name="Comma 4 7 2 2 5" xfId="6789"/>
    <cellStyle name="Comma 4 7 2 2 5 2" xfId="26269"/>
    <cellStyle name="Comma 4 7 2 2 5 3" xfId="45619"/>
    <cellStyle name="Comma 4 7 2 2 6" xfId="20995"/>
    <cellStyle name="Comma 4 7 2 2 7" xfId="40345"/>
    <cellStyle name="Comma 4 7 2 3" xfId="976"/>
    <cellStyle name="Comma 4 7 2 3 2" xfId="2766"/>
    <cellStyle name="Comma 4 7 2 3 2 2" xfId="11559"/>
    <cellStyle name="Comma 4 7 2 3 2 2 2" xfId="18588"/>
    <cellStyle name="Comma 4 7 2 3 2 2 2 2" xfId="38058"/>
    <cellStyle name="Comma 4 7 2 3 2 2 2 3" xfId="57408"/>
    <cellStyle name="Comma 4 7 2 3 2 2 3" xfId="31032"/>
    <cellStyle name="Comma 4 7 2 3 2 2 4" xfId="50382"/>
    <cellStyle name="Comma 4 7 2 3 2 3" xfId="15076"/>
    <cellStyle name="Comma 4 7 2 3 2 3 2" xfId="34546"/>
    <cellStyle name="Comma 4 7 2 3 2 3 3" xfId="53896"/>
    <cellStyle name="Comma 4 7 2 3 2 4" xfId="8040"/>
    <cellStyle name="Comma 4 7 2 3 2 4 2" xfId="27520"/>
    <cellStyle name="Comma 4 7 2 3 2 4 3" xfId="46870"/>
    <cellStyle name="Comma 4 7 2 3 2 5" xfId="22254"/>
    <cellStyle name="Comma 4 7 2 3 2 6" xfId="41604"/>
    <cellStyle name="Comma 4 7 2 3 3" xfId="4525"/>
    <cellStyle name="Comma 4 7 2 3 3 2" xfId="16839"/>
    <cellStyle name="Comma 4 7 2 3 3 2 2" xfId="36309"/>
    <cellStyle name="Comma 4 7 2 3 3 2 3" xfId="55659"/>
    <cellStyle name="Comma 4 7 2 3 3 3" xfId="9810"/>
    <cellStyle name="Comma 4 7 2 3 3 3 2" xfId="29283"/>
    <cellStyle name="Comma 4 7 2 3 3 3 3" xfId="48633"/>
    <cellStyle name="Comma 4 7 2 3 3 4" xfId="24010"/>
    <cellStyle name="Comma 4 7 2 3 3 5" xfId="43360"/>
    <cellStyle name="Comma 4 7 2 3 4" xfId="13327"/>
    <cellStyle name="Comma 4 7 2 3 4 2" xfId="32797"/>
    <cellStyle name="Comma 4 7 2 3 4 3" xfId="52147"/>
    <cellStyle name="Comma 4 7 2 3 5" xfId="6291"/>
    <cellStyle name="Comma 4 7 2 3 5 2" xfId="25771"/>
    <cellStyle name="Comma 4 7 2 3 5 3" xfId="45121"/>
    <cellStyle name="Comma 4 7 2 3 6" xfId="20497"/>
    <cellStyle name="Comma 4 7 2 3 7" xfId="39847"/>
    <cellStyle name="Comma 4 7 2 4" xfId="2258"/>
    <cellStyle name="Comma 4 7 2 4 2" xfId="11056"/>
    <cellStyle name="Comma 4 7 2 4 2 2" xfId="18085"/>
    <cellStyle name="Comma 4 7 2 4 2 2 2" xfId="37555"/>
    <cellStyle name="Comma 4 7 2 4 2 2 3" xfId="56905"/>
    <cellStyle name="Comma 4 7 2 4 2 3" xfId="30529"/>
    <cellStyle name="Comma 4 7 2 4 2 4" xfId="49879"/>
    <cellStyle name="Comma 4 7 2 4 3" xfId="14573"/>
    <cellStyle name="Comma 4 7 2 4 3 2" xfId="34043"/>
    <cellStyle name="Comma 4 7 2 4 3 3" xfId="53393"/>
    <cellStyle name="Comma 4 7 2 4 4" xfId="7537"/>
    <cellStyle name="Comma 4 7 2 4 4 2" xfId="27017"/>
    <cellStyle name="Comma 4 7 2 4 4 3" xfId="46367"/>
    <cellStyle name="Comma 4 7 2 4 5" xfId="21751"/>
    <cellStyle name="Comma 4 7 2 4 6" xfId="41101"/>
    <cellStyle name="Comma 4 7 2 5" xfId="4022"/>
    <cellStyle name="Comma 4 7 2 5 2" xfId="16336"/>
    <cellStyle name="Comma 4 7 2 5 2 2" xfId="35806"/>
    <cellStyle name="Comma 4 7 2 5 2 3" xfId="55156"/>
    <cellStyle name="Comma 4 7 2 5 3" xfId="9307"/>
    <cellStyle name="Comma 4 7 2 5 3 2" xfId="28780"/>
    <cellStyle name="Comma 4 7 2 5 3 3" xfId="48130"/>
    <cellStyle name="Comma 4 7 2 5 4" xfId="23507"/>
    <cellStyle name="Comma 4 7 2 5 5" xfId="42857"/>
    <cellStyle name="Comma 4 7 2 6" xfId="12824"/>
    <cellStyle name="Comma 4 7 2 6 2" xfId="32294"/>
    <cellStyle name="Comma 4 7 2 6 3" xfId="51644"/>
    <cellStyle name="Comma 4 7 2 7" xfId="5788"/>
    <cellStyle name="Comma 4 7 2 7 2" xfId="25268"/>
    <cellStyle name="Comma 4 7 2 7 3" xfId="44618"/>
    <cellStyle name="Comma 4 7 2 8" xfId="19994"/>
    <cellStyle name="Comma 4 7 2 9" xfId="39344"/>
    <cellStyle name="Comma 4 7 3" xfId="1225"/>
    <cellStyle name="Comma 4 7 3 2" xfId="3015"/>
    <cellStyle name="Comma 4 7 3 2 2" xfId="11808"/>
    <cellStyle name="Comma 4 7 3 2 2 2" xfId="18837"/>
    <cellStyle name="Comma 4 7 3 2 2 2 2" xfId="38307"/>
    <cellStyle name="Comma 4 7 3 2 2 2 3" xfId="57657"/>
    <cellStyle name="Comma 4 7 3 2 2 3" xfId="31281"/>
    <cellStyle name="Comma 4 7 3 2 2 4" xfId="50631"/>
    <cellStyle name="Comma 4 7 3 2 3" xfId="15325"/>
    <cellStyle name="Comma 4 7 3 2 3 2" xfId="34795"/>
    <cellStyle name="Comma 4 7 3 2 3 3" xfId="54145"/>
    <cellStyle name="Comma 4 7 3 2 4" xfId="8289"/>
    <cellStyle name="Comma 4 7 3 2 4 2" xfId="27769"/>
    <cellStyle name="Comma 4 7 3 2 4 3" xfId="47119"/>
    <cellStyle name="Comma 4 7 3 2 5" xfId="22503"/>
    <cellStyle name="Comma 4 7 3 2 6" xfId="41853"/>
    <cellStyle name="Comma 4 7 3 3" xfId="4774"/>
    <cellStyle name="Comma 4 7 3 3 2" xfId="17088"/>
    <cellStyle name="Comma 4 7 3 3 2 2" xfId="36558"/>
    <cellStyle name="Comma 4 7 3 3 2 3" xfId="55908"/>
    <cellStyle name="Comma 4 7 3 3 3" xfId="10059"/>
    <cellStyle name="Comma 4 7 3 3 3 2" xfId="29532"/>
    <cellStyle name="Comma 4 7 3 3 3 3" xfId="48882"/>
    <cellStyle name="Comma 4 7 3 3 4" xfId="24259"/>
    <cellStyle name="Comma 4 7 3 3 5" xfId="43609"/>
    <cellStyle name="Comma 4 7 3 4" xfId="13576"/>
    <cellStyle name="Comma 4 7 3 4 2" xfId="33046"/>
    <cellStyle name="Comma 4 7 3 4 3" xfId="52396"/>
    <cellStyle name="Comma 4 7 3 5" xfId="6540"/>
    <cellStyle name="Comma 4 7 3 5 2" xfId="26020"/>
    <cellStyle name="Comma 4 7 3 5 3" xfId="45370"/>
    <cellStyle name="Comma 4 7 3 6" xfId="20746"/>
    <cellStyle name="Comma 4 7 3 7" xfId="40096"/>
    <cellStyle name="Comma 4 7 4" xfId="727"/>
    <cellStyle name="Comma 4 7 4 2" xfId="2517"/>
    <cellStyle name="Comma 4 7 4 2 2" xfId="11310"/>
    <cellStyle name="Comma 4 7 4 2 2 2" xfId="18339"/>
    <cellStyle name="Comma 4 7 4 2 2 2 2" xfId="37809"/>
    <cellStyle name="Comma 4 7 4 2 2 2 3" xfId="57159"/>
    <cellStyle name="Comma 4 7 4 2 2 3" xfId="30783"/>
    <cellStyle name="Comma 4 7 4 2 2 4" xfId="50133"/>
    <cellStyle name="Comma 4 7 4 2 3" xfId="14827"/>
    <cellStyle name="Comma 4 7 4 2 3 2" xfId="34297"/>
    <cellStyle name="Comma 4 7 4 2 3 3" xfId="53647"/>
    <cellStyle name="Comma 4 7 4 2 4" xfId="7791"/>
    <cellStyle name="Comma 4 7 4 2 4 2" xfId="27271"/>
    <cellStyle name="Comma 4 7 4 2 4 3" xfId="46621"/>
    <cellStyle name="Comma 4 7 4 2 5" xfId="22005"/>
    <cellStyle name="Comma 4 7 4 2 6" xfId="41355"/>
    <cellStyle name="Comma 4 7 4 3" xfId="4276"/>
    <cellStyle name="Comma 4 7 4 3 2" xfId="16590"/>
    <cellStyle name="Comma 4 7 4 3 2 2" xfId="36060"/>
    <cellStyle name="Comma 4 7 4 3 2 3" xfId="55410"/>
    <cellStyle name="Comma 4 7 4 3 3" xfId="9561"/>
    <cellStyle name="Comma 4 7 4 3 3 2" xfId="29034"/>
    <cellStyle name="Comma 4 7 4 3 3 3" xfId="48384"/>
    <cellStyle name="Comma 4 7 4 3 4" xfId="23761"/>
    <cellStyle name="Comma 4 7 4 3 5" xfId="43111"/>
    <cellStyle name="Comma 4 7 4 4" xfId="13078"/>
    <cellStyle name="Comma 4 7 4 4 2" xfId="32548"/>
    <cellStyle name="Comma 4 7 4 4 3" xfId="51898"/>
    <cellStyle name="Comma 4 7 4 5" xfId="6042"/>
    <cellStyle name="Comma 4 7 4 5 2" xfId="25522"/>
    <cellStyle name="Comma 4 7 4 5 3" xfId="44872"/>
    <cellStyle name="Comma 4 7 4 6" xfId="20248"/>
    <cellStyle name="Comma 4 7 4 7" xfId="39598"/>
    <cellStyle name="Comma 4 7 5" xfId="1730"/>
    <cellStyle name="Comma 4 7 5 2" xfId="3515"/>
    <cellStyle name="Comma 4 7 5 2 2" xfId="12308"/>
    <cellStyle name="Comma 4 7 5 2 2 2" xfId="19337"/>
    <cellStyle name="Comma 4 7 5 2 2 2 2" xfId="38807"/>
    <cellStyle name="Comma 4 7 5 2 2 2 3" xfId="58157"/>
    <cellStyle name="Comma 4 7 5 2 2 3" xfId="31781"/>
    <cellStyle name="Comma 4 7 5 2 2 4" xfId="51131"/>
    <cellStyle name="Comma 4 7 5 2 3" xfId="15825"/>
    <cellStyle name="Comma 4 7 5 2 3 2" xfId="35295"/>
    <cellStyle name="Comma 4 7 5 2 3 3" xfId="54645"/>
    <cellStyle name="Comma 4 7 5 2 4" xfId="8789"/>
    <cellStyle name="Comma 4 7 5 2 4 2" xfId="28269"/>
    <cellStyle name="Comma 4 7 5 2 4 3" xfId="47619"/>
    <cellStyle name="Comma 4 7 5 2 5" xfId="23003"/>
    <cellStyle name="Comma 4 7 5 2 6" xfId="42353"/>
    <cellStyle name="Comma 4 7 5 3" xfId="5274"/>
    <cellStyle name="Comma 4 7 5 3 2" xfId="17588"/>
    <cellStyle name="Comma 4 7 5 3 2 2" xfId="37058"/>
    <cellStyle name="Comma 4 7 5 3 2 3" xfId="56408"/>
    <cellStyle name="Comma 4 7 5 3 3" xfId="10559"/>
    <cellStyle name="Comma 4 7 5 3 3 2" xfId="30032"/>
    <cellStyle name="Comma 4 7 5 3 3 3" xfId="49382"/>
    <cellStyle name="Comma 4 7 5 3 4" xfId="24759"/>
    <cellStyle name="Comma 4 7 5 3 5" xfId="44109"/>
    <cellStyle name="Comma 4 7 5 4" xfId="14076"/>
    <cellStyle name="Comma 4 7 5 4 2" xfId="33546"/>
    <cellStyle name="Comma 4 7 5 4 3" xfId="52896"/>
    <cellStyle name="Comma 4 7 5 5" xfId="7040"/>
    <cellStyle name="Comma 4 7 5 5 2" xfId="26520"/>
    <cellStyle name="Comma 4 7 5 5 3" xfId="45870"/>
    <cellStyle name="Comma 4 7 5 6" xfId="21246"/>
    <cellStyle name="Comma 4 7 5 7" xfId="40596"/>
    <cellStyle name="Comma 4 7 6" xfId="2007"/>
    <cellStyle name="Comma 4 7 6 2" xfId="10808"/>
    <cellStyle name="Comma 4 7 6 2 2" xfId="17837"/>
    <cellStyle name="Comma 4 7 6 2 2 2" xfId="37307"/>
    <cellStyle name="Comma 4 7 6 2 2 3" xfId="56657"/>
    <cellStyle name="Comma 4 7 6 2 3" xfId="30281"/>
    <cellStyle name="Comma 4 7 6 2 4" xfId="49631"/>
    <cellStyle name="Comma 4 7 6 3" xfId="14325"/>
    <cellStyle name="Comma 4 7 6 3 2" xfId="33795"/>
    <cellStyle name="Comma 4 7 6 3 3" xfId="53145"/>
    <cellStyle name="Comma 4 7 6 4" xfId="7289"/>
    <cellStyle name="Comma 4 7 6 4 2" xfId="26769"/>
    <cellStyle name="Comma 4 7 6 4 3" xfId="46119"/>
    <cellStyle name="Comma 4 7 6 5" xfId="21502"/>
    <cellStyle name="Comma 4 7 6 6" xfId="40852"/>
    <cellStyle name="Comma 4 7 7" xfId="3773"/>
    <cellStyle name="Comma 4 7 7 2" xfId="16087"/>
    <cellStyle name="Comma 4 7 7 2 2" xfId="35557"/>
    <cellStyle name="Comma 4 7 7 2 3" xfId="54907"/>
    <cellStyle name="Comma 4 7 7 3" xfId="9058"/>
    <cellStyle name="Comma 4 7 7 3 2" xfId="28531"/>
    <cellStyle name="Comma 4 7 7 3 3" xfId="47881"/>
    <cellStyle name="Comma 4 7 7 4" xfId="23258"/>
    <cellStyle name="Comma 4 7 7 5" xfId="42608"/>
    <cellStyle name="Comma 4 7 8" xfId="12575"/>
    <cellStyle name="Comma 4 7 8 2" xfId="32045"/>
    <cellStyle name="Comma 4 7 8 3" xfId="51395"/>
    <cellStyle name="Comma 4 7 9" xfId="5538"/>
    <cellStyle name="Comma 4 7 9 2" xfId="25019"/>
    <cellStyle name="Comma 4 7 9 3" xfId="44369"/>
    <cellStyle name="Comma 4 8" xfId="144"/>
    <cellStyle name="Comma 4 8 10" xfId="19681"/>
    <cellStyle name="Comma 4 8 11" xfId="39031"/>
    <cellStyle name="Comma 4 8 2" xfId="399"/>
    <cellStyle name="Comma 4 8 2 2" xfId="1410"/>
    <cellStyle name="Comma 4 8 2 2 2" xfId="3200"/>
    <cellStyle name="Comma 4 8 2 2 2 2" xfId="11993"/>
    <cellStyle name="Comma 4 8 2 2 2 2 2" xfId="19022"/>
    <cellStyle name="Comma 4 8 2 2 2 2 2 2" xfId="38492"/>
    <cellStyle name="Comma 4 8 2 2 2 2 2 3" xfId="57842"/>
    <cellStyle name="Comma 4 8 2 2 2 2 3" xfId="31466"/>
    <cellStyle name="Comma 4 8 2 2 2 2 4" xfId="50816"/>
    <cellStyle name="Comma 4 8 2 2 2 3" xfId="15510"/>
    <cellStyle name="Comma 4 8 2 2 2 3 2" xfId="34980"/>
    <cellStyle name="Comma 4 8 2 2 2 3 3" xfId="54330"/>
    <cellStyle name="Comma 4 8 2 2 2 4" xfId="8474"/>
    <cellStyle name="Comma 4 8 2 2 2 4 2" xfId="27954"/>
    <cellStyle name="Comma 4 8 2 2 2 4 3" xfId="47304"/>
    <cellStyle name="Comma 4 8 2 2 2 5" xfId="22688"/>
    <cellStyle name="Comma 4 8 2 2 2 6" xfId="42038"/>
    <cellStyle name="Comma 4 8 2 2 3" xfId="4959"/>
    <cellStyle name="Comma 4 8 2 2 3 2" xfId="17273"/>
    <cellStyle name="Comma 4 8 2 2 3 2 2" xfId="36743"/>
    <cellStyle name="Comma 4 8 2 2 3 2 3" xfId="56093"/>
    <cellStyle name="Comma 4 8 2 2 3 3" xfId="10244"/>
    <cellStyle name="Comma 4 8 2 2 3 3 2" xfId="29717"/>
    <cellStyle name="Comma 4 8 2 2 3 3 3" xfId="49067"/>
    <cellStyle name="Comma 4 8 2 2 3 4" xfId="24444"/>
    <cellStyle name="Comma 4 8 2 2 3 5" xfId="43794"/>
    <cellStyle name="Comma 4 8 2 2 4" xfId="13761"/>
    <cellStyle name="Comma 4 8 2 2 4 2" xfId="33231"/>
    <cellStyle name="Comma 4 8 2 2 4 3" xfId="52581"/>
    <cellStyle name="Comma 4 8 2 2 5" xfId="6725"/>
    <cellStyle name="Comma 4 8 2 2 5 2" xfId="26205"/>
    <cellStyle name="Comma 4 8 2 2 5 3" xfId="45555"/>
    <cellStyle name="Comma 4 8 2 2 6" xfId="20931"/>
    <cellStyle name="Comma 4 8 2 2 7" xfId="40281"/>
    <cellStyle name="Comma 4 8 2 3" xfId="912"/>
    <cellStyle name="Comma 4 8 2 3 2" xfId="2702"/>
    <cellStyle name="Comma 4 8 2 3 2 2" xfId="11495"/>
    <cellStyle name="Comma 4 8 2 3 2 2 2" xfId="18524"/>
    <cellStyle name="Comma 4 8 2 3 2 2 2 2" xfId="37994"/>
    <cellStyle name="Comma 4 8 2 3 2 2 2 3" xfId="57344"/>
    <cellStyle name="Comma 4 8 2 3 2 2 3" xfId="30968"/>
    <cellStyle name="Comma 4 8 2 3 2 2 4" xfId="50318"/>
    <cellStyle name="Comma 4 8 2 3 2 3" xfId="15012"/>
    <cellStyle name="Comma 4 8 2 3 2 3 2" xfId="34482"/>
    <cellStyle name="Comma 4 8 2 3 2 3 3" xfId="53832"/>
    <cellStyle name="Comma 4 8 2 3 2 4" xfId="7976"/>
    <cellStyle name="Comma 4 8 2 3 2 4 2" xfId="27456"/>
    <cellStyle name="Comma 4 8 2 3 2 4 3" xfId="46806"/>
    <cellStyle name="Comma 4 8 2 3 2 5" xfId="22190"/>
    <cellStyle name="Comma 4 8 2 3 2 6" xfId="41540"/>
    <cellStyle name="Comma 4 8 2 3 3" xfId="4461"/>
    <cellStyle name="Comma 4 8 2 3 3 2" xfId="16775"/>
    <cellStyle name="Comma 4 8 2 3 3 2 2" xfId="36245"/>
    <cellStyle name="Comma 4 8 2 3 3 2 3" xfId="55595"/>
    <cellStyle name="Comma 4 8 2 3 3 3" xfId="9746"/>
    <cellStyle name="Comma 4 8 2 3 3 3 2" xfId="29219"/>
    <cellStyle name="Comma 4 8 2 3 3 3 3" xfId="48569"/>
    <cellStyle name="Comma 4 8 2 3 3 4" xfId="23946"/>
    <cellStyle name="Comma 4 8 2 3 3 5" xfId="43296"/>
    <cellStyle name="Comma 4 8 2 3 4" xfId="13263"/>
    <cellStyle name="Comma 4 8 2 3 4 2" xfId="32733"/>
    <cellStyle name="Comma 4 8 2 3 4 3" xfId="52083"/>
    <cellStyle name="Comma 4 8 2 3 5" xfId="6227"/>
    <cellStyle name="Comma 4 8 2 3 5 2" xfId="25707"/>
    <cellStyle name="Comma 4 8 2 3 5 3" xfId="45057"/>
    <cellStyle name="Comma 4 8 2 3 6" xfId="20433"/>
    <cellStyle name="Comma 4 8 2 3 7" xfId="39783"/>
    <cellStyle name="Comma 4 8 2 4" xfId="2194"/>
    <cellStyle name="Comma 4 8 2 4 2" xfId="10992"/>
    <cellStyle name="Comma 4 8 2 4 2 2" xfId="18021"/>
    <cellStyle name="Comma 4 8 2 4 2 2 2" xfId="37491"/>
    <cellStyle name="Comma 4 8 2 4 2 2 3" xfId="56841"/>
    <cellStyle name="Comma 4 8 2 4 2 3" xfId="30465"/>
    <cellStyle name="Comma 4 8 2 4 2 4" xfId="49815"/>
    <cellStyle name="Comma 4 8 2 4 3" xfId="14509"/>
    <cellStyle name="Comma 4 8 2 4 3 2" xfId="33979"/>
    <cellStyle name="Comma 4 8 2 4 3 3" xfId="53329"/>
    <cellStyle name="Comma 4 8 2 4 4" xfId="7473"/>
    <cellStyle name="Comma 4 8 2 4 4 2" xfId="26953"/>
    <cellStyle name="Comma 4 8 2 4 4 3" xfId="46303"/>
    <cellStyle name="Comma 4 8 2 4 5" xfId="21687"/>
    <cellStyle name="Comma 4 8 2 4 6" xfId="41037"/>
    <cellStyle name="Comma 4 8 2 5" xfId="3958"/>
    <cellStyle name="Comma 4 8 2 5 2" xfId="16272"/>
    <cellStyle name="Comma 4 8 2 5 2 2" xfId="35742"/>
    <cellStyle name="Comma 4 8 2 5 2 3" xfId="55092"/>
    <cellStyle name="Comma 4 8 2 5 3" xfId="9243"/>
    <cellStyle name="Comma 4 8 2 5 3 2" xfId="28716"/>
    <cellStyle name="Comma 4 8 2 5 3 3" xfId="48066"/>
    <cellStyle name="Comma 4 8 2 5 4" xfId="23443"/>
    <cellStyle name="Comma 4 8 2 5 5" xfId="42793"/>
    <cellStyle name="Comma 4 8 2 6" xfId="12760"/>
    <cellStyle name="Comma 4 8 2 6 2" xfId="32230"/>
    <cellStyle name="Comma 4 8 2 6 3" xfId="51580"/>
    <cellStyle name="Comma 4 8 2 7" xfId="5724"/>
    <cellStyle name="Comma 4 8 2 7 2" xfId="25204"/>
    <cellStyle name="Comma 4 8 2 7 3" xfId="44554"/>
    <cellStyle name="Comma 4 8 2 8" xfId="19930"/>
    <cellStyle name="Comma 4 8 2 9" xfId="39280"/>
    <cellStyle name="Comma 4 8 3" xfId="1161"/>
    <cellStyle name="Comma 4 8 3 2" xfId="2951"/>
    <cellStyle name="Comma 4 8 3 2 2" xfId="11744"/>
    <cellStyle name="Comma 4 8 3 2 2 2" xfId="18773"/>
    <cellStyle name="Comma 4 8 3 2 2 2 2" xfId="38243"/>
    <cellStyle name="Comma 4 8 3 2 2 2 3" xfId="57593"/>
    <cellStyle name="Comma 4 8 3 2 2 3" xfId="31217"/>
    <cellStyle name="Comma 4 8 3 2 2 4" xfId="50567"/>
    <cellStyle name="Comma 4 8 3 2 3" xfId="15261"/>
    <cellStyle name="Comma 4 8 3 2 3 2" xfId="34731"/>
    <cellStyle name="Comma 4 8 3 2 3 3" xfId="54081"/>
    <cellStyle name="Comma 4 8 3 2 4" xfId="8225"/>
    <cellStyle name="Comma 4 8 3 2 4 2" xfId="27705"/>
    <cellStyle name="Comma 4 8 3 2 4 3" xfId="47055"/>
    <cellStyle name="Comma 4 8 3 2 5" xfId="22439"/>
    <cellStyle name="Comma 4 8 3 2 6" xfId="41789"/>
    <cellStyle name="Comma 4 8 3 3" xfId="4710"/>
    <cellStyle name="Comma 4 8 3 3 2" xfId="17024"/>
    <cellStyle name="Comma 4 8 3 3 2 2" xfId="36494"/>
    <cellStyle name="Comma 4 8 3 3 2 3" xfId="55844"/>
    <cellStyle name="Comma 4 8 3 3 3" xfId="9995"/>
    <cellStyle name="Comma 4 8 3 3 3 2" xfId="29468"/>
    <cellStyle name="Comma 4 8 3 3 3 3" xfId="48818"/>
    <cellStyle name="Comma 4 8 3 3 4" xfId="24195"/>
    <cellStyle name="Comma 4 8 3 3 5" xfId="43545"/>
    <cellStyle name="Comma 4 8 3 4" xfId="13512"/>
    <cellStyle name="Comma 4 8 3 4 2" xfId="32982"/>
    <cellStyle name="Comma 4 8 3 4 3" xfId="52332"/>
    <cellStyle name="Comma 4 8 3 5" xfId="6476"/>
    <cellStyle name="Comma 4 8 3 5 2" xfId="25956"/>
    <cellStyle name="Comma 4 8 3 5 3" xfId="45306"/>
    <cellStyle name="Comma 4 8 3 6" xfId="20682"/>
    <cellStyle name="Comma 4 8 3 7" xfId="40032"/>
    <cellStyle name="Comma 4 8 4" xfId="663"/>
    <cellStyle name="Comma 4 8 4 2" xfId="2453"/>
    <cellStyle name="Comma 4 8 4 2 2" xfId="11246"/>
    <cellStyle name="Comma 4 8 4 2 2 2" xfId="18275"/>
    <cellStyle name="Comma 4 8 4 2 2 2 2" xfId="37745"/>
    <cellStyle name="Comma 4 8 4 2 2 2 3" xfId="57095"/>
    <cellStyle name="Comma 4 8 4 2 2 3" xfId="30719"/>
    <cellStyle name="Comma 4 8 4 2 2 4" xfId="50069"/>
    <cellStyle name="Comma 4 8 4 2 3" xfId="14763"/>
    <cellStyle name="Comma 4 8 4 2 3 2" xfId="34233"/>
    <cellStyle name="Comma 4 8 4 2 3 3" xfId="53583"/>
    <cellStyle name="Comma 4 8 4 2 4" xfId="7727"/>
    <cellStyle name="Comma 4 8 4 2 4 2" xfId="27207"/>
    <cellStyle name="Comma 4 8 4 2 4 3" xfId="46557"/>
    <cellStyle name="Comma 4 8 4 2 5" xfId="21941"/>
    <cellStyle name="Comma 4 8 4 2 6" xfId="41291"/>
    <cellStyle name="Comma 4 8 4 3" xfId="4212"/>
    <cellStyle name="Comma 4 8 4 3 2" xfId="16526"/>
    <cellStyle name="Comma 4 8 4 3 2 2" xfId="35996"/>
    <cellStyle name="Comma 4 8 4 3 2 3" xfId="55346"/>
    <cellStyle name="Comma 4 8 4 3 3" xfId="9497"/>
    <cellStyle name="Comma 4 8 4 3 3 2" xfId="28970"/>
    <cellStyle name="Comma 4 8 4 3 3 3" xfId="48320"/>
    <cellStyle name="Comma 4 8 4 3 4" xfId="23697"/>
    <cellStyle name="Comma 4 8 4 3 5" xfId="43047"/>
    <cellStyle name="Comma 4 8 4 4" xfId="13014"/>
    <cellStyle name="Comma 4 8 4 4 2" xfId="32484"/>
    <cellStyle name="Comma 4 8 4 4 3" xfId="51834"/>
    <cellStyle name="Comma 4 8 4 5" xfId="5978"/>
    <cellStyle name="Comma 4 8 4 5 2" xfId="25458"/>
    <cellStyle name="Comma 4 8 4 5 3" xfId="44808"/>
    <cellStyle name="Comma 4 8 4 6" xfId="20184"/>
    <cellStyle name="Comma 4 8 4 7" xfId="39534"/>
    <cellStyle name="Comma 4 8 5" xfId="1666"/>
    <cellStyle name="Comma 4 8 5 2" xfId="3451"/>
    <cellStyle name="Comma 4 8 5 2 2" xfId="12244"/>
    <cellStyle name="Comma 4 8 5 2 2 2" xfId="19273"/>
    <cellStyle name="Comma 4 8 5 2 2 2 2" xfId="38743"/>
    <cellStyle name="Comma 4 8 5 2 2 2 3" xfId="58093"/>
    <cellStyle name="Comma 4 8 5 2 2 3" xfId="31717"/>
    <cellStyle name="Comma 4 8 5 2 2 4" xfId="51067"/>
    <cellStyle name="Comma 4 8 5 2 3" xfId="15761"/>
    <cellStyle name="Comma 4 8 5 2 3 2" xfId="35231"/>
    <cellStyle name="Comma 4 8 5 2 3 3" xfId="54581"/>
    <cellStyle name="Comma 4 8 5 2 4" xfId="8725"/>
    <cellStyle name="Comma 4 8 5 2 4 2" xfId="28205"/>
    <cellStyle name="Comma 4 8 5 2 4 3" xfId="47555"/>
    <cellStyle name="Comma 4 8 5 2 5" xfId="22939"/>
    <cellStyle name="Comma 4 8 5 2 6" xfId="42289"/>
    <cellStyle name="Comma 4 8 5 3" xfId="5210"/>
    <cellStyle name="Comma 4 8 5 3 2" xfId="17524"/>
    <cellStyle name="Comma 4 8 5 3 2 2" xfId="36994"/>
    <cellStyle name="Comma 4 8 5 3 2 3" xfId="56344"/>
    <cellStyle name="Comma 4 8 5 3 3" xfId="10495"/>
    <cellStyle name="Comma 4 8 5 3 3 2" xfId="29968"/>
    <cellStyle name="Comma 4 8 5 3 3 3" xfId="49318"/>
    <cellStyle name="Comma 4 8 5 3 4" xfId="24695"/>
    <cellStyle name="Comma 4 8 5 3 5" xfId="44045"/>
    <cellStyle name="Comma 4 8 5 4" xfId="14012"/>
    <cellStyle name="Comma 4 8 5 4 2" xfId="33482"/>
    <cellStyle name="Comma 4 8 5 4 3" xfId="52832"/>
    <cellStyle name="Comma 4 8 5 5" xfId="6976"/>
    <cellStyle name="Comma 4 8 5 5 2" xfId="26456"/>
    <cellStyle name="Comma 4 8 5 5 3" xfId="45806"/>
    <cellStyle name="Comma 4 8 5 6" xfId="21182"/>
    <cellStyle name="Comma 4 8 5 7" xfId="40532"/>
    <cellStyle name="Comma 4 8 6" xfId="1943"/>
    <cellStyle name="Comma 4 8 6 2" xfId="10744"/>
    <cellStyle name="Comma 4 8 6 2 2" xfId="17773"/>
    <cellStyle name="Comma 4 8 6 2 2 2" xfId="37243"/>
    <cellStyle name="Comma 4 8 6 2 2 3" xfId="56593"/>
    <cellStyle name="Comma 4 8 6 2 3" xfId="30217"/>
    <cellStyle name="Comma 4 8 6 2 4" xfId="49567"/>
    <cellStyle name="Comma 4 8 6 3" xfId="14261"/>
    <cellStyle name="Comma 4 8 6 3 2" xfId="33731"/>
    <cellStyle name="Comma 4 8 6 3 3" xfId="53081"/>
    <cellStyle name="Comma 4 8 6 4" xfId="7225"/>
    <cellStyle name="Comma 4 8 6 4 2" xfId="26705"/>
    <cellStyle name="Comma 4 8 6 4 3" xfId="46055"/>
    <cellStyle name="Comma 4 8 6 5" xfId="21438"/>
    <cellStyle name="Comma 4 8 6 6" xfId="40788"/>
    <cellStyle name="Comma 4 8 7" xfId="3709"/>
    <cellStyle name="Comma 4 8 7 2" xfId="16023"/>
    <cellStyle name="Comma 4 8 7 2 2" xfId="35493"/>
    <cellStyle name="Comma 4 8 7 2 3" xfId="54843"/>
    <cellStyle name="Comma 4 8 7 3" xfId="8994"/>
    <cellStyle name="Comma 4 8 7 3 2" xfId="28467"/>
    <cellStyle name="Comma 4 8 7 3 3" xfId="47817"/>
    <cellStyle name="Comma 4 8 7 4" xfId="23194"/>
    <cellStyle name="Comma 4 8 7 5" xfId="42544"/>
    <cellStyle name="Comma 4 8 8" xfId="12511"/>
    <cellStyle name="Comma 4 8 8 2" xfId="31981"/>
    <cellStyle name="Comma 4 8 8 3" xfId="51331"/>
    <cellStyle name="Comma 4 8 9" xfId="5474"/>
    <cellStyle name="Comma 4 8 9 2" xfId="24955"/>
    <cellStyle name="Comma 4 8 9 3" xfId="44305"/>
    <cellStyle name="Comma 4 9" xfId="307"/>
    <cellStyle name="Comma 4 9 2" xfId="1318"/>
    <cellStyle name="Comma 4 9 2 2" xfId="3108"/>
    <cellStyle name="Comma 4 9 2 2 2" xfId="11901"/>
    <cellStyle name="Comma 4 9 2 2 2 2" xfId="18930"/>
    <cellStyle name="Comma 4 9 2 2 2 2 2" xfId="38400"/>
    <cellStyle name="Comma 4 9 2 2 2 2 3" xfId="57750"/>
    <cellStyle name="Comma 4 9 2 2 2 3" xfId="31374"/>
    <cellStyle name="Comma 4 9 2 2 2 4" xfId="50724"/>
    <cellStyle name="Comma 4 9 2 2 3" xfId="15418"/>
    <cellStyle name="Comma 4 9 2 2 3 2" xfId="34888"/>
    <cellStyle name="Comma 4 9 2 2 3 3" xfId="54238"/>
    <cellStyle name="Comma 4 9 2 2 4" xfId="8382"/>
    <cellStyle name="Comma 4 9 2 2 4 2" xfId="27862"/>
    <cellStyle name="Comma 4 9 2 2 4 3" xfId="47212"/>
    <cellStyle name="Comma 4 9 2 2 5" xfId="22596"/>
    <cellStyle name="Comma 4 9 2 2 6" xfId="41946"/>
    <cellStyle name="Comma 4 9 2 3" xfId="4867"/>
    <cellStyle name="Comma 4 9 2 3 2" xfId="17181"/>
    <cellStyle name="Comma 4 9 2 3 2 2" xfId="36651"/>
    <cellStyle name="Comma 4 9 2 3 2 3" xfId="56001"/>
    <cellStyle name="Comma 4 9 2 3 3" xfId="10152"/>
    <cellStyle name="Comma 4 9 2 3 3 2" xfId="29625"/>
    <cellStyle name="Comma 4 9 2 3 3 3" xfId="48975"/>
    <cellStyle name="Comma 4 9 2 3 4" xfId="24352"/>
    <cellStyle name="Comma 4 9 2 3 5" xfId="43702"/>
    <cellStyle name="Comma 4 9 2 4" xfId="13669"/>
    <cellStyle name="Comma 4 9 2 4 2" xfId="33139"/>
    <cellStyle name="Comma 4 9 2 4 3" xfId="52489"/>
    <cellStyle name="Comma 4 9 2 5" xfId="6633"/>
    <cellStyle name="Comma 4 9 2 5 2" xfId="26113"/>
    <cellStyle name="Comma 4 9 2 5 3" xfId="45463"/>
    <cellStyle name="Comma 4 9 2 6" xfId="20839"/>
    <cellStyle name="Comma 4 9 2 7" xfId="40189"/>
    <cellStyle name="Comma 4 9 3" xfId="820"/>
    <cellStyle name="Comma 4 9 3 2" xfId="2610"/>
    <cellStyle name="Comma 4 9 3 2 2" xfId="11403"/>
    <cellStyle name="Comma 4 9 3 2 2 2" xfId="18432"/>
    <cellStyle name="Comma 4 9 3 2 2 2 2" xfId="37902"/>
    <cellStyle name="Comma 4 9 3 2 2 2 3" xfId="57252"/>
    <cellStyle name="Comma 4 9 3 2 2 3" xfId="30876"/>
    <cellStyle name="Comma 4 9 3 2 2 4" xfId="50226"/>
    <cellStyle name="Comma 4 9 3 2 3" xfId="14920"/>
    <cellStyle name="Comma 4 9 3 2 3 2" xfId="34390"/>
    <cellStyle name="Comma 4 9 3 2 3 3" xfId="53740"/>
    <cellStyle name="Comma 4 9 3 2 4" xfId="7884"/>
    <cellStyle name="Comma 4 9 3 2 4 2" xfId="27364"/>
    <cellStyle name="Comma 4 9 3 2 4 3" xfId="46714"/>
    <cellStyle name="Comma 4 9 3 2 5" xfId="22098"/>
    <cellStyle name="Comma 4 9 3 2 6" xfId="41448"/>
    <cellStyle name="Comma 4 9 3 3" xfId="4369"/>
    <cellStyle name="Comma 4 9 3 3 2" xfId="16683"/>
    <cellStyle name="Comma 4 9 3 3 2 2" xfId="36153"/>
    <cellStyle name="Comma 4 9 3 3 2 3" xfId="55503"/>
    <cellStyle name="Comma 4 9 3 3 3" xfId="9654"/>
    <cellStyle name="Comma 4 9 3 3 3 2" xfId="29127"/>
    <cellStyle name="Comma 4 9 3 3 3 3" xfId="48477"/>
    <cellStyle name="Comma 4 9 3 3 4" xfId="23854"/>
    <cellStyle name="Comma 4 9 3 3 5" xfId="43204"/>
    <cellStyle name="Comma 4 9 3 4" xfId="13171"/>
    <cellStyle name="Comma 4 9 3 4 2" xfId="32641"/>
    <cellStyle name="Comma 4 9 3 4 3" xfId="51991"/>
    <cellStyle name="Comma 4 9 3 5" xfId="6135"/>
    <cellStyle name="Comma 4 9 3 5 2" xfId="25615"/>
    <cellStyle name="Comma 4 9 3 5 3" xfId="44965"/>
    <cellStyle name="Comma 4 9 3 6" xfId="20341"/>
    <cellStyle name="Comma 4 9 3 7" xfId="39691"/>
    <cellStyle name="Comma 4 9 4" xfId="2102"/>
    <cellStyle name="Comma 4 9 4 2" xfId="10900"/>
    <cellStyle name="Comma 4 9 4 2 2" xfId="17929"/>
    <cellStyle name="Comma 4 9 4 2 2 2" xfId="37399"/>
    <cellStyle name="Comma 4 9 4 2 2 3" xfId="56749"/>
    <cellStyle name="Comma 4 9 4 2 3" xfId="30373"/>
    <cellStyle name="Comma 4 9 4 2 4" xfId="49723"/>
    <cellStyle name="Comma 4 9 4 3" xfId="14417"/>
    <cellStyle name="Comma 4 9 4 3 2" xfId="33887"/>
    <cellStyle name="Comma 4 9 4 3 3" xfId="53237"/>
    <cellStyle name="Comma 4 9 4 4" xfId="7381"/>
    <cellStyle name="Comma 4 9 4 4 2" xfId="26861"/>
    <cellStyle name="Comma 4 9 4 4 3" xfId="46211"/>
    <cellStyle name="Comma 4 9 4 5" xfId="21595"/>
    <cellStyle name="Comma 4 9 4 6" xfId="40945"/>
    <cellStyle name="Comma 4 9 5" xfId="3866"/>
    <cellStyle name="Comma 4 9 5 2" xfId="16180"/>
    <cellStyle name="Comma 4 9 5 2 2" xfId="35650"/>
    <cellStyle name="Comma 4 9 5 2 3" xfId="55000"/>
    <cellStyle name="Comma 4 9 5 3" xfId="9151"/>
    <cellStyle name="Comma 4 9 5 3 2" xfId="28624"/>
    <cellStyle name="Comma 4 9 5 3 3" xfId="47974"/>
    <cellStyle name="Comma 4 9 5 4" xfId="23351"/>
    <cellStyle name="Comma 4 9 5 5" xfId="42701"/>
    <cellStyle name="Comma 4 9 6" xfId="12668"/>
    <cellStyle name="Comma 4 9 6 2" xfId="32138"/>
    <cellStyle name="Comma 4 9 6 3" xfId="51488"/>
    <cellStyle name="Comma 4 9 7" xfId="5632"/>
    <cellStyle name="Comma 4 9 7 2" xfId="25112"/>
    <cellStyle name="Comma 4 9 7 3" xfId="44462"/>
    <cellStyle name="Comma 4 9 8" xfId="19838"/>
    <cellStyle name="Comma 4 9 9" xfId="39188"/>
    <cellStyle name="Comma 5" xfId="2"/>
    <cellStyle name="Comma 5 2" xfId="1837"/>
    <cellStyle name="Comma 5 2 2" xfId="19496"/>
    <cellStyle name="Comma 5 3" xfId="19572"/>
    <cellStyle name="Comma 5 4" xfId="19546"/>
    <cellStyle name="Comma 6" xfId="1827"/>
    <cellStyle name="Comma 6 2" xfId="3611"/>
    <cellStyle name="Currency 2" xfId="11"/>
    <cellStyle name="Currency 2 2" xfId="12"/>
    <cellStyle name="Currency 2 2 2" xfId="51"/>
    <cellStyle name="Currency 2 2 2 2" xfId="1868"/>
    <cellStyle name="Currency 2 2 2 2 2" xfId="19504"/>
    <cellStyle name="Currency 2 2 2 3" xfId="19531"/>
    <cellStyle name="Currency 2 2 2 4" xfId="19539"/>
    <cellStyle name="Currency 2 2 3" xfId="81"/>
    <cellStyle name="Currency 2 2 3 2" xfId="1887"/>
    <cellStyle name="Currency 2 2 3 2 2" xfId="19494"/>
    <cellStyle name="Currency 2 2 3 3" xfId="19500"/>
    <cellStyle name="Currency 2 2 3 4" xfId="19567"/>
    <cellStyle name="Currency 2 2 4" xfId="1843"/>
    <cellStyle name="Currency 2 2 4 2" xfId="19538"/>
    <cellStyle name="Currency 2 2 5" xfId="19558"/>
    <cellStyle name="Currency 2 2 6" xfId="19553"/>
    <cellStyle name="Currency 2 3" xfId="50"/>
    <cellStyle name="Currency 2 3 2" xfId="1867"/>
    <cellStyle name="Currency 2 3 2 2" xfId="19581"/>
    <cellStyle name="Currency 2 3 3" xfId="19476"/>
    <cellStyle name="Currency 2 3 4" xfId="19484"/>
    <cellStyle name="Currency 2 4" xfId="80"/>
    <cellStyle name="Currency 2 4 2" xfId="1886"/>
    <cellStyle name="Currency 2 4 2 2" xfId="19566"/>
    <cellStyle name="Currency 2 4 3" xfId="19574"/>
    <cellStyle name="Currency 2 4 4" xfId="19530"/>
    <cellStyle name="Currency 2 5" xfId="1842"/>
    <cellStyle name="Currency 2 5 2" xfId="19518"/>
    <cellStyle name="Currency 2 5 3" xfId="19499"/>
    <cellStyle name="Currency 2 5 4" xfId="19541"/>
    <cellStyle name="Currency 2 6" xfId="19483"/>
    <cellStyle name="Currency 2 7" xfId="19520"/>
    <cellStyle name="Currency 2 8" xfId="19517"/>
    <cellStyle name="Currency 3" xfId="13"/>
    <cellStyle name="Currency 3 2" xfId="52"/>
    <cellStyle name="Currency 3 2 2" xfId="1869"/>
    <cellStyle name="Currency 3 2 2 2" xfId="19466"/>
    <cellStyle name="Currency 3 2 3" xfId="19568"/>
    <cellStyle name="Currency 3 2 4" xfId="19576"/>
    <cellStyle name="Currency 3 3" xfId="82"/>
    <cellStyle name="Currency 3 3 2" xfId="1888"/>
    <cellStyle name="Currency 3 3 2 2" xfId="19456"/>
    <cellStyle name="Currency 3 3 3" xfId="19461"/>
    <cellStyle name="Currency 3 3 4" xfId="19495"/>
    <cellStyle name="Currency 3 4" xfId="1844"/>
    <cellStyle name="Currency 3 4 2" xfId="19575"/>
    <cellStyle name="Currency 3 5" xfId="19487"/>
    <cellStyle name="Currency 3 6" xfId="19482"/>
    <cellStyle name="Encabezado 4" xfId="58294" builtinId="19" customBuiltin="1"/>
    <cellStyle name="Énfasis1" xfId="58306" builtinId="29" customBuiltin="1"/>
    <cellStyle name="Énfasis2" xfId="58310" builtinId="33" customBuiltin="1"/>
    <cellStyle name="Énfasis3" xfId="58314" builtinId="37" customBuiltin="1"/>
    <cellStyle name="Énfasis4" xfId="58318" builtinId="41" customBuiltin="1"/>
    <cellStyle name="Énfasis5" xfId="58322" builtinId="45" customBuiltin="1"/>
    <cellStyle name="Énfasis6" xfId="58326" builtinId="49" customBuiltin="1"/>
    <cellStyle name="Entrada" xfId="58298" builtinId="20" customBuiltin="1"/>
    <cellStyle name="Incorrecto" xfId="58296" builtinId="27" customBuiltin="1"/>
    <cellStyle name="Millares 10" xfId="19535"/>
    <cellStyle name="Millares 10 2" xfId="38926"/>
    <cellStyle name="Millares 10 3" xfId="58276"/>
    <cellStyle name="Millares 11" xfId="19548"/>
    <cellStyle name="Millares 11 2" xfId="38929"/>
    <cellStyle name="Millares 11 3" xfId="58279"/>
    <cellStyle name="Millares 12" xfId="19564"/>
    <cellStyle name="Millares 12 2" xfId="38932"/>
    <cellStyle name="Millares 12 3" xfId="58282"/>
    <cellStyle name="Millares 13" xfId="58333"/>
    <cellStyle name="Millares 2" xfId="71"/>
    <cellStyle name="Millares 2 10" xfId="8887"/>
    <cellStyle name="Millares 2 10 2" xfId="12404"/>
    <cellStyle name="Millares 2 10 2 2" xfId="19433"/>
    <cellStyle name="Millares 2 10 2 2 2" xfId="38903"/>
    <cellStyle name="Millares 2 10 2 2 3" xfId="58253"/>
    <cellStyle name="Millares 2 10 2 3" xfId="31877"/>
    <cellStyle name="Millares 2 10 2 4" xfId="51227"/>
    <cellStyle name="Millares 2 10 3" xfId="15921"/>
    <cellStyle name="Millares 2 10 3 2" xfId="35391"/>
    <cellStyle name="Millares 2 10 3 3" xfId="54741"/>
    <cellStyle name="Millares 2 10 4" xfId="28365"/>
    <cellStyle name="Millares 2 10 5" xfId="47715"/>
    <cellStyle name="Millares 2 11" xfId="8898"/>
    <cellStyle name="Millares 2 11 2" xfId="12411"/>
    <cellStyle name="Millares 2 11 2 2" xfId="19440"/>
    <cellStyle name="Millares 2 11 2 2 2" xfId="38910"/>
    <cellStyle name="Millares 2 11 2 2 3" xfId="58260"/>
    <cellStyle name="Millares 2 11 2 3" xfId="31884"/>
    <cellStyle name="Millares 2 11 2 4" xfId="51234"/>
    <cellStyle name="Millares 2 11 3" xfId="15928"/>
    <cellStyle name="Millares 2 11 3 2" xfId="35398"/>
    <cellStyle name="Millares 2 11 3 3" xfId="54748"/>
    <cellStyle name="Millares 2 11 4" xfId="28372"/>
    <cellStyle name="Millares 2 11 5" xfId="47722"/>
    <cellStyle name="Millares 2 12" xfId="8897"/>
    <cellStyle name="Millares 2 12 2" xfId="12410"/>
    <cellStyle name="Millares 2 12 2 2" xfId="19439"/>
    <cellStyle name="Millares 2 12 2 2 2" xfId="38909"/>
    <cellStyle name="Millares 2 12 2 2 3" xfId="58259"/>
    <cellStyle name="Millares 2 12 2 3" xfId="31883"/>
    <cellStyle name="Millares 2 12 2 4" xfId="51233"/>
    <cellStyle name="Millares 2 12 3" xfId="15927"/>
    <cellStyle name="Millares 2 12 3 2" xfId="35397"/>
    <cellStyle name="Millares 2 12 3 3" xfId="54747"/>
    <cellStyle name="Millares 2 12 4" xfId="28371"/>
    <cellStyle name="Millares 2 12 5" xfId="47721"/>
    <cellStyle name="Millares 2 13" xfId="8890"/>
    <cellStyle name="Millares 2 13 2" xfId="12406"/>
    <cellStyle name="Millares 2 13 2 2" xfId="19435"/>
    <cellStyle name="Millares 2 13 2 2 2" xfId="38905"/>
    <cellStyle name="Millares 2 13 2 2 3" xfId="58255"/>
    <cellStyle name="Millares 2 13 2 3" xfId="31879"/>
    <cellStyle name="Millares 2 13 2 4" xfId="51229"/>
    <cellStyle name="Millares 2 13 3" xfId="15923"/>
    <cellStyle name="Millares 2 13 3 2" xfId="35393"/>
    <cellStyle name="Millares 2 13 3 3" xfId="54743"/>
    <cellStyle name="Millares 2 13 4" xfId="28367"/>
    <cellStyle name="Millares 2 13 5" xfId="47717"/>
    <cellStyle name="Millares 2 14" xfId="8936"/>
    <cellStyle name="Millares 2 14 2" xfId="15965"/>
    <cellStyle name="Millares 2 14 2 2" xfId="35435"/>
    <cellStyle name="Millares 2 14 2 3" xfId="54785"/>
    <cellStyle name="Millares 2 14 3" xfId="28409"/>
    <cellStyle name="Millares 2 14 4" xfId="47759"/>
    <cellStyle name="Millares 2 15" xfId="12453"/>
    <cellStyle name="Millares 2 15 2" xfId="31923"/>
    <cellStyle name="Millares 2 15 3" xfId="51273"/>
    <cellStyle name="Millares 2 16" xfId="5415"/>
    <cellStyle name="Millares 2 16 2" xfId="24897"/>
    <cellStyle name="Millares 2 16 3" xfId="44247"/>
    <cellStyle name="Millares 2 17" xfId="19623"/>
    <cellStyle name="Millares 2 18" xfId="38973"/>
    <cellStyle name="Millares 2 19" xfId="58337"/>
    <cellStyle name="Millares 2 2" xfId="242"/>
    <cellStyle name="Millares 2 2 10" xfId="19779"/>
    <cellStyle name="Millares 2 2 11" xfId="39129"/>
    <cellStyle name="Millares 2 2 2" xfId="497"/>
    <cellStyle name="Millares 2 2 2 2" xfId="1508"/>
    <cellStyle name="Millares 2 2 2 2 2" xfId="3298"/>
    <cellStyle name="Millares 2 2 2 2 2 2" xfId="12091"/>
    <cellStyle name="Millares 2 2 2 2 2 2 2" xfId="19120"/>
    <cellStyle name="Millares 2 2 2 2 2 2 2 2" xfId="38590"/>
    <cellStyle name="Millares 2 2 2 2 2 2 2 3" xfId="57940"/>
    <cellStyle name="Millares 2 2 2 2 2 2 3" xfId="31564"/>
    <cellStyle name="Millares 2 2 2 2 2 2 4" xfId="50914"/>
    <cellStyle name="Millares 2 2 2 2 2 3" xfId="15608"/>
    <cellStyle name="Millares 2 2 2 2 2 3 2" xfId="35078"/>
    <cellStyle name="Millares 2 2 2 2 2 3 3" xfId="54428"/>
    <cellStyle name="Millares 2 2 2 2 2 4" xfId="8572"/>
    <cellStyle name="Millares 2 2 2 2 2 4 2" xfId="28052"/>
    <cellStyle name="Millares 2 2 2 2 2 4 3" xfId="47402"/>
    <cellStyle name="Millares 2 2 2 2 2 5" xfId="22786"/>
    <cellStyle name="Millares 2 2 2 2 2 6" xfId="42136"/>
    <cellStyle name="Millares 2 2 2 2 3" xfId="5057"/>
    <cellStyle name="Millares 2 2 2 2 3 2" xfId="17371"/>
    <cellStyle name="Millares 2 2 2 2 3 2 2" xfId="36841"/>
    <cellStyle name="Millares 2 2 2 2 3 2 3" xfId="56191"/>
    <cellStyle name="Millares 2 2 2 2 3 3" xfId="10342"/>
    <cellStyle name="Millares 2 2 2 2 3 3 2" xfId="29815"/>
    <cellStyle name="Millares 2 2 2 2 3 3 3" xfId="49165"/>
    <cellStyle name="Millares 2 2 2 2 3 4" xfId="24542"/>
    <cellStyle name="Millares 2 2 2 2 3 5" xfId="43892"/>
    <cellStyle name="Millares 2 2 2 2 4" xfId="13859"/>
    <cellStyle name="Millares 2 2 2 2 4 2" xfId="33329"/>
    <cellStyle name="Millares 2 2 2 2 4 3" xfId="52679"/>
    <cellStyle name="Millares 2 2 2 2 5" xfId="6823"/>
    <cellStyle name="Millares 2 2 2 2 5 2" xfId="26303"/>
    <cellStyle name="Millares 2 2 2 2 5 3" xfId="45653"/>
    <cellStyle name="Millares 2 2 2 2 6" xfId="21029"/>
    <cellStyle name="Millares 2 2 2 2 7" xfId="40379"/>
    <cellStyle name="Millares 2 2 2 3" xfId="1010"/>
    <cellStyle name="Millares 2 2 2 3 2" xfId="2800"/>
    <cellStyle name="Millares 2 2 2 3 2 2" xfId="11593"/>
    <cellStyle name="Millares 2 2 2 3 2 2 2" xfId="18622"/>
    <cellStyle name="Millares 2 2 2 3 2 2 2 2" xfId="38092"/>
    <cellStyle name="Millares 2 2 2 3 2 2 2 3" xfId="57442"/>
    <cellStyle name="Millares 2 2 2 3 2 2 3" xfId="31066"/>
    <cellStyle name="Millares 2 2 2 3 2 2 4" xfId="50416"/>
    <cellStyle name="Millares 2 2 2 3 2 3" xfId="15110"/>
    <cellStyle name="Millares 2 2 2 3 2 3 2" xfId="34580"/>
    <cellStyle name="Millares 2 2 2 3 2 3 3" xfId="53930"/>
    <cellStyle name="Millares 2 2 2 3 2 4" xfId="8074"/>
    <cellStyle name="Millares 2 2 2 3 2 4 2" xfId="27554"/>
    <cellStyle name="Millares 2 2 2 3 2 4 3" xfId="46904"/>
    <cellStyle name="Millares 2 2 2 3 2 5" xfId="22288"/>
    <cellStyle name="Millares 2 2 2 3 2 6" xfId="41638"/>
    <cellStyle name="Millares 2 2 2 3 3" xfId="4559"/>
    <cellStyle name="Millares 2 2 2 3 3 2" xfId="16873"/>
    <cellStyle name="Millares 2 2 2 3 3 2 2" xfId="36343"/>
    <cellStyle name="Millares 2 2 2 3 3 2 3" xfId="55693"/>
    <cellStyle name="Millares 2 2 2 3 3 3" xfId="9844"/>
    <cellStyle name="Millares 2 2 2 3 3 3 2" xfId="29317"/>
    <cellStyle name="Millares 2 2 2 3 3 3 3" xfId="48667"/>
    <cellStyle name="Millares 2 2 2 3 3 4" xfId="24044"/>
    <cellStyle name="Millares 2 2 2 3 3 5" xfId="43394"/>
    <cellStyle name="Millares 2 2 2 3 4" xfId="13361"/>
    <cellStyle name="Millares 2 2 2 3 4 2" xfId="32831"/>
    <cellStyle name="Millares 2 2 2 3 4 3" xfId="52181"/>
    <cellStyle name="Millares 2 2 2 3 5" xfId="6325"/>
    <cellStyle name="Millares 2 2 2 3 5 2" xfId="25805"/>
    <cellStyle name="Millares 2 2 2 3 5 3" xfId="45155"/>
    <cellStyle name="Millares 2 2 2 3 6" xfId="20531"/>
    <cellStyle name="Millares 2 2 2 3 7" xfId="39881"/>
    <cellStyle name="Millares 2 2 2 4" xfId="2292"/>
    <cellStyle name="Millares 2 2 2 4 2" xfId="11090"/>
    <cellStyle name="Millares 2 2 2 4 2 2" xfId="18119"/>
    <cellStyle name="Millares 2 2 2 4 2 2 2" xfId="37589"/>
    <cellStyle name="Millares 2 2 2 4 2 2 3" xfId="56939"/>
    <cellStyle name="Millares 2 2 2 4 2 3" xfId="30563"/>
    <cellStyle name="Millares 2 2 2 4 2 4" xfId="49913"/>
    <cellStyle name="Millares 2 2 2 4 3" xfId="14607"/>
    <cellStyle name="Millares 2 2 2 4 3 2" xfId="34077"/>
    <cellStyle name="Millares 2 2 2 4 3 3" xfId="53427"/>
    <cellStyle name="Millares 2 2 2 4 4" xfId="7571"/>
    <cellStyle name="Millares 2 2 2 4 4 2" xfId="27051"/>
    <cellStyle name="Millares 2 2 2 4 4 3" xfId="46401"/>
    <cellStyle name="Millares 2 2 2 4 5" xfId="21785"/>
    <cellStyle name="Millares 2 2 2 4 6" xfId="41135"/>
    <cellStyle name="Millares 2 2 2 5" xfId="4056"/>
    <cellStyle name="Millares 2 2 2 5 2" xfId="16370"/>
    <cellStyle name="Millares 2 2 2 5 2 2" xfId="35840"/>
    <cellStyle name="Millares 2 2 2 5 2 3" xfId="55190"/>
    <cellStyle name="Millares 2 2 2 5 3" xfId="9341"/>
    <cellStyle name="Millares 2 2 2 5 3 2" xfId="28814"/>
    <cellStyle name="Millares 2 2 2 5 3 3" xfId="48164"/>
    <cellStyle name="Millares 2 2 2 5 4" xfId="23541"/>
    <cellStyle name="Millares 2 2 2 5 5" xfId="42891"/>
    <cellStyle name="Millares 2 2 2 6" xfId="12858"/>
    <cellStyle name="Millares 2 2 2 6 2" xfId="32328"/>
    <cellStyle name="Millares 2 2 2 6 3" xfId="51678"/>
    <cellStyle name="Millares 2 2 2 7" xfId="5822"/>
    <cellStyle name="Millares 2 2 2 7 2" xfId="25302"/>
    <cellStyle name="Millares 2 2 2 7 3" xfId="44652"/>
    <cellStyle name="Millares 2 2 2 8" xfId="20028"/>
    <cellStyle name="Millares 2 2 2 9" xfId="39378"/>
    <cellStyle name="Millares 2 2 3" xfId="1259"/>
    <cellStyle name="Millares 2 2 3 2" xfId="3049"/>
    <cellStyle name="Millares 2 2 3 2 2" xfId="11842"/>
    <cellStyle name="Millares 2 2 3 2 2 2" xfId="18871"/>
    <cellStyle name="Millares 2 2 3 2 2 2 2" xfId="38341"/>
    <cellStyle name="Millares 2 2 3 2 2 2 3" xfId="57691"/>
    <cellStyle name="Millares 2 2 3 2 2 3" xfId="31315"/>
    <cellStyle name="Millares 2 2 3 2 2 4" xfId="50665"/>
    <cellStyle name="Millares 2 2 3 2 3" xfId="15359"/>
    <cellStyle name="Millares 2 2 3 2 3 2" xfId="34829"/>
    <cellStyle name="Millares 2 2 3 2 3 3" xfId="54179"/>
    <cellStyle name="Millares 2 2 3 2 4" xfId="8323"/>
    <cellStyle name="Millares 2 2 3 2 4 2" xfId="27803"/>
    <cellStyle name="Millares 2 2 3 2 4 3" xfId="47153"/>
    <cellStyle name="Millares 2 2 3 2 5" xfId="22537"/>
    <cellStyle name="Millares 2 2 3 2 6" xfId="41887"/>
    <cellStyle name="Millares 2 2 3 3" xfId="4808"/>
    <cellStyle name="Millares 2 2 3 3 2" xfId="17122"/>
    <cellStyle name="Millares 2 2 3 3 2 2" xfId="36592"/>
    <cellStyle name="Millares 2 2 3 3 2 3" xfId="55942"/>
    <cellStyle name="Millares 2 2 3 3 3" xfId="10093"/>
    <cellStyle name="Millares 2 2 3 3 3 2" xfId="29566"/>
    <cellStyle name="Millares 2 2 3 3 3 3" xfId="48916"/>
    <cellStyle name="Millares 2 2 3 3 4" xfId="24293"/>
    <cellStyle name="Millares 2 2 3 3 5" xfId="43643"/>
    <cellStyle name="Millares 2 2 3 4" xfId="13610"/>
    <cellStyle name="Millares 2 2 3 4 2" xfId="19498"/>
    <cellStyle name="Millares 2 2 3 4 3" xfId="33080"/>
    <cellStyle name="Millares 2 2 3 4 4" xfId="52430"/>
    <cellStyle name="Millares 2 2 3 5" xfId="6574"/>
    <cellStyle name="Millares 2 2 3 5 2" xfId="26054"/>
    <cellStyle name="Millares 2 2 3 5 3" xfId="45404"/>
    <cellStyle name="Millares 2 2 3 6" xfId="20780"/>
    <cellStyle name="Millares 2 2 3 7" xfId="40130"/>
    <cellStyle name="Millares 2 2 4" xfId="761"/>
    <cellStyle name="Millares 2 2 4 2" xfId="2551"/>
    <cellStyle name="Millares 2 2 4 2 2" xfId="11344"/>
    <cellStyle name="Millares 2 2 4 2 2 2" xfId="18373"/>
    <cellStyle name="Millares 2 2 4 2 2 2 2" xfId="37843"/>
    <cellStyle name="Millares 2 2 4 2 2 2 3" xfId="57193"/>
    <cellStyle name="Millares 2 2 4 2 2 3" xfId="19556"/>
    <cellStyle name="Millares 2 2 4 2 2 4" xfId="30817"/>
    <cellStyle name="Millares 2 2 4 2 2 5" xfId="50167"/>
    <cellStyle name="Millares 2 2 4 2 3" xfId="14861"/>
    <cellStyle name="Millares 2 2 4 2 3 2" xfId="34331"/>
    <cellStyle name="Millares 2 2 4 2 3 3" xfId="53681"/>
    <cellStyle name="Millares 2 2 4 2 4" xfId="7825"/>
    <cellStyle name="Millares 2 2 4 2 4 2" xfId="27305"/>
    <cellStyle name="Millares 2 2 4 2 4 3" xfId="46655"/>
    <cellStyle name="Millares 2 2 4 2 5" xfId="22039"/>
    <cellStyle name="Millares 2 2 4 2 6" xfId="41389"/>
    <cellStyle name="Millares 2 2 4 3" xfId="4310"/>
    <cellStyle name="Millares 2 2 4 3 2" xfId="16624"/>
    <cellStyle name="Millares 2 2 4 3 2 2" xfId="19459"/>
    <cellStyle name="Millares 2 2 4 3 2 3" xfId="36094"/>
    <cellStyle name="Millares 2 2 4 3 2 4" xfId="55444"/>
    <cellStyle name="Millares 2 2 4 3 3" xfId="9595"/>
    <cellStyle name="Millares 2 2 4 3 3 2" xfId="29068"/>
    <cellStyle name="Millares 2 2 4 3 3 3" xfId="48418"/>
    <cellStyle name="Millares 2 2 4 3 4" xfId="23795"/>
    <cellStyle name="Millares 2 2 4 3 5" xfId="43145"/>
    <cellStyle name="Millares 2 2 4 4" xfId="13112"/>
    <cellStyle name="Millares 2 2 4 4 2" xfId="19578"/>
    <cellStyle name="Millares 2 2 4 4 3" xfId="32582"/>
    <cellStyle name="Millares 2 2 4 4 4" xfId="51932"/>
    <cellStyle name="Millares 2 2 4 5" xfId="6076"/>
    <cellStyle name="Millares 2 2 4 5 2" xfId="25556"/>
    <cellStyle name="Millares 2 2 4 5 3" xfId="44906"/>
    <cellStyle name="Millares 2 2 4 6" xfId="20282"/>
    <cellStyle name="Millares 2 2 4 7" xfId="39632"/>
    <cellStyle name="Millares 2 2 5" xfId="1764"/>
    <cellStyle name="Millares 2 2 5 2" xfId="3549"/>
    <cellStyle name="Millares 2 2 5 2 2" xfId="12342"/>
    <cellStyle name="Millares 2 2 5 2 2 2" xfId="19371"/>
    <cellStyle name="Millares 2 2 5 2 2 2 2" xfId="38841"/>
    <cellStyle name="Millares 2 2 5 2 2 2 3" xfId="58191"/>
    <cellStyle name="Millares 2 2 5 2 2 3" xfId="31815"/>
    <cellStyle name="Millares 2 2 5 2 2 4" xfId="51165"/>
    <cellStyle name="Millares 2 2 5 2 3" xfId="15859"/>
    <cellStyle name="Millares 2 2 5 2 3 2" xfId="35329"/>
    <cellStyle name="Millares 2 2 5 2 3 3" xfId="54679"/>
    <cellStyle name="Millares 2 2 5 2 4" xfId="8823"/>
    <cellStyle name="Millares 2 2 5 2 4 2" xfId="28303"/>
    <cellStyle name="Millares 2 2 5 2 4 3" xfId="47653"/>
    <cellStyle name="Millares 2 2 5 2 5" xfId="23037"/>
    <cellStyle name="Millares 2 2 5 2 6" xfId="42387"/>
    <cellStyle name="Millares 2 2 5 3" xfId="5308"/>
    <cellStyle name="Millares 2 2 5 3 2" xfId="17622"/>
    <cellStyle name="Millares 2 2 5 3 2 2" xfId="37092"/>
    <cellStyle name="Millares 2 2 5 3 2 3" xfId="56442"/>
    <cellStyle name="Millares 2 2 5 3 3" xfId="10593"/>
    <cellStyle name="Millares 2 2 5 3 3 2" xfId="30066"/>
    <cellStyle name="Millares 2 2 5 3 3 3" xfId="49416"/>
    <cellStyle name="Millares 2 2 5 3 4" xfId="24793"/>
    <cellStyle name="Millares 2 2 5 3 5" xfId="44143"/>
    <cellStyle name="Millares 2 2 5 4" xfId="14110"/>
    <cellStyle name="Millares 2 2 5 4 2" xfId="33580"/>
    <cellStyle name="Millares 2 2 5 4 3" xfId="52930"/>
    <cellStyle name="Millares 2 2 5 5" xfId="7074"/>
    <cellStyle name="Millares 2 2 5 5 2" xfId="26554"/>
    <cellStyle name="Millares 2 2 5 5 3" xfId="45904"/>
    <cellStyle name="Millares 2 2 5 6" xfId="21280"/>
    <cellStyle name="Millares 2 2 5 7" xfId="40630"/>
    <cellStyle name="Millares 2 2 6" xfId="2041"/>
    <cellStyle name="Millares 2 2 6 2" xfId="10686"/>
    <cellStyle name="Millares 2 2 6 2 2" xfId="17715"/>
    <cellStyle name="Millares 2 2 6 2 2 2" xfId="37185"/>
    <cellStyle name="Millares 2 2 6 2 2 3" xfId="56535"/>
    <cellStyle name="Millares 2 2 6 2 3" xfId="30159"/>
    <cellStyle name="Millares 2 2 6 2 4" xfId="49509"/>
    <cellStyle name="Millares 2 2 6 3" xfId="14203"/>
    <cellStyle name="Millares 2 2 6 3 2" xfId="33673"/>
    <cellStyle name="Millares 2 2 6 3 3" xfId="53023"/>
    <cellStyle name="Millares 2 2 6 4" xfId="7167"/>
    <cellStyle name="Millares 2 2 6 4 2" xfId="26647"/>
    <cellStyle name="Millares 2 2 6 4 3" xfId="45997"/>
    <cellStyle name="Millares 2 2 6 5" xfId="21536"/>
    <cellStyle name="Millares 2 2 6 6" xfId="40886"/>
    <cellStyle name="Millares 2 2 7" xfId="3807"/>
    <cellStyle name="Millares 2 2 7 2" xfId="16121"/>
    <cellStyle name="Millares 2 2 7 2 2" xfId="35591"/>
    <cellStyle name="Millares 2 2 7 2 3" xfId="54941"/>
    <cellStyle name="Millares 2 2 7 3" xfId="9092"/>
    <cellStyle name="Millares 2 2 7 3 2" xfId="28565"/>
    <cellStyle name="Millares 2 2 7 3 3" xfId="47915"/>
    <cellStyle name="Millares 2 2 7 4" xfId="23292"/>
    <cellStyle name="Millares 2 2 7 5" xfId="42642"/>
    <cellStyle name="Millares 2 2 8" xfId="12609"/>
    <cellStyle name="Millares 2 2 8 2" xfId="32079"/>
    <cellStyle name="Millares 2 2 8 3" xfId="51429"/>
    <cellStyle name="Millares 2 2 9" xfId="5572"/>
    <cellStyle name="Millares 2 2 9 2" xfId="25053"/>
    <cellStyle name="Millares 2 2 9 3" xfId="44403"/>
    <cellStyle name="Millares 2 3" xfId="150"/>
    <cellStyle name="Millares 2 3 10" xfId="19687"/>
    <cellStyle name="Millares 2 3 11" xfId="39037"/>
    <cellStyle name="Millares 2 3 2" xfId="405"/>
    <cellStyle name="Millares 2 3 2 2" xfId="1416"/>
    <cellStyle name="Millares 2 3 2 2 2" xfId="3206"/>
    <cellStyle name="Millares 2 3 2 2 2 2" xfId="11999"/>
    <cellStyle name="Millares 2 3 2 2 2 2 2" xfId="19028"/>
    <cellStyle name="Millares 2 3 2 2 2 2 2 2" xfId="38498"/>
    <cellStyle name="Millares 2 3 2 2 2 2 2 3" xfId="57848"/>
    <cellStyle name="Millares 2 3 2 2 2 2 3" xfId="31472"/>
    <cellStyle name="Millares 2 3 2 2 2 2 4" xfId="50822"/>
    <cellStyle name="Millares 2 3 2 2 2 3" xfId="15516"/>
    <cellStyle name="Millares 2 3 2 2 2 3 2" xfId="34986"/>
    <cellStyle name="Millares 2 3 2 2 2 3 3" xfId="54336"/>
    <cellStyle name="Millares 2 3 2 2 2 4" xfId="8480"/>
    <cellStyle name="Millares 2 3 2 2 2 4 2" xfId="27960"/>
    <cellStyle name="Millares 2 3 2 2 2 4 3" xfId="47310"/>
    <cellStyle name="Millares 2 3 2 2 2 5" xfId="22694"/>
    <cellStyle name="Millares 2 3 2 2 2 6" xfId="42044"/>
    <cellStyle name="Millares 2 3 2 2 3" xfId="4965"/>
    <cellStyle name="Millares 2 3 2 2 3 2" xfId="17279"/>
    <cellStyle name="Millares 2 3 2 2 3 2 2" xfId="36749"/>
    <cellStyle name="Millares 2 3 2 2 3 2 3" xfId="56099"/>
    <cellStyle name="Millares 2 3 2 2 3 3" xfId="10250"/>
    <cellStyle name="Millares 2 3 2 2 3 3 2" xfId="29723"/>
    <cellStyle name="Millares 2 3 2 2 3 3 3" xfId="49073"/>
    <cellStyle name="Millares 2 3 2 2 3 4" xfId="24450"/>
    <cellStyle name="Millares 2 3 2 2 3 5" xfId="43800"/>
    <cellStyle name="Millares 2 3 2 2 4" xfId="13767"/>
    <cellStyle name="Millares 2 3 2 2 4 2" xfId="33237"/>
    <cellStyle name="Millares 2 3 2 2 4 3" xfId="52587"/>
    <cellStyle name="Millares 2 3 2 2 5" xfId="6731"/>
    <cellStyle name="Millares 2 3 2 2 5 2" xfId="26211"/>
    <cellStyle name="Millares 2 3 2 2 5 3" xfId="45561"/>
    <cellStyle name="Millares 2 3 2 2 6" xfId="20937"/>
    <cellStyle name="Millares 2 3 2 2 7" xfId="40287"/>
    <cellStyle name="Millares 2 3 2 3" xfId="918"/>
    <cellStyle name="Millares 2 3 2 3 2" xfId="2708"/>
    <cellStyle name="Millares 2 3 2 3 2 2" xfId="11501"/>
    <cellStyle name="Millares 2 3 2 3 2 2 2" xfId="18530"/>
    <cellStyle name="Millares 2 3 2 3 2 2 2 2" xfId="38000"/>
    <cellStyle name="Millares 2 3 2 3 2 2 2 3" xfId="57350"/>
    <cellStyle name="Millares 2 3 2 3 2 2 3" xfId="30974"/>
    <cellStyle name="Millares 2 3 2 3 2 2 4" xfId="50324"/>
    <cellStyle name="Millares 2 3 2 3 2 3" xfId="15018"/>
    <cellStyle name="Millares 2 3 2 3 2 3 2" xfId="34488"/>
    <cellStyle name="Millares 2 3 2 3 2 3 3" xfId="53838"/>
    <cellStyle name="Millares 2 3 2 3 2 4" xfId="7982"/>
    <cellStyle name="Millares 2 3 2 3 2 4 2" xfId="27462"/>
    <cellStyle name="Millares 2 3 2 3 2 4 3" xfId="46812"/>
    <cellStyle name="Millares 2 3 2 3 2 5" xfId="22196"/>
    <cellStyle name="Millares 2 3 2 3 2 6" xfId="41546"/>
    <cellStyle name="Millares 2 3 2 3 3" xfId="4467"/>
    <cellStyle name="Millares 2 3 2 3 3 2" xfId="16781"/>
    <cellStyle name="Millares 2 3 2 3 3 2 2" xfId="36251"/>
    <cellStyle name="Millares 2 3 2 3 3 2 3" xfId="55601"/>
    <cellStyle name="Millares 2 3 2 3 3 3" xfId="9752"/>
    <cellStyle name="Millares 2 3 2 3 3 3 2" xfId="29225"/>
    <cellStyle name="Millares 2 3 2 3 3 3 3" xfId="48575"/>
    <cellStyle name="Millares 2 3 2 3 3 4" xfId="23952"/>
    <cellStyle name="Millares 2 3 2 3 3 5" xfId="43302"/>
    <cellStyle name="Millares 2 3 2 3 4" xfId="13269"/>
    <cellStyle name="Millares 2 3 2 3 4 2" xfId="32739"/>
    <cellStyle name="Millares 2 3 2 3 4 3" xfId="52089"/>
    <cellStyle name="Millares 2 3 2 3 5" xfId="6233"/>
    <cellStyle name="Millares 2 3 2 3 5 2" xfId="25713"/>
    <cellStyle name="Millares 2 3 2 3 5 3" xfId="45063"/>
    <cellStyle name="Millares 2 3 2 3 6" xfId="20439"/>
    <cellStyle name="Millares 2 3 2 3 7" xfId="39789"/>
    <cellStyle name="Millares 2 3 2 4" xfId="2200"/>
    <cellStyle name="Millares 2 3 2 4 2" xfId="10998"/>
    <cellStyle name="Millares 2 3 2 4 2 2" xfId="18027"/>
    <cellStyle name="Millares 2 3 2 4 2 2 2" xfId="37497"/>
    <cellStyle name="Millares 2 3 2 4 2 2 3" xfId="56847"/>
    <cellStyle name="Millares 2 3 2 4 2 3" xfId="30471"/>
    <cellStyle name="Millares 2 3 2 4 2 4" xfId="49821"/>
    <cellStyle name="Millares 2 3 2 4 3" xfId="14515"/>
    <cellStyle name="Millares 2 3 2 4 3 2" xfId="33985"/>
    <cellStyle name="Millares 2 3 2 4 3 3" xfId="53335"/>
    <cellStyle name="Millares 2 3 2 4 4" xfId="7479"/>
    <cellStyle name="Millares 2 3 2 4 4 2" xfId="26959"/>
    <cellStyle name="Millares 2 3 2 4 4 3" xfId="46309"/>
    <cellStyle name="Millares 2 3 2 4 5" xfId="21693"/>
    <cellStyle name="Millares 2 3 2 4 6" xfId="41043"/>
    <cellStyle name="Millares 2 3 2 5" xfId="3964"/>
    <cellStyle name="Millares 2 3 2 5 2" xfId="16278"/>
    <cellStyle name="Millares 2 3 2 5 2 2" xfId="35748"/>
    <cellStyle name="Millares 2 3 2 5 2 3" xfId="55098"/>
    <cellStyle name="Millares 2 3 2 5 3" xfId="9249"/>
    <cellStyle name="Millares 2 3 2 5 3 2" xfId="28722"/>
    <cellStyle name="Millares 2 3 2 5 3 3" xfId="48072"/>
    <cellStyle name="Millares 2 3 2 5 4" xfId="23449"/>
    <cellStyle name="Millares 2 3 2 5 5" xfId="42799"/>
    <cellStyle name="Millares 2 3 2 6" xfId="12766"/>
    <cellStyle name="Millares 2 3 2 6 2" xfId="32236"/>
    <cellStyle name="Millares 2 3 2 6 3" xfId="51586"/>
    <cellStyle name="Millares 2 3 2 7" xfId="5730"/>
    <cellStyle name="Millares 2 3 2 7 2" xfId="25210"/>
    <cellStyle name="Millares 2 3 2 7 3" xfId="44560"/>
    <cellStyle name="Millares 2 3 2 8" xfId="19936"/>
    <cellStyle name="Millares 2 3 2 9" xfId="39286"/>
    <cellStyle name="Millares 2 3 3" xfId="1167"/>
    <cellStyle name="Millares 2 3 3 2" xfId="2957"/>
    <cellStyle name="Millares 2 3 3 2 2" xfId="11750"/>
    <cellStyle name="Millares 2 3 3 2 2 2" xfId="18779"/>
    <cellStyle name="Millares 2 3 3 2 2 2 2" xfId="38249"/>
    <cellStyle name="Millares 2 3 3 2 2 2 3" xfId="57599"/>
    <cellStyle name="Millares 2 3 3 2 2 3" xfId="31223"/>
    <cellStyle name="Millares 2 3 3 2 2 4" xfId="50573"/>
    <cellStyle name="Millares 2 3 3 2 3" xfId="15267"/>
    <cellStyle name="Millares 2 3 3 2 3 2" xfId="34737"/>
    <cellStyle name="Millares 2 3 3 2 3 3" xfId="54087"/>
    <cellStyle name="Millares 2 3 3 2 4" xfId="8231"/>
    <cellStyle name="Millares 2 3 3 2 4 2" xfId="27711"/>
    <cellStyle name="Millares 2 3 3 2 4 3" xfId="47061"/>
    <cellStyle name="Millares 2 3 3 2 5" xfId="22445"/>
    <cellStyle name="Millares 2 3 3 2 6" xfId="41795"/>
    <cellStyle name="Millares 2 3 3 3" xfId="4716"/>
    <cellStyle name="Millares 2 3 3 3 2" xfId="17030"/>
    <cellStyle name="Millares 2 3 3 3 2 2" xfId="36500"/>
    <cellStyle name="Millares 2 3 3 3 2 3" xfId="55850"/>
    <cellStyle name="Millares 2 3 3 3 3" xfId="10001"/>
    <cellStyle name="Millares 2 3 3 3 3 2" xfId="29474"/>
    <cellStyle name="Millares 2 3 3 3 3 3" xfId="48824"/>
    <cellStyle name="Millares 2 3 3 3 4" xfId="24201"/>
    <cellStyle name="Millares 2 3 3 3 5" xfId="43551"/>
    <cellStyle name="Millares 2 3 3 4" xfId="13518"/>
    <cellStyle name="Millares 2 3 3 4 2" xfId="32988"/>
    <cellStyle name="Millares 2 3 3 4 3" xfId="52338"/>
    <cellStyle name="Millares 2 3 3 5" xfId="6482"/>
    <cellStyle name="Millares 2 3 3 5 2" xfId="25962"/>
    <cellStyle name="Millares 2 3 3 5 3" xfId="45312"/>
    <cellStyle name="Millares 2 3 3 6" xfId="20688"/>
    <cellStyle name="Millares 2 3 3 7" xfId="40038"/>
    <cellStyle name="Millares 2 3 4" xfId="669"/>
    <cellStyle name="Millares 2 3 4 2" xfId="2459"/>
    <cellStyle name="Millares 2 3 4 2 2" xfId="11252"/>
    <cellStyle name="Millares 2 3 4 2 2 2" xfId="18281"/>
    <cellStyle name="Millares 2 3 4 2 2 2 2" xfId="37751"/>
    <cellStyle name="Millares 2 3 4 2 2 2 3" xfId="57101"/>
    <cellStyle name="Millares 2 3 4 2 2 3" xfId="30725"/>
    <cellStyle name="Millares 2 3 4 2 2 4" xfId="50075"/>
    <cellStyle name="Millares 2 3 4 2 3" xfId="14769"/>
    <cellStyle name="Millares 2 3 4 2 3 2" xfId="34239"/>
    <cellStyle name="Millares 2 3 4 2 3 3" xfId="53589"/>
    <cellStyle name="Millares 2 3 4 2 4" xfId="7733"/>
    <cellStyle name="Millares 2 3 4 2 4 2" xfId="27213"/>
    <cellStyle name="Millares 2 3 4 2 4 3" xfId="46563"/>
    <cellStyle name="Millares 2 3 4 2 5" xfId="21947"/>
    <cellStyle name="Millares 2 3 4 2 6" xfId="41297"/>
    <cellStyle name="Millares 2 3 4 3" xfId="4218"/>
    <cellStyle name="Millares 2 3 4 3 2" xfId="16532"/>
    <cellStyle name="Millares 2 3 4 3 2 2" xfId="36002"/>
    <cellStyle name="Millares 2 3 4 3 2 3" xfId="55352"/>
    <cellStyle name="Millares 2 3 4 3 3" xfId="9503"/>
    <cellStyle name="Millares 2 3 4 3 3 2" xfId="28976"/>
    <cellStyle name="Millares 2 3 4 3 3 3" xfId="48326"/>
    <cellStyle name="Millares 2 3 4 3 4" xfId="23703"/>
    <cellStyle name="Millares 2 3 4 3 5" xfId="43053"/>
    <cellStyle name="Millares 2 3 4 4" xfId="13020"/>
    <cellStyle name="Millares 2 3 4 4 2" xfId="32490"/>
    <cellStyle name="Millares 2 3 4 4 3" xfId="51840"/>
    <cellStyle name="Millares 2 3 4 5" xfId="5984"/>
    <cellStyle name="Millares 2 3 4 5 2" xfId="25464"/>
    <cellStyle name="Millares 2 3 4 5 3" xfId="44814"/>
    <cellStyle name="Millares 2 3 4 6" xfId="20190"/>
    <cellStyle name="Millares 2 3 4 7" xfId="39540"/>
    <cellStyle name="Millares 2 3 5" xfId="1672"/>
    <cellStyle name="Millares 2 3 5 2" xfId="3457"/>
    <cellStyle name="Millares 2 3 5 2 2" xfId="12250"/>
    <cellStyle name="Millares 2 3 5 2 2 2" xfId="19279"/>
    <cellStyle name="Millares 2 3 5 2 2 2 2" xfId="38749"/>
    <cellStyle name="Millares 2 3 5 2 2 2 3" xfId="58099"/>
    <cellStyle name="Millares 2 3 5 2 2 3" xfId="31723"/>
    <cellStyle name="Millares 2 3 5 2 2 4" xfId="51073"/>
    <cellStyle name="Millares 2 3 5 2 3" xfId="15767"/>
    <cellStyle name="Millares 2 3 5 2 3 2" xfId="35237"/>
    <cellStyle name="Millares 2 3 5 2 3 3" xfId="54587"/>
    <cellStyle name="Millares 2 3 5 2 4" xfId="8731"/>
    <cellStyle name="Millares 2 3 5 2 4 2" xfId="28211"/>
    <cellStyle name="Millares 2 3 5 2 4 3" xfId="47561"/>
    <cellStyle name="Millares 2 3 5 2 5" xfId="22945"/>
    <cellStyle name="Millares 2 3 5 2 6" xfId="42295"/>
    <cellStyle name="Millares 2 3 5 3" xfId="5216"/>
    <cellStyle name="Millares 2 3 5 3 2" xfId="17530"/>
    <cellStyle name="Millares 2 3 5 3 2 2" xfId="37000"/>
    <cellStyle name="Millares 2 3 5 3 2 3" xfId="56350"/>
    <cellStyle name="Millares 2 3 5 3 3" xfId="10501"/>
    <cellStyle name="Millares 2 3 5 3 3 2" xfId="29974"/>
    <cellStyle name="Millares 2 3 5 3 3 3" xfId="49324"/>
    <cellStyle name="Millares 2 3 5 3 4" xfId="24701"/>
    <cellStyle name="Millares 2 3 5 3 5" xfId="44051"/>
    <cellStyle name="Millares 2 3 5 4" xfId="14018"/>
    <cellStyle name="Millares 2 3 5 4 2" xfId="33488"/>
    <cellStyle name="Millares 2 3 5 4 3" xfId="52838"/>
    <cellStyle name="Millares 2 3 5 5" xfId="6982"/>
    <cellStyle name="Millares 2 3 5 5 2" xfId="26462"/>
    <cellStyle name="Millares 2 3 5 5 3" xfId="45812"/>
    <cellStyle name="Millares 2 3 5 6" xfId="21188"/>
    <cellStyle name="Millares 2 3 5 7" xfId="40538"/>
    <cellStyle name="Millares 2 3 6" xfId="1949"/>
    <cellStyle name="Millares 2 3 6 2" xfId="10750"/>
    <cellStyle name="Millares 2 3 6 2 2" xfId="17779"/>
    <cellStyle name="Millares 2 3 6 2 2 2" xfId="37249"/>
    <cellStyle name="Millares 2 3 6 2 2 3" xfId="56599"/>
    <cellStyle name="Millares 2 3 6 2 3" xfId="30223"/>
    <cellStyle name="Millares 2 3 6 2 4" xfId="49573"/>
    <cellStyle name="Millares 2 3 6 3" xfId="14267"/>
    <cellStyle name="Millares 2 3 6 3 2" xfId="33737"/>
    <cellStyle name="Millares 2 3 6 3 3" xfId="53087"/>
    <cellStyle name="Millares 2 3 6 4" xfId="7231"/>
    <cellStyle name="Millares 2 3 6 4 2" xfId="26711"/>
    <cellStyle name="Millares 2 3 6 4 3" xfId="46061"/>
    <cellStyle name="Millares 2 3 6 5" xfId="21444"/>
    <cellStyle name="Millares 2 3 6 6" xfId="40794"/>
    <cellStyle name="Millares 2 3 7" xfId="3715"/>
    <cellStyle name="Millares 2 3 7 2" xfId="16029"/>
    <cellStyle name="Millares 2 3 7 2 2" xfId="35499"/>
    <cellStyle name="Millares 2 3 7 2 3" xfId="54849"/>
    <cellStyle name="Millares 2 3 7 3" xfId="9000"/>
    <cellStyle name="Millares 2 3 7 3 2" xfId="28473"/>
    <cellStyle name="Millares 2 3 7 3 3" xfId="47823"/>
    <cellStyle name="Millares 2 3 7 4" xfId="23200"/>
    <cellStyle name="Millares 2 3 7 5" xfId="42550"/>
    <cellStyle name="Millares 2 3 8" xfId="12517"/>
    <cellStyle name="Millares 2 3 8 2" xfId="31987"/>
    <cellStyle name="Millares 2 3 8 3" xfId="51337"/>
    <cellStyle name="Millares 2 3 9" xfId="5480"/>
    <cellStyle name="Millares 2 3 9 2" xfId="24961"/>
    <cellStyle name="Millares 2 3 9 3" xfId="44311"/>
    <cellStyle name="Millares 2 4" xfId="341"/>
    <cellStyle name="Millares 2 4 2" xfId="1352"/>
    <cellStyle name="Millares 2 4 2 2" xfId="3142"/>
    <cellStyle name="Millares 2 4 2 2 2" xfId="11935"/>
    <cellStyle name="Millares 2 4 2 2 2 2" xfId="18964"/>
    <cellStyle name="Millares 2 4 2 2 2 2 2" xfId="38434"/>
    <cellStyle name="Millares 2 4 2 2 2 2 3" xfId="57784"/>
    <cellStyle name="Millares 2 4 2 2 2 3" xfId="31408"/>
    <cellStyle name="Millares 2 4 2 2 2 4" xfId="50758"/>
    <cellStyle name="Millares 2 4 2 2 3" xfId="15452"/>
    <cellStyle name="Millares 2 4 2 2 3 2" xfId="34922"/>
    <cellStyle name="Millares 2 4 2 2 3 3" xfId="54272"/>
    <cellStyle name="Millares 2 4 2 2 4" xfId="8416"/>
    <cellStyle name="Millares 2 4 2 2 4 2" xfId="27896"/>
    <cellStyle name="Millares 2 4 2 2 4 3" xfId="47246"/>
    <cellStyle name="Millares 2 4 2 2 5" xfId="22630"/>
    <cellStyle name="Millares 2 4 2 2 6" xfId="41980"/>
    <cellStyle name="Millares 2 4 2 3" xfId="4901"/>
    <cellStyle name="Millares 2 4 2 3 2" xfId="17215"/>
    <cellStyle name="Millares 2 4 2 3 2 2" xfId="36685"/>
    <cellStyle name="Millares 2 4 2 3 2 3" xfId="56035"/>
    <cellStyle name="Millares 2 4 2 3 3" xfId="10186"/>
    <cellStyle name="Millares 2 4 2 3 3 2" xfId="29659"/>
    <cellStyle name="Millares 2 4 2 3 3 3" xfId="49009"/>
    <cellStyle name="Millares 2 4 2 3 4" xfId="24386"/>
    <cellStyle name="Millares 2 4 2 3 5" xfId="43736"/>
    <cellStyle name="Millares 2 4 2 4" xfId="13703"/>
    <cellStyle name="Millares 2 4 2 4 2" xfId="33173"/>
    <cellStyle name="Millares 2 4 2 4 3" xfId="52523"/>
    <cellStyle name="Millares 2 4 2 5" xfId="6667"/>
    <cellStyle name="Millares 2 4 2 5 2" xfId="26147"/>
    <cellStyle name="Millares 2 4 2 5 3" xfId="45497"/>
    <cellStyle name="Millares 2 4 2 6" xfId="20873"/>
    <cellStyle name="Millares 2 4 2 7" xfId="40223"/>
    <cellStyle name="Millares 2 4 3" xfId="854"/>
    <cellStyle name="Millares 2 4 3 2" xfId="2644"/>
    <cellStyle name="Millares 2 4 3 2 2" xfId="11437"/>
    <cellStyle name="Millares 2 4 3 2 2 2" xfId="18466"/>
    <cellStyle name="Millares 2 4 3 2 2 2 2" xfId="37936"/>
    <cellStyle name="Millares 2 4 3 2 2 2 3" xfId="57286"/>
    <cellStyle name="Millares 2 4 3 2 2 3" xfId="30910"/>
    <cellStyle name="Millares 2 4 3 2 2 4" xfId="50260"/>
    <cellStyle name="Millares 2 4 3 2 3" xfId="14954"/>
    <cellStyle name="Millares 2 4 3 2 3 2" xfId="34424"/>
    <cellStyle name="Millares 2 4 3 2 3 3" xfId="53774"/>
    <cellStyle name="Millares 2 4 3 2 4" xfId="7918"/>
    <cellStyle name="Millares 2 4 3 2 4 2" xfId="27398"/>
    <cellStyle name="Millares 2 4 3 2 4 3" xfId="46748"/>
    <cellStyle name="Millares 2 4 3 2 5" xfId="22132"/>
    <cellStyle name="Millares 2 4 3 2 6" xfId="41482"/>
    <cellStyle name="Millares 2 4 3 3" xfId="4403"/>
    <cellStyle name="Millares 2 4 3 3 2" xfId="16717"/>
    <cellStyle name="Millares 2 4 3 3 2 2" xfId="36187"/>
    <cellStyle name="Millares 2 4 3 3 2 3" xfId="55537"/>
    <cellStyle name="Millares 2 4 3 3 3" xfId="9688"/>
    <cellStyle name="Millares 2 4 3 3 3 2" xfId="29161"/>
    <cellStyle name="Millares 2 4 3 3 3 3" xfId="48511"/>
    <cellStyle name="Millares 2 4 3 3 4" xfId="23888"/>
    <cellStyle name="Millares 2 4 3 3 5" xfId="43238"/>
    <cellStyle name="Millares 2 4 3 4" xfId="13205"/>
    <cellStyle name="Millares 2 4 3 4 2" xfId="32675"/>
    <cellStyle name="Millares 2 4 3 4 3" xfId="52025"/>
    <cellStyle name="Millares 2 4 3 5" xfId="6169"/>
    <cellStyle name="Millares 2 4 3 5 2" xfId="25649"/>
    <cellStyle name="Millares 2 4 3 5 3" xfId="44999"/>
    <cellStyle name="Millares 2 4 3 6" xfId="20375"/>
    <cellStyle name="Millares 2 4 3 7" xfId="39725"/>
    <cellStyle name="Millares 2 4 4" xfId="2136"/>
    <cellStyle name="Millares 2 4 4 2" xfId="10934"/>
    <cellStyle name="Millares 2 4 4 2 2" xfId="17963"/>
    <cellStyle name="Millares 2 4 4 2 2 2" xfId="37433"/>
    <cellStyle name="Millares 2 4 4 2 2 3" xfId="56783"/>
    <cellStyle name="Millares 2 4 4 2 3" xfId="30407"/>
    <cellStyle name="Millares 2 4 4 2 4" xfId="49757"/>
    <cellStyle name="Millares 2 4 4 3" xfId="14451"/>
    <cellStyle name="Millares 2 4 4 3 2" xfId="33921"/>
    <cellStyle name="Millares 2 4 4 3 3" xfId="53271"/>
    <cellStyle name="Millares 2 4 4 4" xfId="7415"/>
    <cellStyle name="Millares 2 4 4 4 2" xfId="26895"/>
    <cellStyle name="Millares 2 4 4 4 3" xfId="46245"/>
    <cellStyle name="Millares 2 4 4 5" xfId="21629"/>
    <cellStyle name="Millares 2 4 4 6" xfId="40979"/>
    <cellStyle name="Millares 2 4 5" xfId="3900"/>
    <cellStyle name="Millares 2 4 5 2" xfId="16214"/>
    <cellStyle name="Millares 2 4 5 2 2" xfId="35684"/>
    <cellStyle name="Millares 2 4 5 2 3" xfId="55034"/>
    <cellStyle name="Millares 2 4 5 3" xfId="9185"/>
    <cellStyle name="Millares 2 4 5 3 2" xfId="28658"/>
    <cellStyle name="Millares 2 4 5 3 3" xfId="48008"/>
    <cellStyle name="Millares 2 4 5 4" xfId="23385"/>
    <cellStyle name="Millares 2 4 5 5" xfId="42735"/>
    <cellStyle name="Millares 2 4 6" xfId="12702"/>
    <cellStyle name="Millares 2 4 6 2" xfId="32172"/>
    <cellStyle name="Millares 2 4 6 3" xfId="51522"/>
    <cellStyle name="Millares 2 4 7" xfId="5666"/>
    <cellStyle name="Millares 2 4 7 2" xfId="25146"/>
    <cellStyle name="Millares 2 4 7 3" xfId="44496"/>
    <cellStyle name="Millares 2 4 8" xfId="19872"/>
    <cellStyle name="Millares 2 4 9" xfId="39222"/>
    <cellStyle name="Millares 2 5" xfId="569"/>
    <cellStyle name="Millares 2 5 2" xfId="1103"/>
    <cellStyle name="Millares 2 5 2 2" xfId="2893"/>
    <cellStyle name="Millares 2 5 2 2 2" xfId="11686"/>
    <cellStyle name="Millares 2 5 2 2 2 2" xfId="18715"/>
    <cellStyle name="Millares 2 5 2 2 2 2 2" xfId="38185"/>
    <cellStyle name="Millares 2 5 2 2 2 2 3" xfId="57535"/>
    <cellStyle name="Millares 2 5 2 2 2 3" xfId="31159"/>
    <cellStyle name="Millares 2 5 2 2 2 4" xfId="50509"/>
    <cellStyle name="Millares 2 5 2 2 3" xfId="15203"/>
    <cellStyle name="Millares 2 5 2 2 3 2" xfId="34673"/>
    <cellStyle name="Millares 2 5 2 2 3 3" xfId="54023"/>
    <cellStyle name="Millares 2 5 2 2 4" xfId="8167"/>
    <cellStyle name="Millares 2 5 2 2 4 2" xfId="27647"/>
    <cellStyle name="Millares 2 5 2 2 4 3" xfId="46997"/>
    <cellStyle name="Millares 2 5 2 2 5" xfId="22381"/>
    <cellStyle name="Millares 2 5 2 2 6" xfId="41731"/>
    <cellStyle name="Millares 2 5 2 3" xfId="4652"/>
    <cellStyle name="Millares 2 5 2 3 2" xfId="16966"/>
    <cellStyle name="Millares 2 5 2 3 2 2" xfId="36436"/>
    <cellStyle name="Millares 2 5 2 3 2 3" xfId="55786"/>
    <cellStyle name="Millares 2 5 2 3 3" xfId="9937"/>
    <cellStyle name="Millares 2 5 2 3 3 2" xfId="29410"/>
    <cellStyle name="Millares 2 5 2 3 3 3" xfId="48760"/>
    <cellStyle name="Millares 2 5 2 3 4" xfId="24137"/>
    <cellStyle name="Millares 2 5 2 3 5" xfId="43487"/>
    <cellStyle name="Millares 2 5 2 4" xfId="13454"/>
    <cellStyle name="Millares 2 5 2 4 2" xfId="32924"/>
    <cellStyle name="Millares 2 5 2 4 3" xfId="52274"/>
    <cellStyle name="Millares 2 5 2 5" xfId="6418"/>
    <cellStyle name="Millares 2 5 2 5 2" xfId="25898"/>
    <cellStyle name="Millares 2 5 2 5 3" xfId="45248"/>
    <cellStyle name="Millares 2 5 2 6" xfId="20624"/>
    <cellStyle name="Millares 2 5 2 7" xfId="39974"/>
    <cellStyle name="Millares 2 5 3" xfId="2359"/>
    <cellStyle name="Millares 2 5 4" xfId="19571"/>
    <cellStyle name="Millares 2 6" xfId="605"/>
    <cellStyle name="Millares 2 6 2" xfId="2395"/>
    <cellStyle name="Millares 2 6 2 2" xfId="11188"/>
    <cellStyle name="Millares 2 6 2 2 2" xfId="18217"/>
    <cellStyle name="Millares 2 6 2 2 2 2" xfId="37687"/>
    <cellStyle name="Millares 2 6 2 2 2 3" xfId="57037"/>
    <cellStyle name="Millares 2 6 2 2 3" xfId="19485"/>
    <cellStyle name="Millares 2 6 2 2 4" xfId="30661"/>
    <cellStyle name="Millares 2 6 2 2 5" xfId="50011"/>
    <cellStyle name="Millares 2 6 2 3" xfId="14705"/>
    <cellStyle name="Millares 2 6 2 3 2" xfId="34175"/>
    <cellStyle name="Millares 2 6 2 3 3" xfId="53525"/>
    <cellStyle name="Millares 2 6 2 4" xfId="7669"/>
    <cellStyle name="Millares 2 6 2 4 2" xfId="27149"/>
    <cellStyle name="Millares 2 6 2 4 3" xfId="46499"/>
    <cellStyle name="Millares 2 6 2 5" xfId="21883"/>
    <cellStyle name="Millares 2 6 2 6" xfId="41233"/>
    <cellStyle name="Millares 2 6 3" xfId="4154"/>
    <cellStyle name="Millares 2 6 3 2" xfId="16468"/>
    <cellStyle name="Millares 2 6 3 2 2" xfId="19444"/>
    <cellStyle name="Millares 2 6 3 2 3" xfId="35938"/>
    <cellStyle name="Millares 2 6 3 2 4" xfId="55288"/>
    <cellStyle name="Millares 2 6 3 3" xfId="9439"/>
    <cellStyle name="Millares 2 6 3 3 2" xfId="28912"/>
    <cellStyle name="Millares 2 6 3 3 3" xfId="48262"/>
    <cellStyle name="Millares 2 6 3 4" xfId="23639"/>
    <cellStyle name="Millares 2 6 3 5" xfId="42989"/>
    <cellStyle name="Millares 2 6 4" xfId="12956"/>
    <cellStyle name="Millares 2 6 4 2" xfId="19502"/>
    <cellStyle name="Millares 2 6 4 3" xfId="32426"/>
    <cellStyle name="Millares 2 6 4 4" xfId="51776"/>
    <cellStyle name="Millares 2 6 5" xfId="5920"/>
    <cellStyle name="Millares 2 6 5 2" xfId="25400"/>
    <cellStyle name="Millares 2 6 5 3" xfId="44750"/>
    <cellStyle name="Millares 2 6 6" xfId="20126"/>
    <cellStyle name="Millares 2 6 7" xfId="39476"/>
    <cellStyle name="Millares 2 7" xfId="1608"/>
    <cellStyle name="Millares 2 7 2" xfId="3393"/>
    <cellStyle name="Millares 2 7 2 2" xfId="12186"/>
    <cellStyle name="Millares 2 7 2 2 2" xfId="19215"/>
    <cellStyle name="Millares 2 7 2 2 2 2" xfId="38685"/>
    <cellStyle name="Millares 2 7 2 2 2 3" xfId="58035"/>
    <cellStyle name="Millares 2 7 2 2 3" xfId="31659"/>
    <cellStyle name="Millares 2 7 2 2 4" xfId="51009"/>
    <cellStyle name="Millares 2 7 2 3" xfId="15703"/>
    <cellStyle name="Millares 2 7 2 3 2" xfId="35173"/>
    <cellStyle name="Millares 2 7 2 3 3" xfId="54523"/>
    <cellStyle name="Millares 2 7 2 4" xfId="8667"/>
    <cellStyle name="Millares 2 7 2 4 2" xfId="28147"/>
    <cellStyle name="Millares 2 7 2 4 3" xfId="47497"/>
    <cellStyle name="Millares 2 7 2 5" xfId="22881"/>
    <cellStyle name="Millares 2 7 2 6" xfId="42231"/>
    <cellStyle name="Millares 2 7 3" xfId="5152"/>
    <cellStyle name="Millares 2 7 3 2" xfId="17466"/>
    <cellStyle name="Millares 2 7 3 2 2" xfId="36936"/>
    <cellStyle name="Millares 2 7 3 2 3" xfId="56286"/>
    <cellStyle name="Millares 2 7 3 3" xfId="10437"/>
    <cellStyle name="Millares 2 7 3 3 2" xfId="29910"/>
    <cellStyle name="Millares 2 7 3 3 3" xfId="49260"/>
    <cellStyle name="Millares 2 7 3 4" xfId="24637"/>
    <cellStyle name="Millares 2 7 3 5" xfId="43987"/>
    <cellStyle name="Millares 2 7 4" xfId="13954"/>
    <cellStyle name="Millares 2 7 4 2" xfId="33424"/>
    <cellStyle name="Millares 2 7 4 3" xfId="52774"/>
    <cellStyle name="Millares 2 7 5" xfId="6918"/>
    <cellStyle name="Millares 2 7 5 2" xfId="26398"/>
    <cellStyle name="Millares 2 7 5 3" xfId="45748"/>
    <cellStyle name="Millares 2 7 6" xfId="21124"/>
    <cellStyle name="Millares 2 7 7" xfId="40474"/>
    <cellStyle name="Millares 2 8" xfId="1881"/>
    <cellStyle name="Millares 2 8 2" xfId="12401"/>
    <cellStyle name="Millares 2 8 2 2" xfId="19430"/>
    <cellStyle name="Millares 2 8 2 2 2" xfId="38900"/>
    <cellStyle name="Millares 2 8 2 2 3" xfId="58250"/>
    <cellStyle name="Millares 2 8 2 3" xfId="31874"/>
    <cellStyle name="Millares 2 8 2 4" xfId="51224"/>
    <cellStyle name="Millares 2 8 3" xfId="15918"/>
    <cellStyle name="Millares 2 8 3 2" xfId="35388"/>
    <cellStyle name="Millares 2 8 3 3" xfId="54738"/>
    <cellStyle name="Millares 2 8 4" xfId="8882"/>
    <cellStyle name="Millares 2 8 4 2" xfId="28362"/>
    <cellStyle name="Millares 2 8 4 3" xfId="47712"/>
    <cellStyle name="Millares 2 8 5" xfId="21380"/>
    <cellStyle name="Millares 2 8 6" xfId="40730"/>
    <cellStyle name="Millares 2 9" xfId="3651"/>
    <cellStyle name="Millares 2 9 2" xfId="12407"/>
    <cellStyle name="Millares 2 9 2 2" xfId="19436"/>
    <cellStyle name="Millares 2 9 2 2 2" xfId="38906"/>
    <cellStyle name="Millares 2 9 2 2 3" xfId="58256"/>
    <cellStyle name="Millares 2 9 2 3" xfId="31880"/>
    <cellStyle name="Millares 2 9 2 4" xfId="51230"/>
    <cellStyle name="Millares 2 9 3" xfId="15924"/>
    <cellStyle name="Millares 2 9 3 2" xfId="35394"/>
    <cellStyle name="Millares 2 9 3 3" xfId="54744"/>
    <cellStyle name="Millares 2 9 4" xfId="8894"/>
    <cellStyle name="Millares 2 9 4 2" xfId="28368"/>
    <cellStyle name="Millares 2 9 4 3" xfId="47718"/>
    <cellStyle name="Millares 2 9 5" xfId="23136"/>
    <cellStyle name="Millares 2 9 6" xfId="42486"/>
    <cellStyle name="Millares 3" xfId="302"/>
    <cellStyle name="Millares 3 2" xfId="567"/>
    <cellStyle name="Millares 3 2 2" xfId="2357"/>
    <cellStyle name="Millares 3 2 2 2" xfId="19540"/>
    <cellStyle name="Millares 3 2 2 3" xfId="19521"/>
    <cellStyle name="Millares 3 2 2 4" xfId="19447"/>
    <cellStyle name="Millares 3 2 3" xfId="19533"/>
    <cellStyle name="Millares 3 2 4" xfId="19552"/>
    <cellStyle name="Millares 3 2 5" xfId="19458"/>
    <cellStyle name="Millares 3 3" xfId="2098"/>
    <cellStyle name="Millares 3 3 2" xfId="19562"/>
    <cellStyle name="Millares 3 3 2 2" xfId="19501"/>
    <cellStyle name="Millares 3 3 2 3" xfId="19488"/>
    <cellStyle name="Millares 3 3 3" xfId="19577"/>
    <cellStyle name="Millares 3 3 4" xfId="19559"/>
    <cellStyle name="Millares 3 3 5" xfId="19524"/>
    <cellStyle name="Millares 3 4" xfId="19490"/>
    <cellStyle name="Millares 3 4 2" xfId="19462"/>
    <cellStyle name="Millares 3 4 3" xfId="19542"/>
    <cellStyle name="Millares 3 5" xfId="19545"/>
    <cellStyle name="Millares 3 5 2" xfId="19446"/>
    <cellStyle name="Millares 3 5 3" xfId="19579"/>
    <cellStyle name="Millares 3 6" xfId="19463"/>
    <cellStyle name="Millares 3 7" xfId="19587"/>
    <cellStyle name="Millares 3 8" xfId="19582"/>
    <cellStyle name="Millares 3 9" xfId="19451"/>
    <cellStyle name="Millares 4" xfId="558"/>
    <cellStyle name="Millares 4 2" xfId="2350"/>
    <cellStyle name="Millares 4 2 2" xfId="19523"/>
    <cellStyle name="Millares 4 2 3" xfId="19503"/>
    <cellStyle name="Millares 4 2 4" xfId="19585"/>
    <cellStyle name="Millares 4 3" xfId="19514"/>
    <cellStyle name="Millares 4 4" xfId="19471"/>
    <cellStyle name="Millares 4 5" xfId="19465"/>
    <cellStyle name="Millares 5" xfId="1834"/>
    <cellStyle name="Millares 5 2" xfId="5630"/>
    <cellStyle name="Millares 5 2 2" xfId="19478"/>
    <cellStyle name="Millares 5 3" xfId="19516"/>
    <cellStyle name="Millares 5 4" xfId="19534"/>
    <cellStyle name="Millares 6" xfId="3614"/>
    <cellStyle name="Millares 6 2" xfId="19509"/>
    <cellStyle name="Millares 6 3" xfId="19505"/>
    <cellStyle name="Millares 6 4" xfId="12412"/>
    <cellStyle name="Millares 7" xfId="5375"/>
    <cellStyle name="Millares 7 2" xfId="19527"/>
    <cellStyle name="Millares 7 2 2" xfId="19561"/>
    <cellStyle name="Millares 7 3" xfId="19464"/>
    <cellStyle name="Millares 7 4" xfId="19508"/>
    <cellStyle name="Millares 8" xfId="19480"/>
    <cellStyle name="Millares 8 2" xfId="19449"/>
    <cellStyle name="Millares 9" xfId="19569"/>
    <cellStyle name="Millares 9 2" xfId="38934"/>
    <cellStyle name="Millares 9 3" xfId="58284"/>
    <cellStyle name="Moneda" xfId="58338" builtinId="4"/>
    <cellStyle name="Moneda 10" xfId="58332"/>
    <cellStyle name="Moneda 2" xfId="559"/>
    <cellStyle name="Moneda 2 2" xfId="2351"/>
    <cellStyle name="Moneda 2 2 2" xfId="19452"/>
    <cellStyle name="Moneda 2 2 2 2" xfId="19489"/>
    <cellStyle name="Moneda 2 2 2 3" xfId="19448"/>
    <cellStyle name="Moneda 2 2 3" xfId="19469"/>
    <cellStyle name="Moneda 2 3" xfId="8892"/>
    <cellStyle name="Moneda 2 3 2" xfId="19506"/>
    <cellStyle name="Moneda 2 3 3" xfId="19477"/>
    <cellStyle name="Moneda 2 3 4" xfId="19453"/>
    <cellStyle name="Moneda 2 4" xfId="8893"/>
    <cellStyle name="Moneda 2 5" xfId="8885"/>
    <cellStyle name="Moneda 2 6" xfId="8891"/>
    <cellStyle name="Moneda 2 7" xfId="8888"/>
    <cellStyle name="Moneda 2 8" xfId="8886"/>
    <cellStyle name="Moneda 3" xfId="561"/>
    <cellStyle name="Moneda 3 2" xfId="2353"/>
    <cellStyle name="Moneda 3 2 2" xfId="11149"/>
    <cellStyle name="Moneda 3 2 2 2" xfId="18178"/>
    <cellStyle name="Moneda 3 2 2 2 2" xfId="37648"/>
    <cellStyle name="Moneda 3 2 2 2 3" xfId="56998"/>
    <cellStyle name="Moneda 3 2 2 3" xfId="19544"/>
    <cellStyle name="Moneda 3 2 2 4" xfId="30622"/>
    <cellStyle name="Moneda 3 2 2 5" xfId="49972"/>
    <cellStyle name="Moneda 3 2 3" xfId="14666"/>
    <cellStyle name="Moneda 3 2 3 2" xfId="19513"/>
    <cellStyle name="Moneda 3 2 3 3" xfId="34136"/>
    <cellStyle name="Moneda 3 2 3 4" xfId="53486"/>
    <cellStyle name="Moneda 3 2 4" xfId="7630"/>
    <cellStyle name="Moneda 3 2 4 2" xfId="19442"/>
    <cellStyle name="Moneda 3 2 4 3" xfId="27110"/>
    <cellStyle name="Moneda 3 2 4 4" xfId="46460"/>
    <cellStyle name="Moneda 3 2 5" xfId="21844"/>
    <cellStyle name="Moneda 3 2 6" xfId="41194"/>
    <cellStyle name="Moneda 3 3" xfId="4115"/>
    <cellStyle name="Moneda 3 3 2" xfId="16429"/>
    <cellStyle name="Moneda 3 3 2 2" xfId="19467"/>
    <cellStyle name="Moneda 3 3 2 3" xfId="35899"/>
    <cellStyle name="Moneda 3 3 2 4" xfId="55249"/>
    <cellStyle name="Moneda 3 3 3" xfId="9400"/>
    <cellStyle name="Moneda 3 3 3 2" xfId="19532"/>
    <cellStyle name="Moneda 3 3 3 3" xfId="28873"/>
    <cellStyle name="Moneda 3 3 3 4" xfId="48223"/>
    <cellStyle name="Moneda 3 3 4" xfId="19515"/>
    <cellStyle name="Moneda 3 3 5" xfId="23600"/>
    <cellStyle name="Moneda 3 3 6" xfId="42950"/>
    <cellStyle name="Moneda 3 4" xfId="12917"/>
    <cellStyle name="Moneda 3 4 2" xfId="19570"/>
    <cellStyle name="Moneda 3 4 3" xfId="32387"/>
    <cellStyle name="Moneda 3 4 4" xfId="51737"/>
    <cellStyle name="Moneda 3 5" xfId="5881"/>
    <cellStyle name="Moneda 3 5 2" xfId="19481"/>
    <cellStyle name="Moneda 3 5 3" xfId="25361"/>
    <cellStyle name="Moneda 3 5 4" xfId="44711"/>
    <cellStyle name="Moneda 3 6" xfId="19519"/>
    <cellStyle name="Moneda 3 7" xfId="20087"/>
    <cellStyle name="Moneda 3 8" xfId="39437"/>
    <cellStyle name="Moneda 4" xfId="2100"/>
    <cellStyle name="Moneda 4 2" xfId="19583"/>
    <cellStyle name="Moneda 4 3" xfId="19550"/>
    <cellStyle name="Moneda 4 4" xfId="5423"/>
    <cellStyle name="Moneda 5" xfId="19497"/>
    <cellStyle name="Moneda 5 2" xfId="38919"/>
    <cellStyle name="Moneda 5 3" xfId="58269"/>
    <cellStyle name="Moneda 6" xfId="19536"/>
    <cellStyle name="Moneda 6 2" xfId="38927"/>
    <cellStyle name="Moneda 6 3" xfId="58277"/>
    <cellStyle name="Moneda 7" xfId="19475"/>
    <cellStyle name="Moneda 7 2" xfId="38917"/>
    <cellStyle name="Moneda 7 3" xfId="58267"/>
    <cellStyle name="Moneda 8" xfId="19557"/>
    <cellStyle name="Moneda 8 2" xfId="38930"/>
    <cellStyle name="Moneda 8 3" xfId="58280"/>
    <cellStyle name="Moneda 9" xfId="58289"/>
    <cellStyle name="Neutral" xfId="58297" builtinId="28" customBuiltin="1"/>
    <cellStyle name="Normal" xfId="0" builtinId="0"/>
    <cellStyle name="Normal 10" xfId="3"/>
    <cellStyle name="Normal 10 10" xfId="1068"/>
    <cellStyle name="Normal 10 10 2" xfId="1829"/>
    <cellStyle name="Normal 10 10 2 2" xfId="3612"/>
    <cellStyle name="Normal 10 10 2 2 2" xfId="1830"/>
    <cellStyle name="Normal 10 10 2 2 2 2" xfId="3613"/>
    <cellStyle name="Normal 10 10 2 2 2 2 2" xfId="19580"/>
    <cellStyle name="Normal 10 10 2 2 2 2 2 2" xfId="38935"/>
    <cellStyle name="Normal 10 10 2 2 2 2 2 3" xfId="58285"/>
    <cellStyle name="Normal 10 10 2 2 2 2 3" xfId="23100"/>
    <cellStyle name="Normal 10 10 2 2 2 2 4" xfId="42450"/>
    <cellStyle name="Normal 10 10 2 2 2 3" xfId="5371"/>
    <cellStyle name="Normal 10 10 2 2 2 3 2" xfId="12413"/>
    <cellStyle name="Normal 10 10 2 2 2 3 2 2" xfId="31885"/>
    <cellStyle name="Normal 10 10 2 2 2 3 2 3" xfId="51235"/>
    <cellStyle name="Normal 10 10 2 2 2 3 3" xfId="24856"/>
    <cellStyle name="Normal 10 10 2 2 2 3 4" xfId="44206"/>
    <cellStyle name="Normal 10 10 2 2 2 4" xfId="18680"/>
    <cellStyle name="Normal 10 10 2 2 2 4 2" xfId="38150"/>
    <cellStyle name="Normal 10 10 2 2 2 4 3" xfId="57500"/>
    <cellStyle name="Normal 10 10 2 2 2 5" xfId="21343"/>
    <cellStyle name="Normal 10 10 2 2 2 6" xfId="40693"/>
    <cellStyle name="Normal 10 10 2 2 3" xfId="11651"/>
    <cellStyle name="Normal 10 10 2 2 3 2" xfId="31124"/>
    <cellStyle name="Normal 10 10 2 2 3 3" xfId="50474"/>
    <cellStyle name="Normal 10 10 2 2 4" xfId="23099"/>
    <cellStyle name="Normal 10 10 2 2 5" xfId="42449"/>
    <cellStyle name="Normal 10 10 2 3" xfId="5370"/>
    <cellStyle name="Normal 10 10 2 3 2" xfId="15168"/>
    <cellStyle name="Normal 10 10 2 3 2 2" xfId="34638"/>
    <cellStyle name="Normal 10 10 2 3 2 3" xfId="53988"/>
    <cellStyle name="Normal 10 10 2 3 3" xfId="24855"/>
    <cellStyle name="Normal 10 10 2 3 4" xfId="44205"/>
    <cellStyle name="Normal 10 10 2 4" xfId="8132"/>
    <cellStyle name="Normal 10 10 2 4 2" xfId="27612"/>
    <cellStyle name="Normal 10 10 2 4 3" xfId="46962"/>
    <cellStyle name="Normal 10 10 2 5" xfId="21342"/>
    <cellStyle name="Normal 10 10 2 6" xfId="40692"/>
    <cellStyle name="Normal 10 10 3" xfId="2858"/>
    <cellStyle name="Normal 10 10 3 2" xfId="16931"/>
    <cellStyle name="Normal 10 10 3 2 2" xfId="36401"/>
    <cellStyle name="Normal 10 10 3 2 3" xfId="55751"/>
    <cellStyle name="Normal 10 10 3 3" xfId="9902"/>
    <cellStyle name="Normal 10 10 3 3 2" xfId="29375"/>
    <cellStyle name="Normal 10 10 3 3 3" xfId="48725"/>
    <cellStyle name="Normal 10 10 3 4" xfId="22346"/>
    <cellStyle name="Normal 10 10 3 5" xfId="41696"/>
    <cellStyle name="Normal 10 10 4" xfId="4617"/>
    <cellStyle name="Normal 10 10 4 2" xfId="13419"/>
    <cellStyle name="Normal 10 10 4 2 2" xfId="32889"/>
    <cellStyle name="Normal 10 10 4 2 3" xfId="52239"/>
    <cellStyle name="Normal 10 10 4 3" xfId="24102"/>
    <cellStyle name="Normal 10 10 4 4" xfId="43452"/>
    <cellStyle name="Normal 10 10 5" xfId="6383"/>
    <cellStyle name="Normal 10 10 5 2" xfId="25863"/>
    <cellStyle name="Normal 10 10 5 3" xfId="45213"/>
    <cellStyle name="Normal 10 10 6" xfId="20589"/>
    <cellStyle name="Normal 10 10 7" xfId="39939"/>
    <cellStyle name="Normal 10 11" xfId="570"/>
    <cellStyle name="Normal 10 11 2" xfId="2360"/>
    <cellStyle name="Normal 10 11 2 2" xfId="11153"/>
    <cellStyle name="Normal 10 11 2 2 2" xfId="18182"/>
    <cellStyle name="Normal 10 11 2 2 2 2" xfId="37652"/>
    <cellStyle name="Normal 10 11 2 2 2 3" xfId="57002"/>
    <cellStyle name="Normal 10 11 2 2 3" xfId="30626"/>
    <cellStyle name="Normal 10 11 2 2 4" xfId="49976"/>
    <cellStyle name="Normal 10 11 2 3" xfId="14670"/>
    <cellStyle name="Normal 10 11 2 3 2" xfId="34140"/>
    <cellStyle name="Normal 10 11 2 3 3" xfId="53490"/>
    <cellStyle name="Normal 10 11 2 4" xfId="7634"/>
    <cellStyle name="Normal 10 11 2 4 2" xfId="27114"/>
    <cellStyle name="Normal 10 11 2 4 3" xfId="46464"/>
    <cellStyle name="Normal 10 11 2 5" xfId="21848"/>
    <cellStyle name="Normal 10 11 2 6" xfId="41198"/>
    <cellStyle name="Normal 10 11 3" xfId="4119"/>
    <cellStyle name="Normal 10 11 3 2" xfId="16433"/>
    <cellStyle name="Normal 10 11 3 2 2" xfId="35903"/>
    <cellStyle name="Normal 10 11 3 2 3" xfId="55253"/>
    <cellStyle name="Normal 10 11 3 3" xfId="9404"/>
    <cellStyle name="Normal 10 11 3 3 2" xfId="28877"/>
    <cellStyle name="Normal 10 11 3 3 3" xfId="48227"/>
    <cellStyle name="Normal 10 11 3 4" xfId="23604"/>
    <cellStyle name="Normal 10 11 3 5" xfId="42954"/>
    <cellStyle name="Normal 10 11 4" xfId="12921"/>
    <cellStyle name="Normal 10 11 4 2" xfId="32391"/>
    <cellStyle name="Normal 10 11 4 3" xfId="51741"/>
    <cellStyle name="Normal 10 11 5" xfId="5885"/>
    <cellStyle name="Normal 10 11 5 2" xfId="25365"/>
    <cellStyle name="Normal 10 11 5 3" xfId="44715"/>
    <cellStyle name="Normal 10 11 6" xfId="20091"/>
    <cellStyle name="Normal 10 11 7" xfId="39441"/>
    <cellStyle name="Normal 10 12" xfId="1572"/>
    <cellStyle name="Normal 10 12 2" xfId="3357"/>
    <cellStyle name="Normal 10 12 2 2" xfId="12150"/>
    <cellStyle name="Normal 10 12 2 2 2" xfId="19179"/>
    <cellStyle name="Normal 10 12 2 2 2 2" xfId="38649"/>
    <cellStyle name="Normal 10 12 2 2 2 3" xfId="57999"/>
    <cellStyle name="Normal 10 12 2 2 3" xfId="31623"/>
    <cellStyle name="Normal 10 12 2 2 4" xfId="50973"/>
    <cellStyle name="Normal 10 12 2 3" xfId="15667"/>
    <cellStyle name="Normal 10 12 2 3 2" xfId="35137"/>
    <cellStyle name="Normal 10 12 2 3 3" xfId="54487"/>
    <cellStyle name="Normal 10 12 2 4" xfId="8631"/>
    <cellStyle name="Normal 10 12 2 4 2" xfId="28111"/>
    <cellStyle name="Normal 10 12 2 4 3" xfId="47461"/>
    <cellStyle name="Normal 10 12 2 5" xfId="22845"/>
    <cellStyle name="Normal 10 12 2 6" xfId="42195"/>
    <cellStyle name="Normal 10 12 3" xfId="5116"/>
    <cellStyle name="Normal 10 12 3 2" xfId="17430"/>
    <cellStyle name="Normal 10 12 3 2 2" xfId="36900"/>
    <cellStyle name="Normal 10 12 3 2 3" xfId="56250"/>
    <cellStyle name="Normal 10 12 3 3" xfId="10401"/>
    <cellStyle name="Normal 10 12 3 3 2" xfId="29874"/>
    <cellStyle name="Normal 10 12 3 3 3" xfId="49224"/>
    <cellStyle name="Normal 10 12 3 4" xfId="24601"/>
    <cellStyle name="Normal 10 12 3 5" xfId="43951"/>
    <cellStyle name="Normal 10 12 4" xfId="13918"/>
    <cellStyle name="Normal 10 12 4 2" xfId="33388"/>
    <cellStyle name="Normal 10 12 4 3" xfId="52738"/>
    <cellStyle name="Normal 10 12 5" xfId="6882"/>
    <cellStyle name="Normal 10 12 5 2" xfId="26362"/>
    <cellStyle name="Normal 10 12 5 3" xfId="45712"/>
    <cellStyle name="Normal 10 12 6" xfId="21088"/>
    <cellStyle name="Normal 10 12 7" xfId="40438"/>
    <cellStyle name="Normal 10 13" xfId="1838"/>
    <cellStyle name="Normal 10 13 2" xfId="10652"/>
    <cellStyle name="Normal 10 13 2 2" xfId="17681"/>
    <cellStyle name="Normal 10 13 2 2 2" xfId="37151"/>
    <cellStyle name="Normal 10 13 2 2 3" xfId="56501"/>
    <cellStyle name="Normal 10 13 2 3" xfId="30125"/>
    <cellStyle name="Normal 10 13 2 4" xfId="49475"/>
    <cellStyle name="Normal 10 13 3" xfId="14169"/>
    <cellStyle name="Normal 10 13 3 2" xfId="33639"/>
    <cellStyle name="Normal 10 13 3 3" xfId="52989"/>
    <cellStyle name="Normal 10 13 4" xfId="7133"/>
    <cellStyle name="Normal 10 13 4 2" xfId="26613"/>
    <cellStyle name="Normal 10 13 4 3" xfId="45963"/>
    <cellStyle name="Normal 10 13 5" xfId="21345"/>
    <cellStyle name="Normal 10 13 6" xfId="40695"/>
    <cellStyle name="Normal 10 14" xfId="3616"/>
    <cellStyle name="Normal 10 14 2" xfId="15930"/>
    <cellStyle name="Normal 10 14 2 2" xfId="35400"/>
    <cellStyle name="Normal 10 14 2 3" xfId="54750"/>
    <cellStyle name="Normal 10 14 3" xfId="8901"/>
    <cellStyle name="Normal 10 14 3 2" xfId="28374"/>
    <cellStyle name="Normal 10 14 3 3" xfId="47724"/>
    <cellStyle name="Normal 10 14 4" xfId="23101"/>
    <cellStyle name="Normal 10 14 5" xfId="42451"/>
    <cellStyle name="Normal 10 15" xfId="12418"/>
    <cellStyle name="Normal 10 15 2" xfId="31888"/>
    <cellStyle name="Normal 10 15 3" xfId="51238"/>
    <cellStyle name="Normal 10 16" xfId="5380"/>
    <cellStyle name="Normal 10 16 2" xfId="24862"/>
    <cellStyle name="Normal 10 16 3" xfId="44212"/>
    <cellStyle name="Normal 10 17" xfId="19588"/>
    <cellStyle name="Normal 10 18" xfId="38938"/>
    <cellStyle name="Normal 10 2" xfId="28"/>
    <cellStyle name="Normal 10 2 10" xfId="1580"/>
    <cellStyle name="Normal 10 2 10 2" xfId="3365"/>
    <cellStyle name="Normal 10 2 10 2 2" xfId="12158"/>
    <cellStyle name="Normal 10 2 10 2 2 2" xfId="19187"/>
    <cellStyle name="Normal 10 2 10 2 2 2 2" xfId="38657"/>
    <cellStyle name="Normal 10 2 10 2 2 2 3" xfId="58007"/>
    <cellStyle name="Normal 10 2 10 2 2 3" xfId="31631"/>
    <cellStyle name="Normal 10 2 10 2 2 4" xfId="50981"/>
    <cellStyle name="Normal 10 2 10 2 3" xfId="15675"/>
    <cellStyle name="Normal 10 2 10 2 3 2" xfId="35145"/>
    <cellStyle name="Normal 10 2 10 2 3 3" xfId="54495"/>
    <cellStyle name="Normal 10 2 10 2 4" xfId="8639"/>
    <cellStyle name="Normal 10 2 10 2 4 2" xfId="28119"/>
    <cellStyle name="Normal 10 2 10 2 4 3" xfId="47469"/>
    <cellStyle name="Normal 10 2 10 2 5" xfId="22853"/>
    <cellStyle name="Normal 10 2 10 2 6" xfId="42203"/>
    <cellStyle name="Normal 10 2 10 3" xfId="5124"/>
    <cellStyle name="Normal 10 2 10 3 2" xfId="17438"/>
    <cellStyle name="Normal 10 2 10 3 2 2" xfId="36908"/>
    <cellStyle name="Normal 10 2 10 3 2 3" xfId="56258"/>
    <cellStyle name="Normal 10 2 10 3 3" xfId="10409"/>
    <cellStyle name="Normal 10 2 10 3 3 2" xfId="29882"/>
    <cellStyle name="Normal 10 2 10 3 3 3" xfId="49232"/>
    <cellStyle name="Normal 10 2 10 3 4" xfId="24609"/>
    <cellStyle name="Normal 10 2 10 3 5" xfId="43959"/>
    <cellStyle name="Normal 10 2 10 4" xfId="13926"/>
    <cellStyle name="Normal 10 2 10 4 2" xfId="33396"/>
    <cellStyle name="Normal 10 2 10 4 3" xfId="52746"/>
    <cellStyle name="Normal 10 2 10 5" xfId="6890"/>
    <cellStyle name="Normal 10 2 10 5 2" xfId="26370"/>
    <cellStyle name="Normal 10 2 10 5 3" xfId="45720"/>
    <cellStyle name="Normal 10 2 10 6" xfId="21096"/>
    <cellStyle name="Normal 10 2 10 7" xfId="40446"/>
    <cellStyle name="Normal 10 2 11" xfId="1849"/>
    <cellStyle name="Normal 10 2 11 2" xfId="10658"/>
    <cellStyle name="Normal 10 2 11 2 2" xfId="17687"/>
    <cellStyle name="Normal 10 2 11 2 2 2" xfId="37157"/>
    <cellStyle name="Normal 10 2 11 2 2 3" xfId="56507"/>
    <cellStyle name="Normal 10 2 11 2 3" xfId="30131"/>
    <cellStyle name="Normal 10 2 11 2 4" xfId="49481"/>
    <cellStyle name="Normal 10 2 11 3" xfId="14175"/>
    <cellStyle name="Normal 10 2 11 3 2" xfId="33645"/>
    <cellStyle name="Normal 10 2 11 3 3" xfId="52995"/>
    <cellStyle name="Normal 10 2 11 4" xfId="7139"/>
    <cellStyle name="Normal 10 2 11 4 2" xfId="26619"/>
    <cellStyle name="Normal 10 2 11 4 3" xfId="45969"/>
    <cellStyle name="Normal 10 2 11 5" xfId="21352"/>
    <cellStyle name="Normal 10 2 11 6" xfId="40702"/>
    <cellStyle name="Normal 10 2 12" xfId="3623"/>
    <cellStyle name="Normal 10 2 12 2" xfId="15937"/>
    <cellStyle name="Normal 10 2 12 2 2" xfId="35407"/>
    <cellStyle name="Normal 10 2 12 2 3" xfId="54757"/>
    <cellStyle name="Normal 10 2 12 3" xfId="8908"/>
    <cellStyle name="Normal 10 2 12 3 2" xfId="28381"/>
    <cellStyle name="Normal 10 2 12 3 3" xfId="47731"/>
    <cellStyle name="Normal 10 2 12 4" xfId="23108"/>
    <cellStyle name="Normal 10 2 12 5" xfId="42458"/>
    <cellStyle name="Normal 10 2 13" xfId="12425"/>
    <cellStyle name="Normal 10 2 13 2" xfId="31895"/>
    <cellStyle name="Normal 10 2 13 3" xfId="51245"/>
    <cellStyle name="Normal 10 2 14" xfId="5387"/>
    <cellStyle name="Normal 10 2 14 2" xfId="24869"/>
    <cellStyle name="Normal 10 2 14 3" xfId="44219"/>
    <cellStyle name="Normal 10 2 15" xfId="19595"/>
    <cellStyle name="Normal 10 2 16" xfId="38945"/>
    <cellStyle name="Normal 10 2 2" xfId="42"/>
    <cellStyle name="Normal 10 2 2 10" xfId="1863"/>
    <cellStyle name="Normal 10 2 2 10 2" xfId="10672"/>
    <cellStyle name="Normal 10 2 2 10 2 2" xfId="17701"/>
    <cellStyle name="Normal 10 2 2 10 2 2 2" xfId="37171"/>
    <cellStyle name="Normal 10 2 2 10 2 2 3" xfId="56521"/>
    <cellStyle name="Normal 10 2 2 10 2 3" xfId="30145"/>
    <cellStyle name="Normal 10 2 2 10 2 4" xfId="49495"/>
    <cellStyle name="Normal 10 2 2 10 3" xfId="14189"/>
    <cellStyle name="Normal 10 2 2 10 3 2" xfId="33659"/>
    <cellStyle name="Normal 10 2 2 10 3 3" xfId="53009"/>
    <cellStyle name="Normal 10 2 2 10 4" xfId="7153"/>
    <cellStyle name="Normal 10 2 2 10 4 2" xfId="26633"/>
    <cellStyle name="Normal 10 2 2 10 4 3" xfId="45983"/>
    <cellStyle name="Normal 10 2 2 10 5" xfId="21366"/>
    <cellStyle name="Normal 10 2 2 10 6" xfId="40716"/>
    <cellStyle name="Normal 10 2 2 11" xfId="3637"/>
    <cellStyle name="Normal 10 2 2 11 2" xfId="15951"/>
    <cellStyle name="Normal 10 2 2 11 2 2" xfId="35421"/>
    <cellStyle name="Normal 10 2 2 11 2 3" xfId="54771"/>
    <cellStyle name="Normal 10 2 2 11 3" xfId="8922"/>
    <cellStyle name="Normal 10 2 2 11 3 2" xfId="28395"/>
    <cellStyle name="Normal 10 2 2 11 3 3" xfId="47745"/>
    <cellStyle name="Normal 10 2 2 11 4" xfId="23122"/>
    <cellStyle name="Normal 10 2 2 11 5" xfId="42472"/>
    <cellStyle name="Normal 10 2 2 12" xfId="12439"/>
    <cellStyle name="Normal 10 2 2 12 2" xfId="31909"/>
    <cellStyle name="Normal 10 2 2 12 3" xfId="51259"/>
    <cellStyle name="Normal 10 2 2 13" xfId="5401"/>
    <cellStyle name="Normal 10 2 2 13 2" xfId="24883"/>
    <cellStyle name="Normal 10 2 2 13 3" xfId="44233"/>
    <cellStyle name="Normal 10 2 2 14" xfId="19609"/>
    <cellStyle name="Normal 10 2 2 15" xfId="38959"/>
    <cellStyle name="Normal 10 2 2 2" xfId="136"/>
    <cellStyle name="Normal 10 2 2 2 10" xfId="12503"/>
    <cellStyle name="Normal 10 2 2 2 10 2" xfId="31973"/>
    <cellStyle name="Normal 10 2 2 2 10 3" xfId="51323"/>
    <cellStyle name="Normal 10 2 2 2 11" xfId="5466"/>
    <cellStyle name="Normal 10 2 2 2 11 2" xfId="24947"/>
    <cellStyle name="Normal 10 2 2 2 11 3" xfId="44297"/>
    <cellStyle name="Normal 10 2 2 2 12" xfId="19673"/>
    <cellStyle name="Normal 10 2 2 2 13" xfId="39023"/>
    <cellStyle name="Normal 10 2 2 2 2" xfId="292"/>
    <cellStyle name="Normal 10 2 2 2 2 10" xfId="19829"/>
    <cellStyle name="Normal 10 2 2 2 2 11" xfId="39179"/>
    <cellStyle name="Normal 10 2 2 2 2 2" xfId="547"/>
    <cellStyle name="Normal 10 2 2 2 2 2 2" xfId="1558"/>
    <cellStyle name="Normal 10 2 2 2 2 2 2 2" xfId="3348"/>
    <cellStyle name="Normal 10 2 2 2 2 2 2 2 2" xfId="12141"/>
    <cellStyle name="Normal 10 2 2 2 2 2 2 2 2 2" xfId="19170"/>
    <cellStyle name="Normal 10 2 2 2 2 2 2 2 2 2 2" xfId="38640"/>
    <cellStyle name="Normal 10 2 2 2 2 2 2 2 2 2 3" xfId="57990"/>
    <cellStyle name="Normal 10 2 2 2 2 2 2 2 2 3" xfId="31614"/>
    <cellStyle name="Normal 10 2 2 2 2 2 2 2 2 4" xfId="50964"/>
    <cellStyle name="Normal 10 2 2 2 2 2 2 2 3" xfId="15658"/>
    <cellStyle name="Normal 10 2 2 2 2 2 2 2 3 2" xfId="35128"/>
    <cellStyle name="Normal 10 2 2 2 2 2 2 2 3 3" xfId="54478"/>
    <cellStyle name="Normal 10 2 2 2 2 2 2 2 4" xfId="8622"/>
    <cellStyle name="Normal 10 2 2 2 2 2 2 2 4 2" xfId="28102"/>
    <cellStyle name="Normal 10 2 2 2 2 2 2 2 4 3" xfId="47452"/>
    <cellStyle name="Normal 10 2 2 2 2 2 2 2 5" xfId="22836"/>
    <cellStyle name="Normal 10 2 2 2 2 2 2 2 6" xfId="42186"/>
    <cellStyle name="Normal 10 2 2 2 2 2 2 3" xfId="5107"/>
    <cellStyle name="Normal 10 2 2 2 2 2 2 3 2" xfId="17421"/>
    <cellStyle name="Normal 10 2 2 2 2 2 2 3 2 2" xfId="36891"/>
    <cellStyle name="Normal 10 2 2 2 2 2 2 3 2 3" xfId="56241"/>
    <cellStyle name="Normal 10 2 2 2 2 2 2 3 3" xfId="10392"/>
    <cellStyle name="Normal 10 2 2 2 2 2 2 3 3 2" xfId="29865"/>
    <cellStyle name="Normal 10 2 2 2 2 2 2 3 3 3" xfId="49215"/>
    <cellStyle name="Normal 10 2 2 2 2 2 2 3 4" xfId="24592"/>
    <cellStyle name="Normal 10 2 2 2 2 2 2 3 5" xfId="43942"/>
    <cellStyle name="Normal 10 2 2 2 2 2 2 4" xfId="13909"/>
    <cellStyle name="Normal 10 2 2 2 2 2 2 4 2" xfId="33379"/>
    <cellStyle name="Normal 10 2 2 2 2 2 2 4 3" xfId="52729"/>
    <cellStyle name="Normal 10 2 2 2 2 2 2 5" xfId="6873"/>
    <cellStyle name="Normal 10 2 2 2 2 2 2 5 2" xfId="26353"/>
    <cellStyle name="Normal 10 2 2 2 2 2 2 5 3" xfId="45703"/>
    <cellStyle name="Normal 10 2 2 2 2 2 2 6" xfId="21079"/>
    <cellStyle name="Normal 10 2 2 2 2 2 2 7" xfId="40429"/>
    <cellStyle name="Normal 10 2 2 2 2 2 3" xfId="1060"/>
    <cellStyle name="Normal 10 2 2 2 2 2 3 2" xfId="2850"/>
    <cellStyle name="Normal 10 2 2 2 2 2 3 2 2" xfId="11643"/>
    <cellStyle name="Normal 10 2 2 2 2 2 3 2 2 2" xfId="18672"/>
    <cellStyle name="Normal 10 2 2 2 2 2 3 2 2 2 2" xfId="38142"/>
    <cellStyle name="Normal 10 2 2 2 2 2 3 2 2 2 3" xfId="57492"/>
    <cellStyle name="Normal 10 2 2 2 2 2 3 2 2 3" xfId="31116"/>
    <cellStyle name="Normal 10 2 2 2 2 2 3 2 2 4" xfId="50466"/>
    <cellStyle name="Normal 10 2 2 2 2 2 3 2 3" xfId="15160"/>
    <cellStyle name="Normal 10 2 2 2 2 2 3 2 3 2" xfId="34630"/>
    <cellStyle name="Normal 10 2 2 2 2 2 3 2 3 3" xfId="53980"/>
    <cellStyle name="Normal 10 2 2 2 2 2 3 2 4" xfId="8124"/>
    <cellStyle name="Normal 10 2 2 2 2 2 3 2 4 2" xfId="27604"/>
    <cellStyle name="Normal 10 2 2 2 2 2 3 2 4 3" xfId="46954"/>
    <cellStyle name="Normal 10 2 2 2 2 2 3 2 5" xfId="22338"/>
    <cellStyle name="Normal 10 2 2 2 2 2 3 2 6" xfId="41688"/>
    <cellStyle name="Normal 10 2 2 2 2 2 3 3" xfId="4609"/>
    <cellStyle name="Normal 10 2 2 2 2 2 3 3 2" xfId="16923"/>
    <cellStyle name="Normal 10 2 2 2 2 2 3 3 2 2" xfId="36393"/>
    <cellStyle name="Normal 10 2 2 2 2 2 3 3 2 3" xfId="55743"/>
    <cellStyle name="Normal 10 2 2 2 2 2 3 3 3" xfId="9894"/>
    <cellStyle name="Normal 10 2 2 2 2 2 3 3 3 2" xfId="29367"/>
    <cellStyle name="Normal 10 2 2 2 2 2 3 3 3 3" xfId="48717"/>
    <cellStyle name="Normal 10 2 2 2 2 2 3 3 4" xfId="24094"/>
    <cellStyle name="Normal 10 2 2 2 2 2 3 3 5" xfId="43444"/>
    <cellStyle name="Normal 10 2 2 2 2 2 3 4" xfId="13411"/>
    <cellStyle name="Normal 10 2 2 2 2 2 3 4 2" xfId="32881"/>
    <cellStyle name="Normal 10 2 2 2 2 2 3 4 3" xfId="52231"/>
    <cellStyle name="Normal 10 2 2 2 2 2 3 5" xfId="6375"/>
    <cellStyle name="Normal 10 2 2 2 2 2 3 5 2" xfId="25855"/>
    <cellStyle name="Normal 10 2 2 2 2 2 3 5 3" xfId="45205"/>
    <cellStyle name="Normal 10 2 2 2 2 2 3 6" xfId="20581"/>
    <cellStyle name="Normal 10 2 2 2 2 2 3 7" xfId="39931"/>
    <cellStyle name="Normal 10 2 2 2 2 2 4" xfId="2342"/>
    <cellStyle name="Normal 10 2 2 2 2 2 4 2" xfId="11140"/>
    <cellStyle name="Normal 10 2 2 2 2 2 4 2 2" xfId="18169"/>
    <cellStyle name="Normal 10 2 2 2 2 2 4 2 2 2" xfId="37639"/>
    <cellStyle name="Normal 10 2 2 2 2 2 4 2 2 3" xfId="56989"/>
    <cellStyle name="Normal 10 2 2 2 2 2 4 2 3" xfId="30613"/>
    <cellStyle name="Normal 10 2 2 2 2 2 4 2 4" xfId="49963"/>
    <cellStyle name="Normal 10 2 2 2 2 2 4 3" xfId="14657"/>
    <cellStyle name="Normal 10 2 2 2 2 2 4 3 2" xfId="34127"/>
    <cellStyle name="Normal 10 2 2 2 2 2 4 3 3" xfId="53477"/>
    <cellStyle name="Normal 10 2 2 2 2 2 4 4" xfId="7621"/>
    <cellStyle name="Normal 10 2 2 2 2 2 4 4 2" xfId="27101"/>
    <cellStyle name="Normal 10 2 2 2 2 2 4 4 3" xfId="46451"/>
    <cellStyle name="Normal 10 2 2 2 2 2 4 5" xfId="21835"/>
    <cellStyle name="Normal 10 2 2 2 2 2 4 6" xfId="41185"/>
    <cellStyle name="Normal 10 2 2 2 2 2 5" xfId="4106"/>
    <cellStyle name="Normal 10 2 2 2 2 2 5 2" xfId="16420"/>
    <cellStyle name="Normal 10 2 2 2 2 2 5 2 2" xfId="35890"/>
    <cellStyle name="Normal 10 2 2 2 2 2 5 2 3" xfId="55240"/>
    <cellStyle name="Normal 10 2 2 2 2 2 5 3" xfId="9391"/>
    <cellStyle name="Normal 10 2 2 2 2 2 5 3 2" xfId="28864"/>
    <cellStyle name="Normal 10 2 2 2 2 2 5 3 3" xfId="48214"/>
    <cellStyle name="Normal 10 2 2 2 2 2 5 4" xfId="23591"/>
    <cellStyle name="Normal 10 2 2 2 2 2 5 5" xfId="42941"/>
    <cellStyle name="Normal 10 2 2 2 2 2 6" xfId="12908"/>
    <cellStyle name="Normal 10 2 2 2 2 2 6 2" xfId="32378"/>
    <cellStyle name="Normal 10 2 2 2 2 2 6 3" xfId="51728"/>
    <cellStyle name="Normal 10 2 2 2 2 2 7" xfId="5872"/>
    <cellStyle name="Normal 10 2 2 2 2 2 7 2" xfId="25352"/>
    <cellStyle name="Normal 10 2 2 2 2 2 7 3" xfId="44702"/>
    <cellStyle name="Normal 10 2 2 2 2 2 8" xfId="20078"/>
    <cellStyle name="Normal 10 2 2 2 2 2 9" xfId="39428"/>
    <cellStyle name="Normal 10 2 2 2 2 3" xfId="1309"/>
    <cellStyle name="Normal 10 2 2 2 2 3 2" xfId="3099"/>
    <cellStyle name="Normal 10 2 2 2 2 3 2 2" xfId="11892"/>
    <cellStyle name="Normal 10 2 2 2 2 3 2 2 2" xfId="18921"/>
    <cellStyle name="Normal 10 2 2 2 2 3 2 2 2 2" xfId="38391"/>
    <cellStyle name="Normal 10 2 2 2 2 3 2 2 2 3" xfId="57741"/>
    <cellStyle name="Normal 10 2 2 2 2 3 2 2 3" xfId="31365"/>
    <cellStyle name="Normal 10 2 2 2 2 3 2 2 4" xfId="50715"/>
    <cellStyle name="Normal 10 2 2 2 2 3 2 3" xfId="15409"/>
    <cellStyle name="Normal 10 2 2 2 2 3 2 3 2" xfId="34879"/>
    <cellStyle name="Normal 10 2 2 2 2 3 2 3 3" xfId="54229"/>
    <cellStyle name="Normal 10 2 2 2 2 3 2 4" xfId="8373"/>
    <cellStyle name="Normal 10 2 2 2 2 3 2 4 2" xfId="27853"/>
    <cellStyle name="Normal 10 2 2 2 2 3 2 4 3" xfId="47203"/>
    <cellStyle name="Normal 10 2 2 2 2 3 2 5" xfId="22587"/>
    <cellStyle name="Normal 10 2 2 2 2 3 2 6" xfId="41937"/>
    <cellStyle name="Normal 10 2 2 2 2 3 3" xfId="4858"/>
    <cellStyle name="Normal 10 2 2 2 2 3 3 2" xfId="17172"/>
    <cellStyle name="Normal 10 2 2 2 2 3 3 2 2" xfId="36642"/>
    <cellStyle name="Normal 10 2 2 2 2 3 3 2 3" xfId="55992"/>
    <cellStyle name="Normal 10 2 2 2 2 3 3 3" xfId="10143"/>
    <cellStyle name="Normal 10 2 2 2 2 3 3 3 2" xfId="29616"/>
    <cellStyle name="Normal 10 2 2 2 2 3 3 3 3" xfId="48966"/>
    <cellStyle name="Normal 10 2 2 2 2 3 3 4" xfId="24343"/>
    <cellStyle name="Normal 10 2 2 2 2 3 3 5" xfId="43693"/>
    <cellStyle name="Normal 10 2 2 2 2 3 4" xfId="13660"/>
    <cellStyle name="Normal 10 2 2 2 2 3 4 2" xfId="33130"/>
    <cellStyle name="Normal 10 2 2 2 2 3 4 3" xfId="52480"/>
    <cellStyle name="Normal 10 2 2 2 2 3 5" xfId="6624"/>
    <cellStyle name="Normal 10 2 2 2 2 3 5 2" xfId="26104"/>
    <cellStyle name="Normal 10 2 2 2 2 3 5 3" xfId="45454"/>
    <cellStyle name="Normal 10 2 2 2 2 3 6" xfId="20830"/>
    <cellStyle name="Normal 10 2 2 2 2 3 7" xfId="40180"/>
    <cellStyle name="Normal 10 2 2 2 2 4" xfId="811"/>
    <cellStyle name="Normal 10 2 2 2 2 4 2" xfId="2601"/>
    <cellStyle name="Normal 10 2 2 2 2 4 2 2" xfId="11394"/>
    <cellStyle name="Normal 10 2 2 2 2 4 2 2 2" xfId="18423"/>
    <cellStyle name="Normal 10 2 2 2 2 4 2 2 2 2" xfId="37893"/>
    <cellStyle name="Normal 10 2 2 2 2 4 2 2 2 3" xfId="57243"/>
    <cellStyle name="Normal 10 2 2 2 2 4 2 2 3" xfId="30867"/>
    <cellStyle name="Normal 10 2 2 2 2 4 2 2 4" xfId="50217"/>
    <cellStyle name="Normal 10 2 2 2 2 4 2 3" xfId="14911"/>
    <cellStyle name="Normal 10 2 2 2 2 4 2 3 2" xfId="34381"/>
    <cellStyle name="Normal 10 2 2 2 2 4 2 3 3" xfId="53731"/>
    <cellStyle name="Normal 10 2 2 2 2 4 2 4" xfId="7875"/>
    <cellStyle name="Normal 10 2 2 2 2 4 2 4 2" xfId="27355"/>
    <cellStyle name="Normal 10 2 2 2 2 4 2 4 3" xfId="46705"/>
    <cellStyle name="Normal 10 2 2 2 2 4 2 5" xfId="22089"/>
    <cellStyle name="Normal 10 2 2 2 2 4 2 6" xfId="41439"/>
    <cellStyle name="Normal 10 2 2 2 2 4 3" xfId="4360"/>
    <cellStyle name="Normal 10 2 2 2 2 4 3 2" xfId="16674"/>
    <cellStyle name="Normal 10 2 2 2 2 4 3 2 2" xfId="36144"/>
    <cellStyle name="Normal 10 2 2 2 2 4 3 2 3" xfId="55494"/>
    <cellStyle name="Normal 10 2 2 2 2 4 3 3" xfId="9645"/>
    <cellStyle name="Normal 10 2 2 2 2 4 3 3 2" xfId="29118"/>
    <cellStyle name="Normal 10 2 2 2 2 4 3 3 3" xfId="48468"/>
    <cellStyle name="Normal 10 2 2 2 2 4 3 4" xfId="23845"/>
    <cellStyle name="Normal 10 2 2 2 2 4 3 5" xfId="43195"/>
    <cellStyle name="Normal 10 2 2 2 2 4 4" xfId="13162"/>
    <cellStyle name="Normal 10 2 2 2 2 4 4 2" xfId="32632"/>
    <cellStyle name="Normal 10 2 2 2 2 4 4 3" xfId="51982"/>
    <cellStyle name="Normal 10 2 2 2 2 4 5" xfId="6126"/>
    <cellStyle name="Normal 10 2 2 2 2 4 5 2" xfId="25606"/>
    <cellStyle name="Normal 10 2 2 2 2 4 5 3" xfId="44956"/>
    <cellStyle name="Normal 10 2 2 2 2 4 6" xfId="20332"/>
    <cellStyle name="Normal 10 2 2 2 2 4 7" xfId="39682"/>
    <cellStyle name="Normal 10 2 2 2 2 5" xfId="1814"/>
    <cellStyle name="Normal 10 2 2 2 2 5 2" xfId="3599"/>
    <cellStyle name="Normal 10 2 2 2 2 5 2 2" xfId="12392"/>
    <cellStyle name="Normal 10 2 2 2 2 5 2 2 2" xfId="19421"/>
    <cellStyle name="Normal 10 2 2 2 2 5 2 2 2 2" xfId="38891"/>
    <cellStyle name="Normal 10 2 2 2 2 5 2 2 2 3" xfId="58241"/>
    <cellStyle name="Normal 10 2 2 2 2 5 2 2 3" xfId="31865"/>
    <cellStyle name="Normal 10 2 2 2 2 5 2 2 4" xfId="51215"/>
    <cellStyle name="Normal 10 2 2 2 2 5 2 3" xfId="15909"/>
    <cellStyle name="Normal 10 2 2 2 2 5 2 3 2" xfId="35379"/>
    <cellStyle name="Normal 10 2 2 2 2 5 2 3 3" xfId="54729"/>
    <cellStyle name="Normal 10 2 2 2 2 5 2 4" xfId="8873"/>
    <cellStyle name="Normal 10 2 2 2 2 5 2 4 2" xfId="28353"/>
    <cellStyle name="Normal 10 2 2 2 2 5 2 4 3" xfId="47703"/>
    <cellStyle name="Normal 10 2 2 2 2 5 2 5" xfId="23087"/>
    <cellStyle name="Normal 10 2 2 2 2 5 2 6" xfId="42437"/>
    <cellStyle name="Normal 10 2 2 2 2 5 3" xfId="5358"/>
    <cellStyle name="Normal 10 2 2 2 2 5 3 2" xfId="17672"/>
    <cellStyle name="Normal 10 2 2 2 2 5 3 2 2" xfId="37142"/>
    <cellStyle name="Normal 10 2 2 2 2 5 3 2 3" xfId="56492"/>
    <cellStyle name="Normal 10 2 2 2 2 5 3 3" xfId="10643"/>
    <cellStyle name="Normal 10 2 2 2 2 5 3 3 2" xfId="30116"/>
    <cellStyle name="Normal 10 2 2 2 2 5 3 3 3" xfId="49466"/>
    <cellStyle name="Normal 10 2 2 2 2 5 3 4" xfId="24843"/>
    <cellStyle name="Normal 10 2 2 2 2 5 3 5" xfId="44193"/>
    <cellStyle name="Normal 10 2 2 2 2 5 4" xfId="14160"/>
    <cellStyle name="Normal 10 2 2 2 2 5 4 2" xfId="33630"/>
    <cellStyle name="Normal 10 2 2 2 2 5 4 3" xfId="52980"/>
    <cellStyle name="Normal 10 2 2 2 2 5 5" xfId="7124"/>
    <cellStyle name="Normal 10 2 2 2 2 5 5 2" xfId="26604"/>
    <cellStyle name="Normal 10 2 2 2 2 5 5 3" xfId="45954"/>
    <cellStyle name="Normal 10 2 2 2 2 5 6" xfId="21330"/>
    <cellStyle name="Normal 10 2 2 2 2 5 7" xfId="40680"/>
    <cellStyle name="Normal 10 2 2 2 2 6" xfId="2091"/>
    <cellStyle name="Normal 10 2 2 2 2 6 2" xfId="10891"/>
    <cellStyle name="Normal 10 2 2 2 2 6 2 2" xfId="17920"/>
    <cellStyle name="Normal 10 2 2 2 2 6 2 2 2" xfId="37390"/>
    <cellStyle name="Normal 10 2 2 2 2 6 2 2 3" xfId="56740"/>
    <cellStyle name="Normal 10 2 2 2 2 6 2 3" xfId="30364"/>
    <cellStyle name="Normal 10 2 2 2 2 6 2 4" xfId="49714"/>
    <cellStyle name="Normal 10 2 2 2 2 6 3" xfId="14408"/>
    <cellStyle name="Normal 10 2 2 2 2 6 3 2" xfId="33878"/>
    <cellStyle name="Normal 10 2 2 2 2 6 3 3" xfId="53228"/>
    <cellStyle name="Normal 10 2 2 2 2 6 4" xfId="7372"/>
    <cellStyle name="Normal 10 2 2 2 2 6 4 2" xfId="26852"/>
    <cellStyle name="Normal 10 2 2 2 2 6 4 3" xfId="46202"/>
    <cellStyle name="Normal 10 2 2 2 2 6 5" xfId="21586"/>
    <cellStyle name="Normal 10 2 2 2 2 6 6" xfId="40936"/>
    <cellStyle name="Normal 10 2 2 2 2 7" xfId="3857"/>
    <cellStyle name="Normal 10 2 2 2 2 7 2" xfId="16171"/>
    <cellStyle name="Normal 10 2 2 2 2 7 2 2" xfId="35641"/>
    <cellStyle name="Normal 10 2 2 2 2 7 2 3" xfId="54991"/>
    <cellStyle name="Normal 10 2 2 2 2 7 3" xfId="9142"/>
    <cellStyle name="Normal 10 2 2 2 2 7 3 2" xfId="28615"/>
    <cellStyle name="Normal 10 2 2 2 2 7 3 3" xfId="47965"/>
    <cellStyle name="Normal 10 2 2 2 2 7 4" xfId="23342"/>
    <cellStyle name="Normal 10 2 2 2 2 7 5" xfId="42692"/>
    <cellStyle name="Normal 10 2 2 2 2 8" xfId="12659"/>
    <cellStyle name="Normal 10 2 2 2 2 8 2" xfId="32129"/>
    <cellStyle name="Normal 10 2 2 2 2 8 3" xfId="51479"/>
    <cellStyle name="Normal 10 2 2 2 2 9" xfId="5622"/>
    <cellStyle name="Normal 10 2 2 2 2 9 2" xfId="25103"/>
    <cellStyle name="Normal 10 2 2 2 2 9 3" xfId="44453"/>
    <cellStyle name="Normal 10 2 2 2 3" xfId="200"/>
    <cellStyle name="Normal 10 2 2 2 3 10" xfId="19737"/>
    <cellStyle name="Normal 10 2 2 2 3 11" xfId="39087"/>
    <cellStyle name="Normal 10 2 2 2 3 2" xfId="455"/>
    <cellStyle name="Normal 10 2 2 2 3 2 2" xfId="1466"/>
    <cellStyle name="Normal 10 2 2 2 3 2 2 2" xfId="3256"/>
    <cellStyle name="Normal 10 2 2 2 3 2 2 2 2" xfId="12049"/>
    <cellStyle name="Normal 10 2 2 2 3 2 2 2 2 2" xfId="19078"/>
    <cellStyle name="Normal 10 2 2 2 3 2 2 2 2 2 2" xfId="38548"/>
    <cellStyle name="Normal 10 2 2 2 3 2 2 2 2 2 3" xfId="57898"/>
    <cellStyle name="Normal 10 2 2 2 3 2 2 2 2 3" xfId="31522"/>
    <cellStyle name="Normal 10 2 2 2 3 2 2 2 2 4" xfId="50872"/>
    <cellStyle name="Normal 10 2 2 2 3 2 2 2 3" xfId="15566"/>
    <cellStyle name="Normal 10 2 2 2 3 2 2 2 3 2" xfId="35036"/>
    <cellStyle name="Normal 10 2 2 2 3 2 2 2 3 3" xfId="54386"/>
    <cellStyle name="Normal 10 2 2 2 3 2 2 2 4" xfId="8530"/>
    <cellStyle name="Normal 10 2 2 2 3 2 2 2 4 2" xfId="28010"/>
    <cellStyle name="Normal 10 2 2 2 3 2 2 2 4 3" xfId="47360"/>
    <cellStyle name="Normal 10 2 2 2 3 2 2 2 5" xfId="22744"/>
    <cellStyle name="Normal 10 2 2 2 3 2 2 2 6" xfId="42094"/>
    <cellStyle name="Normal 10 2 2 2 3 2 2 3" xfId="5015"/>
    <cellStyle name="Normal 10 2 2 2 3 2 2 3 2" xfId="17329"/>
    <cellStyle name="Normal 10 2 2 2 3 2 2 3 2 2" xfId="36799"/>
    <cellStyle name="Normal 10 2 2 2 3 2 2 3 2 3" xfId="56149"/>
    <cellStyle name="Normal 10 2 2 2 3 2 2 3 3" xfId="10300"/>
    <cellStyle name="Normal 10 2 2 2 3 2 2 3 3 2" xfId="29773"/>
    <cellStyle name="Normal 10 2 2 2 3 2 2 3 3 3" xfId="49123"/>
    <cellStyle name="Normal 10 2 2 2 3 2 2 3 4" xfId="24500"/>
    <cellStyle name="Normal 10 2 2 2 3 2 2 3 5" xfId="43850"/>
    <cellStyle name="Normal 10 2 2 2 3 2 2 4" xfId="13817"/>
    <cellStyle name="Normal 10 2 2 2 3 2 2 4 2" xfId="33287"/>
    <cellStyle name="Normal 10 2 2 2 3 2 2 4 3" xfId="52637"/>
    <cellStyle name="Normal 10 2 2 2 3 2 2 5" xfId="6781"/>
    <cellStyle name="Normal 10 2 2 2 3 2 2 5 2" xfId="26261"/>
    <cellStyle name="Normal 10 2 2 2 3 2 2 5 3" xfId="45611"/>
    <cellStyle name="Normal 10 2 2 2 3 2 2 6" xfId="20987"/>
    <cellStyle name="Normal 10 2 2 2 3 2 2 7" xfId="40337"/>
    <cellStyle name="Normal 10 2 2 2 3 2 3" xfId="968"/>
    <cellStyle name="Normal 10 2 2 2 3 2 3 2" xfId="2758"/>
    <cellStyle name="Normal 10 2 2 2 3 2 3 2 2" xfId="11551"/>
    <cellStyle name="Normal 10 2 2 2 3 2 3 2 2 2" xfId="18580"/>
    <cellStyle name="Normal 10 2 2 2 3 2 3 2 2 2 2" xfId="38050"/>
    <cellStyle name="Normal 10 2 2 2 3 2 3 2 2 2 3" xfId="57400"/>
    <cellStyle name="Normal 10 2 2 2 3 2 3 2 2 3" xfId="31024"/>
    <cellStyle name="Normal 10 2 2 2 3 2 3 2 2 4" xfId="50374"/>
    <cellStyle name="Normal 10 2 2 2 3 2 3 2 3" xfId="15068"/>
    <cellStyle name="Normal 10 2 2 2 3 2 3 2 3 2" xfId="34538"/>
    <cellStyle name="Normal 10 2 2 2 3 2 3 2 3 3" xfId="53888"/>
    <cellStyle name="Normal 10 2 2 2 3 2 3 2 4" xfId="8032"/>
    <cellStyle name="Normal 10 2 2 2 3 2 3 2 4 2" xfId="27512"/>
    <cellStyle name="Normal 10 2 2 2 3 2 3 2 4 3" xfId="46862"/>
    <cellStyle name="Normal 10 2 2 2 3 2 3 2 5" xfId="22246"/>
    <cellStyle name="Normal 10 2 2 2 3 2 3 2 6" xfId="41596"/>
    <cellStyle name="Normal 10 2 2 2 3 2 3 3" xfId="4517"/>
    <cellStyle name="Normal 10 2 2 2 3 2 3 3 2" xfId="16831"/>
    <cellStyle name="Normal 10 2 2 2 3 2 3 3 2 2" xfId="36301"/>
    <cellStyle name="Normal 10 2 2 2 3 2 3 3 2 3" xfId="55651"/>
    <cellStyle name="Normal 10 2 2 2 3 2 3 3 3" xfId="9802"/>
    <cellStyle name="Normal 10 2 2 2 3 2 3 3 3 2" xfId="29275"/>
    <cellStyle name="Normal 10 2 2 2 3 2 3 3 3 3" xfId="48625"/>
    <cellStyle name="Normal 10 2 2 2 3 2 3 3 4" xfId="24002"/>
    <cellStyle name="Normal 10 2 2 2 3 2 3 3 5" xfId="43352"/>
    <cellStyle name="Normal 10 2 2 2 3 2 3 4" xfId="13319"/>
    <cellStyle name="Normal 10 2 2 2 3 2 3 4 2" xfId="32789"/>
    <cellStyle name="Normal 10 2 2 2 3 2 3 4 3" xfId="52139"/>
    <cellStyle name="Normal 10 2 2 2 3 2 3 5" xfId="6283"/>
    <cellStyle name="Normal 10 2 2 2 3 2 3 5 2" xfId="25763"/>
    <cellStyle name="Normal 10 2 2 2 3 2 3 5 3" xfId="45113"/>
    <cellStyle name="Normal 10 2 2 2 3 2 3 6" xfId="20489"/>
    <cellStyle name="Normal 10 2 2 2 3 2 3 7" xfId="39839"/>
    <cellStyle name="Normal 10 2 2 2 3 2 4" xfId="2250"/>
    <cellStyle name="Normal 10 2 2 2 3 2 4 2" xfId="11048"/>
    <cellStyle name="Normal 10 2 2 2 3 2 4 2 2" xfId="18077"/>
    <cellStyle name="Normal 10 2 2 2 3 2 4 2 2 2" xfId="37547"/>
    <cellStyle name="Normal 10 2 2 2 3 2 4 2 2 3" xfId="56897"/>
    <cellStyle name="Normal 10 2 2 2 3 2 4 2 3" xfId="30521"/>
    <cellStyle name="Normal 10 2 2 2 3 2 4 2 4" xfId="49871"/>
    <cellStyle name="Normal 10 2 2 2 3 2 4 3" xfId="14565"/>
    <cellStyle name="Normal 10 2 2 2 3 2 4 3 2" xfId="34035"/>
    <cellStyle name="Normal 10 2 2 2 3 2 4 3 3" xfId="53385"/>
    <cellStyle name="Normal 10 2 2 2 3 2 4 4" xfId="7529"/>
    <cellStyle name="Normal 10 2 2 2 3 2 4 4 2" xfId="27009"/>
    <cellStyle name="Normal 10 2 2 2 3 2 4 4 3" xfId="46359"/>
    <cellStyle name="Normal 10 2 2 2 3 2 4 5" xfId="21743"/>
    <cellStyle name="Normal 10 2 2 2 3 2 4 6" xfId="41093"/>
    <cellStyle name="Normal 10 2 2 2 3 2 5" xfId="4014"/>
    <cellStyle name="Normal 10 2 2 2 3 2 5 2" xfId="16328"/>
    <cellStyle name="Normal 10 2 2 2 3 2 5 2 2" xfId="35798"/>
    <cellStyle name="Normal 10 2 2 2 3 2 5 2 3" xfId="55148"/>
    <cellStyle name="Normal 10 2 2 2 3 2 5 3" xfId="9299"/>
    <cellStyle name="Normal 10 2 2 2 3 2 5 3 2" xfId="28772"/>
    <cellStyle name="Normal 10 2 2 2 3 2 5 3 3" xfId="48122"/>
    <cellStyle name="Normal 10 2 2 2 3 2 5 4" xfId="23499"/>
    <cellStyle name="Normal 10 2 2 2 3 2 5 5" xfId="42849"/>
    <cellStyle name="Normal 10 2 2 2 3 2 6" xfId="12816"/>
    <cellStyle name="Normal 10 2 2 2 3 2 6 2" xfId="32286"/>
    <cellStyle name="Normal 10 2 2 2 3 2 6 3" xfId="51636"/>
    <cellStyle name="Normal 10 2 2 2 3 2 7" xfId="5780"/>
    <cellStyle name="Normal 10 2 2 2 3 2 7 2" xfId="25260"/>
    <cellStyle name="Normal 10 2 2 2 3 2 7 3" xfId="44610"/>
    <cellStyle name="Normal 10 2 2 2 3 2 8" xfId="19986"/>
    <cellStyle name="Normal 10 2 2 2 3 2 9" xfId="39336"/>
    <cellStyle name="Normal 10 2 2 2 3 3" xfId="1217"/>
    <cellStyle name="Normal 10 2 2 2 3 3 2" xfId="3007"/>
    <cellStyle name="Normal 10 2 2 2 3 3 2 2" xfId="11800"/>
    <cellStyle name="Normal 10 2 2 2 3 3 2 2 2" xfId="18829"/>
    <cellStyle name="Normal 10 2 2 2 3 3 2 2 2 2" xfId="38299"/>
    <cellStyle name="Normal 10 2 2 2 3 3 2 2 2 3" xfId="57649"/>
    <cellStyle name="Normal 10 2 2 2 3 3 2 2 3" xfId="31273"/>
    <cellStyle name="Normal 10 2 2 2 3 3 2 2 4" xfId="50623"/>
    <cellStyle name="Normal 10 2 2 2 3 3 2 3" xfId="15317"/>
    <cellStyle name="Normal 10 2 2 2 3 3 2 3 2" xfId="34787"/>
    <cellStyle name="Normal 10 2 2 2 3 3 2 3 3" xfId="54137"/>
    <cellStyle name="Normal 10 2 2 2 3 3 2 4" xfId="8281"/>
    <cellStyle name="Normal 10 2 2 2 3 3 2 4 2" xfId="27761"/>
    <cellStyle name="Normal 10 2 2 2 3 3 2 4 3" xfId="47111"/>
    <cellStyle name="Normal 10 2 2 2 3 3 2 5" xfId="22495"/>
    <cellStyle name="Normal 10 2 2 2 3 3 2 6" xfId="41845"/>
    <cellStyle name="Normal 10 2 2 2 3 3 3" xfId="4766"/>
    <cellStyle name="Normal 10 2 2 2 3 3 3 2" xfId="17080"/>
    <cellStyle name="Normal 10 2 2 2 3 3 3 2 2" xfId="36550"/>
    <cellStyle name="Normal 10 2 2 2 3 3 3 2 3" xfId="55900"/>
    <cellStyle name="Normal 10 2 2 2 3 3 3 3" xfId="10051"/>
    <cellStyle name="Normal 10 2 2 2 3 3 3 3 2" xfId="29524"/>
    <cellStyle name="Normal 10 2 2 2 3 3 3 3 3" xfId="48874"/>
    <cellStyle name="Normal 10 2 2 2 3 3 3 4" xfId="24251"/>
    <cellStyle name="Normal 10 2 2 2 3 3 3 5" xfId="43601"/>
    <cellStyle name="Normal 10 2 2 2 3 3 4" xfId="13568"/>
    <cellStyle name="Normal 10 2 2 2 3 3 4 2" xfId="33038"/>
    <cellStyle name="Normal 10 2 2 2 3 3 4 3" xfId="52388"/>
    <cellStyle name="Normal 10 2 2 2 3 3 5" xfId="6532"/>
    <cellStyle name="Normal 10 2 2 2 3 3 5 2" xfId="26012"/>
    <cellStyle name="Normal 10 2 2 2 3 3 5 3" xfId="45362"/>
    <cellStyle name="Normal 10 2 2 2 3 3 6" xfId="20738"/>
    <cellStyle name="Normal 10 2 2 2 3 3 7" xfId="40088"/>
    <cellStyle name="Normal 10 2 2 2 3 4" xfId="719"/>
    <cellStyle name="Normal 10 2 2 2 3 4 2" xfId="2509"/>
    <cellStyle name="Normal 10 2 2 2 3 4 2 2" xfId="11302"/>
    <cellStyle name="Normal 10 2 2 2 3 4 2 2 2" xfId="18331"/>
    <cellStyle name="Normal 10 2 2 2 3 4 2 2 2 2" xfId="37801"/>
    <cellStyle name="Normal 10 2 2 2 3 4 2 2 2 3" xfId="57151"/>
    <cellStyle name="Normal 10 2 2 2 3 4 2 2 3" xfId="30775"/>
    <cellStyle name="Normal 10 2 2 2 3 4 2 2 4" xfId="50125"/>
    <cellStyle name="Normal 10 2 2 2 3 4 2 3" xfId="14819"/>
    <cellStyle name="Normal 10 2 2 2 3 4 2 3 2" xfId="34289"/>
    <cellStyle name="Normal 10 2 2 2 3 4 2 3 3" xfId="53639"/>
    <cellStyle name="Normal 10 2 2 2 3 4 2 4" xfId="7783"/>
    <cellStyle name="Normal 10 2 2 2 3 4 2 4 2" xfId="27263"/>
    <cellStyle name="Normal 10 2 2 2 3 4 2 4 3" xfId="46613"/>
    <cellStyle name="Normal 10 2 2 2 3 4 2 5" xfId="21997"/>
    <cellStyle name="Normal 10 2 2 2 3 4 2 6" xfId="41347"/>
    <cellStyle name="Normal 10 2 2 2 3 4 3" xfId="4268"/>
    <cellStyle name="Normal 10 2 2 2 3 4 3 2" xfId="16582"/>
    <cellStyle name="Normal 10 2 2 2 3 4 3 2 2" xfId="36052"/>
    <cellStyle name="Normal 10 2 2 2 3 4 3 2 3" xfId="55402"/>
    <cellStyle name="Normal 10 2 2 2 3 4 3 3" xfId="9553"/>
    <cellStyle name="Normal 10 2 2 2 3 4 3 3 2" xfId="29026"/>
    <cellStyle name="Normal 10 2 2 2 3 4 3 3 3" xfId="48376"/>
    <cellStyle name="Normal 10 2 2 2 3 4 3 4" xfId="23753"/>
    <cellStyle name="Normal 10 2 2 2 3 4 3 5" xfId="43103"/>
    <cellStyle name="Normal 10 2 2 2 3 4 4" xfId="13070"/>
    <cellStyle name="Normal 10 2 2 2 3 4 4 2" xfId="32540"/>
    <cellStyle name="Normal 10 2 2 2 3 4 4 3" xfId="51890"/>
    <cellStyle name="Normal 10 2 2 2 3 4 5" xfId="6034"/>
    <cellStyle name="Normal 10 2 2 2 3 4 5 2" xfId="25514"/>
    <cellStyle name="Normal 10 2 2 2 3 4 5 3" xfId="44864"/>
    <cellStyle name="Normal 10 2 2 2 3 4 6" xfId="20240"/>
    <cellStyle name="Normal 10 2 2 2 3 4 7" xfId="39590"/>
    <cellStyle name="Normal 10 2 2 2 3 5" xfId="1722"/>
    <cellStyle name="Normal 10 2 2 2 3 5 2" xfId="3507"/>
    <cellStyle name="Normal 10 2 2 2 3 5 2 2" xfId="12300"/>
    <cellStyle name="Normal 10 2 2 2 3 5 2 2 2" xfId="19329"/>
    <cellStyle name="Normal 10 2 2 2 3 5 2 2 2 2" xfId="38799"/>
    <cellStyle name="Normal 10 2 2 2 3 5 2 2 2 3" xfId="58149"/>
    <cellStyle name="Normal 10 2 2 2 3 5 2 2 3" xfId="31773"/>
    <cellStyle name="Normal 10 2 2 2 3 5 2 2 4" xfId="51123"/>
    <cellStyle name="Normal 10 2 2 2 3 5 2 3" xfId="15817"/>
    <cellStyle name="Normal 10 2 2 2 3 5 2 3 2" xfId="35287"/>
    <cellStyle name="Normal 10 2 2 2 3 5 2 3 3" xfId="54637"/>
    <cellStyle name="Normal 10 2 2 2 3 5 2 4" xfId="8781"/>
    <cellStyle name="Normal 10 2 2 2 3 5 2 4 2" xfId="28261"/>
    <cellStyle name="Normal 10 2 2 2 3 5 2 4 3" xfId="47611"/>
    <cellStyle name="Normal 10 2 2 2 3 5 2 5" xfId="22995"/>
    <cellStyle name="Normal 10 2 2 2 3 5 2 6" xfId="42345"/>
    <cellStyle name="Normal 10 2 2 2 3 5 3" xfId="5266"/>
    <cellStyle name="Normal 10 2 2 2 3 5 3 2" xfId="17580"/>
    <cellStyle name="Normal 10 2 2 2 3 5 3 2 2" xfId="37050"/>
    <cellStyle name="Normal 10 2 2 2 3 5 3 2 3" xfId="56400"/>
    <cellStyle name="Normal 10 2 2 2 3 5 3 3" xfId="10551"/>
    <cellStyle name="Normal 10 2 2 2 3 5 3 3 2" xfId="30024"/>
    <cellStyle name="Normal 10 2 2 2 3 5 3 3 3" xfId="49374"/>
    <cellStyle name="Normal 10 2 2 2 3 5 3 4" xfId="24751"/>
    <cellStyle name="Normal 10 2 2 2 3 5 3 5" xfId="44101"/>
    <cellStyle name="Normal 10 2 2 2 3 5 4" xfId="14068"/>
    <cellStyle name="Normal 10 2 2 2 3 5 4 2" xfId="33538"/>
    <cellStyle name="Normal 10 2 2 2 3 5 4 3" xfId="52888"/>
    <cellStyle name="Normal 10 2 2 2 3 5 5" xfId="7032"/>
    <cellStyle name="Normal 10 2 2 2 3 5 5 2" xfId="26512"/>
    <cellStyle name="Normal 10 2 2 2 3 5 5 3" xfId="45862"/>
    <cellStyle name="Normal 10 2 2 2 3 5 6" xfId="21238"/>
    <cellStyle name="Normal 10 2 2 2 3 5 7" xfId="40588"/>
    <cellStyle name="Normal 10 2 2 2 3 6" xfId="1999"/>
    <cellStyle name="Normal 10 2 2 2 3 6 2" xfId="10800"/>
    <cellStyle name="Normal 10 2 2 2 3 6 2 2" xfId="17829"/>
    <cellStyle name="Normal 10 2 2 2 3 6 2 2 2" xfId="37299"/>
    <cellStyle name="Normal 10 2 2 2 3 6 2 2 3" xfId="56649"/>
    <cellStyle name="Normal 10 2 2 2 3 6 2 3" xfId="30273"/>
    <cellStyle name="Normal 10 2 2 2 3 6 2 4" xfId="49623"/>
    <cellStyle name="Normal 10 2 2 2 3 6 3" xfId="14317"/>
    <cellStyle name="Normal 10 2 2 2 3 6 3 2" xfId="33787"/>
    <cellStyle name="Normal 10 2 2 2 3 6 3 3" xfId="53137"/>
    <cellStyle name="Normal 10 2 2 2 3 6 4" xfId="7281"/>
    <cellStyle name="Normal 10 2 2 2 3 6 4 2" xfId="26761"/>
    <cellStyle name="Normal 10 2 2 2 3 6 4 3" xfId="46111"/>
    <cellStyle name="Normal 10 2 2 2 3 6 5" xfId="21494"/>
    <cellStyle name="Normal 10 2 2 2 3 6 6" xfId="40844"/>
    <cellStyle name="Normal 10 2 2 2 3 7" xfId="3765"/>
    <cellStyle name="Normal 10 2 2 2 3 7 2" xfId="16079"/>
    <cellStyle name="Normal 10 2 2 2 3 7 2 2" xfId="35549"/>
    <cellStyle name="Normal 10 2 2 2 3 7 2 3" xfId="54899"/>
    <cellStyle name="Normal 10 2 2 2 3 7 3" xfId="9050"/>
    <cellStyle name="Normal 10 2 2 2 3 7 3 2" xfId="28523"/>
    <cellStyle name="Normal 10 2 2 2 3 7 3 3" xfId="47873"/>
    <cellStyle name="Normal 10 2 2 2 3 7 4" xfId="23250"/>
    <cellStyle name="Normal 10 2 2 2 3 7 5" xfId="42600"/>
    <cellStyle name="Normal 10 2 2 2 3 8" xfId="12567"/>
    <cellStyle name="Normal 10 2 2 2 3 8 2" xfId="32037"/>
    <cellStyle name="Normal 10 2 2 2 3 8 3" xfId="51387"/>
    <cellStyle name="Normal 10 2 2 2 3 9" xfId="5530"/>
    <cellStyle name="Normal 10 2 2 2 3 9 2" xfId="25011"/>
    <cellStyle name="Normal 10 2 2 2 3 9 3" xfId="44361"/>
    <cellStyle name="Normal 10 2 2 2 4" xfId="391"/>
    <cellStyle name="Normal 10 2 2 2 4 2" xfId="1402"/>
    <cellStyle name="Normal 10 2 2 2 4 2 2" xfId="3192"/>
    <cellStyle name="Normal 10 2 2 2 4 2 2 2" xfId="11985"/>
    <cellStyle name="Normal 10 2 2 2 4 2 2 2 2" xfId="19014"/>
    <cellStyle name="Normal 10 2 2 2 4 2 2 2 2 2" xfId="38484"/>
    <cellStyle name="Normal 10 2 2 2 4 2 2 2 2 3" xfId="57834"/>
    <cellStyle name="Normal 10 2 2 2 4 2 2 2 3" xfId="31458"/>
    <cellStyle name="Normal 10 2 2 2 4 2 2 2 4" xfId="50808"/>
    <cellStyle name="Normal 10 2 2 2 4 2 2 3" xfId="15502"/>
    <cellStyle name="Normal 10 2 2 2 4 2 2 3 2" xfId="34972"/>
    <cellStyle name="Normal 10 2 2 2 4 2 2 3 3" xfId="54322"/>
    <cellStyle name="Normal 10 2 2 2 4 2 2 4" xfId="8466"/>
    <cellStyle name="Normal 10 2 2 2 4 2 2 4 2" xfId="27946"/>
    <cellStyle name="Normal 10 2 2 2 4 2 2 4 3" xfId="47296"/>
    <cellStyle name="Normal 10 2 2 2 4 2 2 5" xfId="22680"/>
    <cellStyle name="Normal 10 2 2 2 4 2 2 6" xfId="42030"/>
    <cellStyle name="Normal 10 2 2 2 4 2 3" xfId="4951"/>
    <cellStyle name="Normal 10 2 2 2 4 2 3 2" xfId="17265"/>
    <cellStyle name="Normal 10 2 2 2 4 2 3 2 2" xfId="36735"/>
    <cellStyle name="Normal 10 2 2 2 4 2 3 2 3" xfId="56085"/>
    <cellStyle name="Normal 10 2 2 2 4 2 3 3" xfId="10236"/>
    <cellStyle name="Normal 10 2 2 2 4 2 3 3 2" xfId="29709"/>
    <cellStyle name="Normal 10 2 2 2 4 2 3 3 3" xfId="49059"/>
    <cellStyle name="Normal 10 2 2 2 4 2 3 4" xfId="24436"/>
    <cellStyle name="Normal 10 2 2 2 4 2 3 5" xfId="43786"/>
    <cellStyle name="Normal 10 2 2 2 4 2 4" xfId="13753"/>
    <cellStyle name="Normal 10 2 2 2 4 2 4 2" xfId="33223"/>
    <cellStyle name="Normal 10 2 2 2 4 2 4 3" xfId="52573"/>
    <cellStyle name="Normal 10 2 2 2 4 2 5" xfId="6717"/>
    <cellStyle name="Normal 10 2 2 2 4 2 5 2" xfId="26197"/>
    <cellStyle name="Normal 10 2 2 2 4 2 5 3" xfId="45547"/>
    <cellStyle name="Normal 10 2 2 2 4 2 6" xfId="20923"/>
    <cellStyle name="Normal 10 2 2 2 4 2 7" xfId="40273"/>
    <cellStyle name="Normal 10 2 2 2 4 3" xfId="904"/>
    <cellStyle name="Normal 10 2 2 2 4 3 2" xfId="2694"/>
    <cellStyle name="Normal 10 2 2 2 4 3 2 2" xfId="11487"/>
    <cellStyle name="Normal 10 2 2 2 4 3 2 2 2" xfId="18516"/>
    <cellStyle name="Normal 10 2 2 2 4 3 2 2 2 2" xfId="37986"/>
    <cellStyle name="Normal 10 2 2 2 4 3 2 2 2 3" xfId="57336"/>
    <cellStyle name="Normal 10 2 2 2 4 3 2 2 3" xfId="30960"/>
    <cellStyle name="Normal 10 2 2 2 4 3 2 2 4" xfId="50310"/>
    <cellStyle name="Normal 10 2 2 2 4 3 2 3" xfId="15004"/>
    <cellStyle name="Normal 10 2 2 2 4 3 2 3 2" xfId="34474"/>
    <cellStyle name="Normal 10 2 2 2 4 3 2 3 3" xfId="53824"/>
    <cellStyle name="Normal 10 2 2 2 4 3 2 4" xfId="7968"/>
    <cellStyle name="Normal 10 2 2 2 4 3 2 4 2" xfId="27448"/>
    <cellStyle name="Normal 10 2 2 2 4 3 2 4 3" xfId="46798"/>
    <cellStyle name="Normal 10 2 2 2 4 3 2 5" xfId="22182"/>
    <cellStyle name="Normal 10 2 2 2 4 3 2 6" xfId="41532"/>
    <cellStyle name="Normal 10 2 2 2 4 3 3" xfId="4453"/>
    <cellStyle name="Normal 10 2 2 2 4 3 3 2" xfId="16767"/>
    <cellStyle name="Normal 10 2 2 2 4 3 3 2 2" xfId="36237"/>
    <cellStyle name="Normal 10 2 2 2 4 3 3 2 3" xfId="55587"/>
    <cellStyle name="Normal 10 2 2 2 4 3 3 3" xfId="9738"/>
    <cellStyle name="Normal 10 2 2 2 4 3 3 3 2" xfId="29211"/>
    <cellStyle name="Normal 10 2 2 2 4 3 3 3 3" xfId="48561"/>
    <cellStyle name="Normal 10 2 2 2 4 3 3 4" xfId="23938"/>
    <cellStyle name="Normal 10 2 2 2 4 3 3 5" xfId="43288"/>
    <cellStyle name="Normal 10 2 2 2 4 3 4" xfId="13255"/>
    <cellStyle name="Normal 10 2 2 2 4 3 4 2" xfId="32725"/>
    <cellStyle name="Normal 10 2 2 2 4 3 4 3" xfId="52075"/>
    <cellStyle name="Normal 10 2 2 2 4 3 5" xfId="6219"/>
    <cellStyle name="Normal 10 2 2 2 4 3 5 2" xfId="25699"/>
    <cellStyle name="Normal 10 2 2 2 4 3 5 3" xfId="45049"/>
    <cellStyle name="Normal 10 2 2 2 4 3 6" xfId="20425"/>
    <cellStyle name="Normal 10 2 2 2 4 3 7" xfId="39775"/>
    <cellStyle name="Normal 10 2 2 2 4 4" xfId="2186"/>
    <cellStyle name="Normal 10 2 2 2 4 4 2" xfId="10984"/>
    <cellStyle name="Normal 10 2 2 2 4 4 2 2" xfId="18013"/>
    <cellStyle name="Normal 10 2 2 2 4 4 2 2 2" xfId="37483"/>
    <cellStyle name="Normal 10 2 2 2 4 4 2 2 3" xfId="56833"/>
    <cellStyle name="Normal 10 2 2 2 4 4 2 3" xfId="30457"/>
    <cellStyle name="Normal 10 2 2 2 4 4 2 4" xfId="49807"/>
    <cellStyle name="Normal 10 2 2 2 4 4 3" xfId="14501"/>
    <cellStyle name="Normal 10 2 2 2 4 4 3 2" xfId="33971"/>
    <cellStyle name="Normal 10 2 2 2 4 4 3 3" xfId="53321"/>
    <cellStyle name="Normal 10 2 2 2 4 4 4" xfId="7465"/>
    <cellStyle name="Normal 10 2 2 2 4 4 4 2" xfId="26945"/>
    <cellStyle name="Normal 10 2 2 2 4 4 4 3" xfId="46295"/>
    <cellStyle name="Normal 10 2 2 2 4 4 5" xfId="21679"/>
    <cellStyle name="Normal 10 2 2 2 4 4 6" xfId="41029"/>
    <cellStyle name="Normal 10 2 2 2 4 5" xfId="3950"/>
    <cellStyle name="Normal 10 2 2 2 4 5 2" xfId="16264"/>
    <cellStyle name="Normal 10 2 2 2 4 5 2 2" xfId="35734"/>
    <cellStyle name="Normal 10 2 2 2 4 5 2 3" xfId="55084"/>
    <cellStyle name="Normal 10 2 2 2 4 5 3" xfId="9235"/>
    <cellStyle name="Normal 10 2 2 2 4 5 3 2" xfId="28708"/>
    <cellStyle name="Normal 10 2 2 2 4 5 3 3" xfId="48058"/>
    <cellStyle name="Normal 10 2 2 2 4 5 4" xfId="23435"/>
    <cellStyle name="Normal 10 2 2 2 4 5 5" xfId="42785"/>
    <cellStyle name="Normal 10 2 2 2 4 6" xfId="12752"/>
    <cellStyle name="Normal 10 2 2 2 4 6 2" xfId="32222"/>
    <cellStyle name="Normal 10 2 2 2 4 6 3" xfId="51572"/>
    <cellStyle name="Normal 10 2 2 2 4 7" xfId="5716"/>
    <cellStyle name="Normal 10 2 2 2 4 7 2" xfId="25196"/>
    <cellStyle name="Normal 10 2 2 2 4 7 3" xfId="44546"/>
    <cellStyle name="Normal 10 2 2 2 4 8" xfId="19922"/>
    <cellStyle name="Normal 10 2 2 2 4 9" xfId="39272"/>
    <cellStyle name="Normal 10 2 2 2 5" xfId="1153"/>
    <cellStyle name="Normal 10 2 2 2 5 2" xfId="2943"/>
    <cellStyle name="Normal 10 2 2 2 5 2 2" xfId="11736"/>
    <cellStyle name="Normal 10 2 2 2 5 2 2 2" xfId="18765"/>
    <cellStyle name="Normal 10 2 2 2 5 2 2 2 2" xfId="38235"/>
    <cellStyle name="Normal 10 2 2 2 5 2 2 2 3" xfId="57585"/>
    <cellStyle name="Normal 10 2 2 2 5 2 2 3" xfId="31209"/>
    <cellStyle name="Normal 10 2 2 2 5 2 2 4" xfId="50559"/>
    <cellStyle name="Normal 10 2 2 2 5 2 3" xfId="15253"/>
    <cellStyle name="Normal 10 2 2 2 5 2 3 2" xfId="34723"/>
    <cellStyle name="Normal 10 2 2 2 5 2 3 3" xfId="54073"/>
    <cellStyle name="Normal 10 2 2 2 5 2 4" xfId="8217"/>
    <cellStyle name="Normal 10 2 2 2 5 2 4 2" xfId="27697"/>
    <cellStyle name="Normal 10 2 2 2 5 2 4 3" xfId="47047"/>
    <cellStyle name="Normal 10 2 2 2 5 2 5" xfId="22431"/>
    <cellStyle name="Normal 10 2 2 2 5 2 6" xfId="41781"/>
    <cellStyle name="Normal 10 2 2 2 5 3" xfId="4702"/>
    <cellStyle name="Normal 10 2 2 2 5 3 2" xfId="17016"/>
    <cellStyle name="Normal 10 2 2 2 5 3 2 2" xfId="36486"/>
    <cellStyle name="Normal 10 2 2 2 5 3 2 3" xfId="55836"/>
    <cellStyle name="Normal 10 2 2 2 5 3 3" xfId="9987"/>
    <cellStyle name="Normal 10 2 2 2 5 3 3 2" xfId="29460"/>
    <cellStyle name="Normal 10 2 2 2 5 3 3 3" xfId="48810"/>
    <cellStyle name="Normal 10 2 2 2 5 3 4" xfId="24187"/>
    <cellStyle name="Normal 10 2 2 2 5 3 5" xfId="43537"/>
    <cellStyle name="Normal 10 2 2 2 5 4" xfId="13504"/>
    <cellStyle name="Normal 10 2 2 2 5 4 2" xfId="32974"/>
    <cellStyle name="Normal 10 2 2 2 5 4 3" xfId="52324"/>
    <cellStyle name="Normal 10 2 2 2 5 5" xfId="6468"/>
    <cellStyle name="Normal 10 2 2 2 5 5 2" xfId="25948"/>
    <cellStyle name="Normal 10 2 2 2 5 5 3" xfId="45298"/>
    <cellStyle name="Normal 10 2 2 2 5 6" xfId="20674"/>
    <cellStyle name="Normal 10 2 2 2 5 7" xfId="40024"/>
    <cellStyle name="Normal 10 2 2 2 6" xfId="655"/>
    <cellStyle name="Normal 10 2 2 2 6 2" xfId="2445"/>
    <cellStyle name="Normal 10 2 2 2 6 2 2" xfId="11238"/>
    <cellStyle name="Normal 10 2 2 2 6 2 2 2" xfId="18267"/>
    <cellStyle name="Normal 10 2 2 2 6 2 2 2 2" xfId="37737"/>
    <cellStyle name="Normal 10 2 2 2 6 2 2 2 3" xfId="57087"/>
    <cellStyle name="Normal 10 2 2 2 6 2 2 3" xfId="30711"/>
    <cellStyle name="Normal 10 2 2 2 6 2 2 4" xfId="50061"/>
    <cellStyle name="Normal 10 2 2 2 6 2 3" xfId="14755"/>
    <cellStyle name="Normal 10 2 2 2 6 2 3 2" xfId="34225"/>
    <cellStyle name="Normal 10 2 2 2 6 2 3 3" xfId="53575"/>
    <cellStyle name="Normal 10 2 2 2 6 2 4" xfId="7719"/>
    <cellStyle name="Normal 10 2 2 2 6 2 4 2" xfId="27199"/>
    <cellStyle name="Normal 10 2 2 2 6 2 4 3" xfId="46549"/>
    <cellStyle name="Normal 10 2 2 2 6 2 5" xfId="21933"/>
    <cellStyle name="Normal 10 2 2 2 6 2 6" xfId="41283"/>
    <cellStyle name="Normal 10 2 2 2 6 3" xfId="4204"/>
    <cellStyle name="Normal 10 2 2 2 6 3 2" xfId="16518"/>
    <cellStyle name="Normal 10 2 2 2 6 3 2 2" xfId="35988"/>
    <cellStyle name="Normal 10 2 2 2 6 3 2 3" xfId="55338"/>
    <cellStyle name="Normal 10 2 2 2 6 3 3" xfId="9489"/>
    <cellStyle name="Normal 10 2 2 2 6 3 3 2" xfId="28962"/>
    <cellStyle name="Normal 10 2 2 2 6 3 3 3" xfId="48312"/>
    <cellStyle name="Normal 10 2 2 2 6 3 4" xfId="23689"/>
    <cellStyle name="Normal 10 2 2 2 6 3 5" xfId="43039"/>
    <cellStyle name="Normal 10 2 2 2 6 4" xfId="13006"/>
    <cellStyle name="Normal 10 2 2 2 6 4 2" xfId="32476"/>
    <cellStyle name="Normal 10 2 2 2 6 4 3" xfId="51826"/>
    <cellStyle name="Normal 10 2 2 2 6 5" xfId="5970"/>
    <cellStyle name="Normal 10 2 2 2 6 5 2" xfId="25450"/>
    <cellStyle name="Normal 10 2 2 2 6 5 3" xfId="44800"/>
    <cellStyle name="Normal 10 2 2 2 6 6" xfId="20176"/>
    <cellStyle name="Normal 10 2 2 2 6 7" xfId="39526"/>
    <cellStyle name="Normal 10 2 2 2 7" xfId="1658"/>
    <cellStyle name="Normal 10 2 2 2 7 2" xfId="3443"/>
    <cellStyle name="Normal 10 2 2 2 7 2 2" xfId="12236"/>
    <cellStyle name="Normal 10 2 2 2 7 2 2 2" xfId="19265"/>
    <cellStyle name="Normal 10 2 2 2 7 2 2 2 2" xfId="38735"/>
    <cellStyle name="Normal 10 2 2 2 7 2 2 2 3" xfId="58085"/>
    <cellStyle name="Normal 10 2 2 2 7 2 2 3" xfId="31709"/>
    <cellStyle name="Normal 10 2 2 2 7 2 2 4" xfId="51059"/>
    <cellStyle name="Normal 10 2 2 2 7 2 3" xfId="15753"/>
    <cellStyle name="Normal 10 2 2 2 7 2 3 2" xfId="35223"/>
    <cellStyle name="Normal 10 2 2 2 7 2 3 3" xfId="54573"/>
    <cellStyle name="Normal 10 2 2 2 7 2 4" xfId="8717"/>
    <cellStyle name="Normal 10 2 2 2 7 2 4 2" xfId="28197"/>
    <cellStyle name="Normal 10 2 2 2 7 2 4 3" xfId="47547"/>
    <cellStyle name="Normal 10 2 2 2 7 2 5" xfId="22931"/>
    <cellStyle name="Normal 10 2 2 2 7 2 6" xfId="42281"/>
    <cellStyle name="Normal 10 2 2 2 7 3" xfId="5202"/>
    <cellStyle name="Normal 10 2 2 2 7 3 2" xfId="17516"/>
    <cellStyle name="Normal 10 2 2 2 7 3 2 2" xfId="36986"/>
    <cellStyle name="Normal 10 2 2 2 7 3 2 3" xfId="56336"/>
    <cellStyle name="Normal 10 2 2 2 7 3 3" xfId="10487"/>
    <cellStyle name="Normal 10 2 2 2 7 3 3 2" xfId="29960"/>
    <cellStyle name="Normal 10 2 2 2 7 3 3 3" xfId="49310"/>
    <cellStyle name="Normal 10 2 2 2 7 3 4" xfId="24687"/>
    <cellStyle name="Normal 10 2 2 2 7 3 5" xfId="44037"/>
    <cellStyle name="Normal 10 2 2 2 7 4" xfId="14004"/>
    <cellStyle name="Normal 10 2 2 2 7 4 2" xfId="33474"/>
    <cellStyle name="Normal 10 2 2 2 7 4 3" xfId="52824"/>
    <cellStyle name="Normal 10 2 2 2 7 5" xfId="6968"/>
    <cellStyle name="Normal 10 2 2 2 7 5 2" xfId="26448"/>
    <cellStyle name="Normal 10 2 2 2 7 5 3" xfId="45798"/>
    <cellStyle name="Normal 10 2 2 2 7 6" xfId="21174"/>
    <cellStyle name="Normal 10 2 2 2 7 7" xfId="40524"/>
    <cellStyle name="Normal 10 2 2 2 8" xfId="1935"/>
    <cellStyle name="Normal 10 2 2 2 8 2" xfId="10736"/>
    <cellStyle name="Normal 10 2 2 2 8 2 2" xfId="17765"/>
    <cellStyle name="Normal 10 2 2 2 8 2 2 2" xfId="37235"/>
    <cellStyle name="Normal 10 2 2 2 8 2 2 3" xfId="56585"/>
    <cellStyle name="Normal 10 2 2 2 8 2 3" xfId="30209"/>
    <cellStyle name="Normal 10 2 2 2 8 2 4" xfId="49559"/>
    <cellStyle name="Normal 10 2 2 2 8 3" xfId="14253"/>
    <cellStyle name="Normal 10 2 2 2 8 3 2" xfId="33723"/>
    <cellStyle name="Normal 10 2 2 2 8 3 3" xfId="53073"/>
    <cellStyle name="Normal 10 2 2 2 8 4" xfId="7217"/>
    <cellStyle name="Normal 10 2 2 2 8 4 2" xfId="26697"/>
    <cellStyle name="Normal 10 2 2 2 8 4 3" xfId="46047"/>
    <cellStyle name="Normal 10 2 2 2 8 5" xfId="21430"/>
    <cellStyle name="Normal 10 2 2 2 8 6" xfId="40780"/>
    <cellStyle name="Normal 10 2 2 2 9" xfId="3701"/>
    <cellStyle name="Normal 10 2 2 2 9 2" xfId="16015"/>
    <cellStyle name="Normal 10 2 2 2 9 2 2" xfId="35485"/>
    <cellStyle name="Normal 10 2 2 2 9 2 3" xfId="54835"/>
    <cellStyle name="Normal 10 2 2 2 9 3" xfId="8986"/>
    <cellStyle name="Normal 10 2 2 2 9 3 2" xfId="28459"/>
    <cellStyle name="Normal 10 2 2 2 9 3 3" xfId="47809"/>
    <cellStyle name="Normal 10 2 2 2 9 4" xfId="23186"/>
    <cellStyle name="Normal 10 2 2 2 9 5" xfId="42536"/>
    <cellStyle name="Normal 10 2 2 3" xfId="108"/>
    <cellStyle name="Normal 10 2 2 3 10" xfId="5438"/>
    <cellStyle name="Normal 10 2 2 3 10 2" xfId="24919"/>
    <cellStyle name="Normal 10 2 2 3 10 3" xfId="44269"/>
    <cellStyle name="Normal 10 2 2 3 11" xfId="19645"/>
    <cellStyle name="Normal 10 2 2 3 12" xfId="38995"/>
    <cellStyle name="Normal 10 2 2 3 2" xfId="264"/>
    <cellStyle name="Normal 10 2 2 3 2 10" xfId="19801"/>
    <cellStyle name="Normal 10 2 2 3 2 11" xfId="39151"/>
    <cellStyle name="Normal 10 2 2 3 2 2" xfId="519"/>
    <cellStyle name="Normal 10 2 2 3 2 2 2" xfId="1530"/>
    <cellStyle name="Normal 10 2 2 3 2 2 2 2" xfId="3320"/>
    <cellStyle name="Normal 10 2 2 3 2 2 2 2 2" xfId="12113"/>
    <cellStyle name="Normal 10 2 2 3 2 2 2 2 2 2" xfId="19142"/>
    <cellStyle name="Normal 10 2 2 3 2 2 2 2 2 2 2" xfId="38612"/>
    <cellStyle name="Normal 10 2 2 3 2 2 2 2 2 2 3" xfId="57962"/>
    <cellStyle name="Normal 10 2 2 3 2 2 2 2 2 3" xfId="31586"/>
    <cellStyle name="Normal 10 2 2 3 2 2 2 2 2 4" xfId="50936"/>
    <cellStyle name="Normal 10 2 2 3 2 2 2 2 3" xfId="15630"/>
    <cellStyle name="Normal 10 2 2 3 2 2 2 2 3 2" xfId="35100"/>
    <cellStyle name="Normal 10 2 2 3 2 2 2 2 3 3" xfId="54450"/>
    <cellStyle name="Normal 10 2 2 3 2 2 2 2 4" xfId="8594"/>
    <cellStyle name="Normal 10 2 2 3 2 2 2 2 4 2" xfId="28074"/>
    <cellStyle name="Normal 10 2 2 3 2 2 2 2 4 3" xfId="47424"/>
    <cellStyle name="Normal 10 2 2 3 2 2 2 2 5" xfId="22808"/>
    <cellStyle name="Normal 10 2 2 3 2 2 2 2 6" xfId="42158"/>
    <cellStyle name="Normal 10 2 2 3 2 2 2 3" xfId="5079"/>
    <cellStyle name="Normal 10 2 2 3 2 2 2 3 2" xfId="17393"/>
    <cellStyle name="Normal 10 2 2 3 2 2 2 3 2 2" xfId="36863"/>
    <cellStyle name="Normal 10 2 2 3 2 2 2 3 2 3" xfId="56213"/>
    <cellStyle name="Normal 10 2 2 3 2 2 2 3 3" xfId="10364"/>
    <cellStyle name="Normal 10 2 2 3 2 2 2 3 3 2" xfId="29837"/>
    <cellStyle name="Normal 10 2 2 3 2 2 2 3 3 3" xfId="49187"/>
    <cellStyle name="Normal 10 2 2 3 2 2 2 3 4" xfId="24564"/>
    <cellStyle name="Normal 10 2 2 3 2 2 2 3 5" xfId="43914"/>
    <cellStyle name="Normal 10 2 2 3 2 2 2 4" xfId="13881"/>
    <cellStyle name="Normal 10 2 2 3 2 2 2 4 2" xfId="33351"/>
    <cellStyle name="Normal 10 2 2 3 2 2 2 4 3" xfId="52701"/>
    <cellStyle name="Normal 10 2 2 3 2 2 2 5" xfId="6845"/>
    <cellStyle name="Normal 10 2 2 3 2 2 2 5 2" xfId="26325"/>
    <cellStyle name="Normal 10 2 2 3 2 2 2 5 3" xfId="45675"/>
    <cellStyle name="Normal 10 2 2 3 2 2 2 6" xfId="21051"/>
    <cellStyle name="Normal 10 2 2 3 2 2 2 7" xfId="40401"/>
    <cellStyle name="Normal 10 2 2 3 2 2 3" xfId="1032"/>
    <cellStyle name="Normal 10 2 2 3 2 2 3 2" xfId="2822"/>
    <cellStyle name="Normal 10 2 2 3 2 2 3 2 2" xfId="11615"/>
    <cellStyle name="Normal 10 2 2 3 2 2 3 2 2 2" xfId="18644"/>
    <cellStyle name="Normal 10 2 2 3 2 2 3 2 2 2 2" xfId="38114"/>
    <cellStyle name="Normal 10 2 2 3 2 2 3 2 2 2 3" xfId="57464"/>
    <cellStyle name="Normal 10 2 2 3 2 2 3 2 2 3" xfId="31088"/>
    <cellStyle name="Normal 10 2 2 3 2 2 3 2 2 4" xfId="50438"/>
    <cellStyle name="Normal 10 2 2 3 2 2 3 2 3" xfId="15132"/>
    <cellStyle name="Normal 10 2 2 3 2 2 3 2 3 2" xfId="34602"/>
    <cellStyle name="Normal 10 2 2 3 2 2 3 2 3 3" xfId="53952"/>
    <cellStyle name="Normal 10 2 2 3 2 2 3 2 4" xfId="8096"/>
    <cellStyle name="Normal 10 2 2 3 2 2 3 2 4 2" xfId="27576"/>
    <cellStyle name="Normal 10 2 2 3 2 2 3 2 4 3" xfId="46926"/>
    <cellStyle name="Normal 10 2 2 3 2 2 3 2 5" xfId="22310"/>
    <cellStyle name="Normal 10 2 2 3 2 2 3 2 6" xfId="41660"/>
    <cellStyle name="Normal 10 2 2 3 2 2 3 3" xfId="4581"/>
    <cellStyle name="Normal 10 2 2 3 2 2 3 3 2" xfId="16895"/>
    <cellStyle name="Normal 10 2 2 3 2 2 3 3 2 2" xfId="36365"/>
    <cellStyle name="Normal 10 2 2 3 2 2 3 3 2 3" xfId="55715"/>
    <cellStyle name="Normal 10 2 2 3 2 2 3 3 3" xfId="9866"/>
    <cellStyle name="Normal 10 2 2 3 2 2 3 3 3 2" xfId="29339"/>
    <cellStyle name="Normal 10 2 2 3 2 2 3 3 3 3" xfId="48689"/>
    <cellStyle name="Normal 10 2 2 3 2 2 3 3 4" xfId="24066"/>
    <cellStyle name="Normal 10 2 2 3 2 2 3 3 5" xfId="43416"/>
    <cellStyle name="Normal 10 2 2 3 2 2 3 4" xfId="13383"/>
    <cellStyle name="Normal 10 2 2 3 2 2 3 4 2" xfId="32853"/>
    <cellStyle name="Normal 10 2 2 3 2 2 3 4 3" xfId="52203"/>
    <cellStyle name="Normal 10 2 2 3 2 2 3 5" xfId="6347"/>
    <cellStyle name="Normal 10 2 2 3 2 2 3 5 2" xfId="25827"/>
    <cellStyle name="Normal 10 2 2 3 2 2 3 5 3" xfId="45177"/>
    <cellStyle name="Normal 10 2 2 3 2 2 3 6" xfId="20553"/>
    <cellStyle name="Normal 10 2 2 3 2 2 3 7" xfId="39903"/>
    <cellStyle name="Normal 10 2 2 3 2 2 4" xfId="2314"/>
    <cellStyle name="Normal 10 2 2 3 2 2 4 2" xfId="11112"/>
    <cellStyle name="Normal 10 2 2 3 2 2 4 2 2" xfId="18141"/>
    <cellStyle name="Normal 10 2 2 3 2 2 4 2 2 2" xfId="37611"/>
    <cellStyle name="Normal 10 2 2 3 2 2 4 2 2 3" xfId="56961"/>
    <cellStyle name="Normal 10 2 2 3 2 2 4 2 3" xfId="30585"/>
    <cellStyle name="Normal 10 2 2 3 2 2 4 2 4" xfId="49935"/>
    <cellStyle name="Normal 10 2 2 3 2 2 4 3" xfId="14629"/>
    <cellStyle name="Normal 10 2 2 3 2 2 4 3 2" xfId="34099"/>
    <cellStyle name="Normal 10 2 2 3 2 2 4 3 3" xfId="53449"/>
    <cellStyle name="Normal 10 2 2 3 2 2 4 4" xfId="7593"/>
    <cellStyle name="Normal 10 2 2 3 2 2 4 4 2" xfId="27073"/>
    <cellStyle name="Normal 10 2 2 3 2 2 4 4 3" xfId="46423"/>
    <cellStyle name="Normal 10 2 2 3 2 2 4 5" xfId="21807"/>
    <cellStyle name="Normal 10 2 2 3 2 2 4 6" xfId="41157"/>
    <cellStyle name="Normal 10 2 2 3 2 2 5" xfId="4078"/>
    <cellStyle name="Normal 10 2 2 3 2 2 5 2" xfId="16392"/>
    <cellStyle name="Normal 10 2 2 3 2 2 5 2 2" xfId="35862"/>
    <cellStyle name="Normal 10 2 2 3 2 2 5 2 3" xfId="55212"/>
    <cellStyle name="Normal 10 2 2 3 2 2 5 3" xfId="9363"/>
    <cellStyle name="Normal 10 2 2 3 2 2 5 3 2" xfId="28836"/>
    <cellStyle name="Normal 10 2 2 3 2 2 5 3 3" xfId="48186"/>
    <cellStyle name="Normal 10 2 2 3 2 2 5 4" xfId="23563"/>
    <cellStyle name="Normal 10 2 2 3 2 2 5 5" xfId="42913"/>
    <cellStyle name="Normal 10 2 2 3 2 2 6" xfId="12880"/>
    <cellStyle name="Normal 10 2 2 3 2 2 6 2" xfId="32350"/>
    <cellStyle name="Normal 10 2 2 3 2 2 6 3" xfId="51700"/>
    <cellStyle name="Normal 10 2 2 3 2 2 7" xfId="5844"/>
    <cellStyle name="Normal 10 2 2 3 2 2 7 2" xfId="25324"/>
    <cellStyle name="Normal 10 2 2 3 2 2 7 3" xfId="44674"/>
    <cellStyle name="Normal 10 2 2 3 2 2 8" xfId="20050"/>
    <cellStyle name="Normal 10 2 2 3 2 2 9" xfId="39400"/>
    <cellStyle name="Normal 10 2 2 3 2 3" xfId="1281"/>
    <cellStyle name="Normal 10 2 2 3 2 3 2" xfId="3071"/>
    <cellStyle name="Normal 10 2 2 3 2 3 2 2" xfId="11864"/>
    <cellStyle name="Normal 10 2 2 3 2 3 2 2 2" xfId="18893"/>
    <cellStyle name="Normal 10 2 2 3 2 3 2 2 2 2" xfId="38363"/>
    <cellStyle name="Normal 10 2 2 3 2 3 2 2 2 3" xfId="57713"/>
    <cellStyle name="Normal 10 2 2 3 2 3 2 2 3" xfId="31337"/>
    <cellStyle name="Normal 10 2 2 3 2 3 2 2 4" xfId="50687"/>
    <cellStyle name="Normal 10 2 2 3 2 3 2 3" xfId="15381"/>
    <cellStyle name="Normal 10 2 2 3 2 3 2 3 2" xfId="34851"/>
    <cellStyle name="Normal 10 2 2 3 2 3 2 3 3" xfId="54201"/>
    <cellStyle name="Normal 10 2 2 3 2 3 2 4" xfId="8345"/>
    <cellStyle name="Normal 10 2 2 3 2 3 2 4 2" xfId="27825"/>
    <cellStyle name="Normal 10 2 2 3 2 3 2 4 3" xfId="47175"/>
    <cellStyle name="Normal 10 2 2 3 2 3 2 5" xfId="22559"/>
    <cellStyle name="Normal 10 2 2 3 2 3 2 6" xfId="41909"/>
    <cellStyle name="Normal 10 2 2 3 2 3 3" xfId="4830"/>
    <cellStyle name="Normal 10 2 2 3 2 3 3 2" xfId="17144"/>
    <cellStyle name="Normal 10 2 2 3 2 3 3 2 2" xfId="36614"/>
    <cellStyle name="Normal 10 2 2 3 2 3 3 2 3" xfId="55964"/>
    <cellStyle name="Normal 10 2 2 3 2 3 3 3" xfId="10115"/>
    <cellStyle name="Normal 10 2 2 3 2 3 3 3 2" xfId="29588"/>
    <cellStyle name="Normal 10 2 2 3 2 3 3 3 3" xfId="48938"/>
    <cellStyle name="Normal 10 2 2 3 2 3 3 4" xfId="24315"/>
    <cellStyle name="Normal 10 2 2 3 2 3 3 5" xfId="43665"/>
    <cellStyle name="Normal 10 2 2 3 2 3 4" xfId="13632"/>
    <cellStyle name="Normal 10 2 2 3 2 3 4 2" xfId="33102"/>
    <cellStyle name="Normal 10 2 2 3 2 3 4 3" xfId="52452"/>
    <cellStyle name="Normal 10 2 2 3 2 3 5" xfId="6596"/>
    <cellStyle name="Normal 10 2 2 3 2 3 5 2" xfId="26076"/>
    <cellStyle name="Normal 10 2 2 3 2 3 5 3" xfId="45426"/>
    <cellStyle name="Normal 10 2 2 3 2 3 6" xfId="20802"/>
    <cellStyle name="Normal 10 2 2 3 2 3 7" xfId="40152"/>
    <cellStyle name="Normal 10 2 2 3 2 4" xfId="783"/>
    <cellStyle name="Normal 10 2 2 3 2 4 2" xfId="2573"/>
    <cellStyle name="Normal 10 2 2 3 2 4 2 2" xfId="11366"/>
    <cellStyle name="Normal 10 2 2 3 2 4 2 2 2" xfId="18395"/>
    <cellStyle name="Normal 10 2 2 3 2 4 2 2 2 2" xfId="37865"/>
    <cellStyle name="Normal 10 2 2 3 2 4 2 2 2 3" xfId="57215"/>
    <cellStyle name="Normal 10 2 2 3 2 4 2 2 3" xfId="30839"/>
    <cellStyle name="Normal 10 2 2 3 2 4 2 2 4" xfId="50189"/>
    <cellStyle name="Normal 10 2 2 3 2 4 2 3" xfId="14883"/>
    <cellStyle name="Normal 10 2 2 3 2 4 2 3 2" xfId="34353"/>
    <cellStyle name="Normal 10 2 2 3 2 4 2 3 3" xfId="53703"/>
    <cellStyle name="Normal 10 2 2 3 2 4 2 4" xfId="7847"/>
    <cellStyle name="Normal 10 2 2 3 2 4 2 4 2" xfId="27327"/>
    <cellStyle name="Normal 10 2 2 3 2 4 2 4 3" xfId="46677"/>
    <cellStyle name="Normal 10 2 2 3 2 4 2 5" xfId="22061"/>
    <cellStyle name="Normal 10 2 2 3 2 4 2 6" xfId="41411"/>
    <cellStyle name="Normal 10 2 2 3 2 4 3" xfId="4332"/>
    <cellStyle name="Normal 10 2 2 3 2 4 3 2" xfId="16646"/>
    <cellStyle name="Normal 10 2 2 3 2 4 3 2 2" xfId="36116"/>
    <cellStyle name="Normal 10 2 2 3 2 4 3 2 3" xfId="55466"/>
    <cellStyle name="Normal 10 2 2 3 2 4 3 3" xfId="9617"/>
    <cellStyle name="Normal 10 2 2 3 2 4 3 3 2" xfId="29090"/>
    <cellStyle name="Normal 10 2 2 3 2 4 3 3 3" xfId="48440"/>
    <cellStyle name="Normal 10 2 2 3 2 4 3 4" xfId="23817"/>
    <cellStyle name="Normal 10 2 2 3 2 4 3 5" xfId="43167"/>
    <cellStyle name="Normal 10 2 2 3 2 4 4" xfId="13134"/>
    <cellStyle name="Normal 10 2 2 3 2 4 4 2" xfId="32604"/>
    <cellStyle name="Normal 10 2 2 3 2 4 4 3" xfId="51954"/>
    <cellStyle name="Normal 10 2 2 3 2 4 5" xfId="6098"/>
    <cellStyle name="Normal 10 2 2 3 2 4 5 2" xfId="25578"/>
    <cellStyle name="Normal 10 2 2 3 2 4 5 3" xfId="44928"/>
    <cellStyle name="Normal 10 2 2 3 2 4 6" xfId="20304"/>
    <cellStyle name="Normal 10 2 2 3 2 4 7" xfId="39654"/>
    <cellStyle name="Normal 10 2 2 3 2 5" xfId="1786"/>
    <cellStyle name="Normal 10 2 2 3 2 5 2" xfId="3571"/>
    <cellStyle name="Normal 10 2 2 3 2 5 2 2" xfId="12364"/>
    <cellStyle name="Normal 10 2 2 3 2 5 2 2 2" xfId="19393"/>
    <cellStyle name="Normal 10 2 2 3 2 5 2 2 2 2" xfId="38863"/>
    <cellStyle name="Normal 10 2 2 3 2 5 2 2 2 3" xfId="58213"/>
    <cellStyle name="Normal 10 2 2 3 2 5 2 2 3" xfId="31837"/>
    <cellStyle name="Normal 10 2 2 3 2 5 2 2 4" xfId="51187"/>
    <cellStyle name="Normal 10 2 2 3 2 5 2 3" xfId="15881"/>
    <cellStyle name="Normal 10 2 2 3 2 5 2 3 2" xfId="35351"/>
    <cellStyle name="Normal 10 2 2 3 2 5 2 3 3" xfId="54701"/>
    <cellStyle name="Normal 10 2 2 3 2 5 2 4" xfId="8845"/>
    <cellStyle name="Normal 10 2 2 3 2 5 2 4 2" xfId="28325"/>
    <cellStyle name="Normal 10 2 2 3 2 5 2 4 3" xfId="47675"/>
    <cellStyle name="Normal 10 2 2 3 2 5 2 5" xfId="23059"/>
    <cellStyle name="Normal 10 2 2 3 2 5 2 6" xfId="42409"/>
    <cellStyle name="Normal 10 2 2 3 2 5 3" xfId="5330"/>
    <cellStyle name="Normal 10 2 2 3 2 5 3 2" xfId="17644"/>
    <cellStyle name="Normal 10 2 2 3 2 5 3 2 2" xfId="37114"/>
    <cellStyle name="Normal 10 2 2 3 2 5 3 2 3" xfId="56464"/>
    <cellStyle name="Normal 10 2 2 3 2 5 3 3" xfId="10615"/>
    <cellStyle name="Normal 10 2 2 3 2 5 3 3 2" xfId="30088"/>
    <cellStyle name="Normal 10 2 2 3 2 5 3 3 3" xfId="49438"/>
    <cellStyle name="Normal 10 2 2 3 2 5 3 4" xfId="24815"/>
    <cellStyle name="Normal 10 2 2 3 2 5 3 5" xfId="44165"/>
    <cellStyle name="Normal 10 2 2 3 2 5 4" xfId="14132"/>
    <cellStyle name="Normal 10 2 2 3 2 5 4 2" xfId="33602"/>
    <cellStyle name="Normal 10 2 2 3 2 5 4 3" xfId="52952"/>
    <cellStyle name="Normal 10 2 2 3 2 5 5" xfId="7096"/>
    <cellStyle name="Normal 10 2 2 3 2 5 5 2" xfId="26576"/>
    <cellStyle name="Normal 10 2 2 3 2 5 5 3" xfId="45926"/>
    <cellStyle name="Normal 10 2 2 3 2 5 6" xfId="21302"/>
    <cellStyle name="Normal 10 2 2 3 2 5 7" xfId="40652"/>
    <cellStyle name="Normal 10 2 2 3 2 6" xfId="2063"/>
    <cellStyle name="Normal 10 2 2 3 2 6 2" xfId="10863"/>
    <cellStyle name="Normal 10 2 2 3 2 6 2 2" xfId="17892"/>
    <cellStyle name="Normal 10 2 2 3 2 6 2 2 2" xfId="37362"/>
    <cellStyle name="Normal 10 2 2 3 2 6 2 2 3" xfId="56712"/>
    <cellStyle name="Normal 10 2 2 3 2 6 2 3" xfId="30336"/>
    <cellStyle name="Normal 10 2 2 3 2 6 2 4" xfId="49686"/>
    <cellStyle name="Normal 10 2 2 3 2 6 3" xfId="14380"/>
    <cellStyle name="Normal 10 2 2 3 2 6 3 2" xfId="33850"/>
    <cellStyle name="Normal 10 2 2 3 2 6 3 3" xfId="53200"/>
    <cellStyle name="Normal 10 2 2 3 2 6 4" xfId="7344"/>
    <cellStyle name="Normal 10 2 2 3 2 6 4 2" xfId="26824"/>
    <cellStyle name="Normal 10 2 2 3 2 6 4 3" xfId="46174"/>
    <cellStyle name="Normal 10 2 2 3 2 6 5" xfId="21558"/>
    <cellStyle name="Normal 10 2 2 3 2 6 6" xfId="40908"/>
    <cellStyle name="Normal 10 2 2 3 2 7" xfId="3829"/>
    <cellStyle name="Normal 10 2 2 3 2 7 2" xfId="16143"/>
    <cellStyle name="Normal 10 2 2 3 2 7 2 2" xfId="35613"/>
    <cellStyle name="Normal 10 2 2 3 2 7 2 3" xfId="54963"/>
    <cellStyle name="Normal 10 2 2 3 2 7 3" xfId="9114"/>
    <cellStyle name="Normal 10 2 2 3 2 7 3 2" xfId="28587"/>
    <cellStyle name="Normal 10 2 2 3 2 7 3 3" xfId="47937"/>
    <cellStyle name="Normal 10 2 2 3 2 7 4" xfId="23314"/>
    <cellStyle name="Normal 10 2 2 3 2 7 5" xfId="42664"/>
    <cellStyle name="Normal 10 2 2 3 2 8" xfId="12631"/>
    <cellStyle name="Normal 10 2 2 3 2 8 2" xfId="32101"/>
    <cellStyle name="Normal 10 2 2 3 2 8 3" xfId="51451"/>
    <cellStyle name="Normal 10 2 2 3 2 9" xfId="5594"/>
    <cellStyle name="Normal 10 2 2 3 2 9 2" xfId="25075"/>
    <cellStyle name="Normal 10 2 2 3 2 9 3" xfId="44425"/>
    <cellStyle name="Normal 10 2 2 3 3" xfId="363"/>
    <cellStyle name="Normal 10 2 2 3 3 2" xfId="1374"/>
    <cellStyle name="Normal 10 2 2 3 3 2 2" xfId="3164"/>
    <cellStyle name="Normal 10 2 2 3 3 2 2 2" xfId="11957"/>
    <cellStyle name="Normal 10 2 2 3 3 2 2 2 2" xfId="18986"/>
    <cellStyle name="Normal 10 2 2 3 3 2 2 2 2 2" xfId="38456"/>
    <cellStyle name="Normal 10 2 2 3 3 2 2 2 2 3" xfId="57806"/>
    <cellStyle name="Normal 10 2 2 3 3 2 2 2 3" xfId="31430"/>
    <cellStyle name="Normal 10 2 2 3 3 2 2 2 4" xfId="50780"/>
    <cellStyle name="Normal 10 2 2 3 3 2 2 3" xfId="15474"/>
    <cellStyle name="Normal 10 2 2 3 3 2 2 3 2" xfId="34944"/>
    <cellStyle name="Normal 10 2 2 3 3 2 2 3 3" xfId="54294"/>
    <cellStyle name="Normal 10 2 2 3 3 2 2 4" xfId="8438"/>
    <cellStyle name="Normal 10 2 2 3 3 2 2 4 2" xfId="27918"/>
    <cellStyle name="Normal 10 2 2 3 3 2 2 4 3" xfId="47268"/>
    <cellStyle name="Normal 10 2 2 3 3 2 2 5" xfId="22652"/>
    <cellStyle name="Normal 10 2 2 3 3 2 2 6" xfId="42002"/>
    <cellStyle name="Normal 10 2 2 3 3 2 3" xfId="4923"/>
    <cellStyle name="Normal 10 2 2 3 3 2 3 2" xfId="17237"/>
    <cellStyle name="Normal 10 2 2 3 3 2 3 2 2" xfId="36707"/>
    <cellStyle name="Normal 10 2 2 3 3 2 3 2 3" xfId="56057"/>
    <cellStyle name="Normal 10 2 2 3 3 2 3 3" xfId="10208"/>
    <cellStyle name="Normal 10 2 2 3 3 2 3 3 2" xfId="29681"/>
    <cellStyle name="Normal 10 2 2 3 3 2 3 3 3" xfId="49031"/>
    <cellStyle name="Normal 10 2 2 3 3 2 3 4" xfId="24408"/>
    <cellStyle name="Normal 10 2 2 3 3 2 3 5" xfId="43758"/>
    <cellStyle name="Normal 10 2 2 3 3 2 4" xfId="13725"/>
    <cellStyle name="Normal 10 2 2 3 3 2 4 2" xfId="33195"/>
    <cellStyle name="Normal 10 2 2 3 3 2 4 3" xfId="52545"/>
    <cellStyle name="Normal 10 2 2 3 3 2 5" xfId="6689"/>
    <cellStyle name="Normal 10 2 2 3 3 2 5 2" xfId="26169"/>
    <cellStyle name="Normal 10 2 2 3 3 2 5 3" xfId="45519"/>
    <cellStyle name="Normal 10 2 2 3 3 2 6" xfId="20895"/>
    <cellStyle name="Normal 10 2 2 3 3 2 7" xfId="40245"/>
    <cellStyle name="Normal 10 2 2 3 3 3" xfId="876"/>
    <cellStyle name="Normal 10 2 2 3 3 3 2" xfId="2666"/>
    <cellStyle name="Normal 10 2 2 3 3 3 2 2" xfId="11459"/>
    <cellStyle name="Normal 10 2 2 3 3 3 2 2 2" xfId="18488"/>
    <cellStyle name="Normal 10 2 2 3 3 3 2 2 2 2" xfId="37958"/>
    <cellStyle name="Normal 10 2 2 3 3 3 2 2 2 3" xfId="57308"/>
    <cellStyle name="Normal 10 2 2 3 3 3 2 2 3" xfId="30932"/>
    <cellStyle name="Normal 10 2 2 3 3 3 2 2 4" xfId="50282"/>
    <cellStyle name="Normal 10 2 2 3 3 3 2 3" xfId="14976"/>
    <cellStyle name="Normal 10 2 2 3 3 3 2 3 2" xfId="34446"/>
    <cellStyle name="Normal 10 2 2 3 3 3 2 3 3" xfId="53796"/>
    <cellStyle name="Normal 10 2 2 3 3 3 2 4" xfId="7940"/>
    <cellStyle name="Normal 10 2 2 3 3 3 2 4 2" xfId="27420"/>
    <cellStyle name="Normal 10 2 2 3 3 3 2 4 3" xfId="46770"/>
    <cellStyle name="Normal 10 2 2 3 3 3 2 5" xfId="22154"/>
    <cellStyle name="Normal 10 2 2 3 3 3 2 6" xfId="41504"/>
    <cellStyle name="Normal 10 2 2 3 3 3 3" xfId="4425"/>
    <cellStyle name="Normal 10 2 2 3 3 3 3 2" xfId="16739"/>
    <cellStyle name="Normal 10 2 2 3 3 3 3 2 2" xfId="36209"/>
    <cellStyle name="Normal 10 2 2 3 3 3 3 2 3" xfId="55559"/>
    <cellStyle name="Normal 10 2 2 3 3 3 3 3" xfId="9710"/>
    <cellStyle name="Normal 10 2 2 3 3 3 3 3 2" xfId="29183"/>
    <cellStyle name="Normal 10 2 2 3 3 3 3 3 3" xfId="48533"/>
    <cellStyle name="Normal 10 2 2 3 3 3 3 4" xfId="23910"/>
    <cellStyle name="Normal 10 2 2 3 3 3 3 5" xfId="43260"/>
    <cellStyle name="Normal 10 2 2 3 3 3 4" xfId="13227"/>
    <cellStyle name="Normal 10 2 2 3 3 3 4 2" xfId="32697"/>
    <cellStyle name="Normal 10 2 2 3 3 3 4 3" xfId="52047"/>
    <cellStyle name="Normal 10 2 2 3 3 3 5" xfId="6191"/>
    <cellStyle name="Normal 10 2 2 3 3 3 5 2" xfId="25671"/>
    <cellStyle name="Normal 10 2 2 3 3 3 5 3" xfId="45021"/>
    <cellStyle name="Normal 10 2 2 3 3 3 6" xfId="20397"/>
    <cellStyle name="Normal 10 2 2 3 3 3 7" xfId="39747"/>
    <cellStyle name="Normal 10 2 2 3 3 4" xfId="2158"/>
    <cellStyle name="Normal 10 2 2 3 3 4 2" xfId="10956"/>
    <cellStyle name="Normal 10 2 2 3 3 4 2 2" xfId="17985"/>
    <cellStyle name="Normal 10 2 2 3 3 4 2 2 2" xfId="37455"/>
    <cellStyle name="Normal 10 2 2 3 3 4 2 2 3" xfId="56805"/>
    <cellStyle name="Normal 10 2 2 3 3 4 2 3" xfId="30429"/>
    <cellStyle name="Normal 10 2 2 3 3 4 2 4" xfId="49779"/>
    <cellStyle name="Normal 10 2 2 3 3 4 3" xfId="14473"/>
    <cellStyle name="Normal 10 2 2 3 3 4 3 2" xfId="33943"/>
    <cellStyle name="Normal 10 2 2 3 3 4 3 3" xfId="53293"/>
    <cellStyle name="Normal 10 2 2 3 3 4 4" xfId="7437"/>
    <cellStyle name="Normal 10 2 2 3 3 4 4 2" xfId="26917"/>
    <cellStyle name="Normal 10 2 2 3 3 4 4 3" xfId="46267"/>
    <cellStyle name="Normal 10 2 2 3 3 4 5" xfId="21651"/>
    <cellStyle name="Normal 10 2 2 3 3 4 6" xfId="41001"/>
    <cellStyle name="Normal 10 2 2 3 3 5" xfId="3922"/>
    <cellStyle name="Normal 10 2 2 3 3 5 2" xfId="16236"/>
    <cellStyle name="Normal 10 2 2 3 3 5 2 2" xfId="35706"/>
    <cellStyle name="Normal 10 2 2 3 3 5 2 3" xfId="55056"/>
    <cellStyle name="Normal 10 2 2 3 3 5 3" xfId="9207"/>
    <cellStyle name="Normal 10 2 2 3 3 5 3 2" xfId="28680"/>
    <cellStyle name="Normal 10 2 2 3 3 5 3 3" xfId="48030"/>
    <cellStyle name="Normal 10 2 2 3 3 5 4" xfId="23407"/>
    <cellStyle name="Normal 10 2 2 3 3 5 5" xfId="42757"/>
    <cellStyle name="Normal 10 2 2 3 3 6" xfId="12724"/>
    <cellStyle name="Normal 10 2 2 3 3 6 2" xfId="32194"/>
    <cellStyle name="Normal 10 2 2 3 3 6 3" xfId="51544"/>
    <cellStyle name="Normal 10 2 2 3 3 7" xfId="5688"/>
    <cellStyle name="Normal 10 2 2 3 3 7 2" xfId="25168"/>
    <cellStyle name="Normal 10 2 2 3 3 7 3" xfId="44518"/>
    <cellStyle name="Normal 10 2 2 3 3 8" xfId="19894"/>
    <cellStyle name="Normal 10 2 2 3 3 9" xfId="39244"/>
    <cellStyle name="Normal 10 2 2 3 4" xfId="1125"/>
    <cellStyle name="Normal 10 2 2 3 4 2" xfId="2915"/>
    <cellStyle name="Normal 10 2 2 3 4 2 2" xfId="11708"/>
    <cellStyle name="Normal 10 2 2 3 4 2 2 2" xfId="18737"/>
    <cellStyle name="Normal 10 2 2 3 4 2 2 2 2" xfId="38207"/>
    <cellStyle name="Normal 10 2 2 3 4 2 2 2 3" xfId="57557"/>
    <cellStyle name="Normal 10 2 2 3 4 2 2 3" xfId="31181"/>
    <cellStyle name="Normal 10 2 2 3 4 2 2 4" xfId="50531"/>
    <cellStyle name="Normal 10 2 2 3 4 2 3" xfId="15225"/>
    <cellStyle name="Normal 10 2 2 3 4 2 3 2" xfId="34695"/>
    <cellStyle name="Normal 10 2 2 3 4 2 3 3" xfId="54045"/>
    <cellStyle name="Normal 10 2 2 3 4 2 4" xfId="8189"/>
    <cellStyle name="Normal 10 2 2 3 4 2 4 2" xfId="27669"/>
    <cellStyle name="Normal 10 2 2 3 4 2 4 3" xfId="47019"/>
    <cellStyle name="Normal 10 2 2 3 4 2 5" xfId="22403"/>
    <cellStyle name="Normal 10 2 2 3 4 2 6" xfId="41753"/>
    <cellStyle name="Normal 10 2 2 3 4 3" xfId="4674"/>
    <cellStyle name="Normal 10 2 2 3 4 3 2" xfId="16988"/>
    <cellStyle name="Normal 10 2 2 3 4 3 2 2" xfId="36458"/>
    <cellStyle name="Normal 10 2 2 3 4 3 2 3" xfId="55808"/>
    <cellStyle name="Normal 10 2 2 3 4 3 3" xfId="9959"/>
    <cellStyle name="Normal 10 2 2 3 4 3 3 2" xfId="29432"/>
    <cellStyle name="Normal 10 2 2 3 4 3 3 3" xfId="48782"/>
    <cellStyle name="Normal 10 2 2 3 4 3 4" xfId="24159"/>
    <cellStyle name="Normal 10 2 2 3 4 3 5" xfId="43509"/>
    <cellStyle name="Normal 10 2 2 3 4 4" xfId="13476"/>
    <cellStyle name="Normal 10 2 2 3 4 4 2" xfId="32946"/>
    <cellStyle name="Normal 10 2 2 3 4 4 3" xfId="52296"/>
    <cellStyle name="Normal 10 2 2 3 4 5" xfId="6440"/>
    <cellStyle name="Normal 10 2 2 3 4 5 2" xfId="25920"/>
    <cellStyle name="Normal 10 2 2 3 4 5 3" xfId="45270"/>
    <cellStyle name="Normal 10 2 2 3 4 6" xfId="20646"/>
    <cellStyle name="Normal 10 2 2 3 4 7" xfId="39996"/>
    <cellStyle name="Normal 10 2 2 3 5" xfId="627"/>
    <cellStyle name="Normal 10 2 2 3 5 2" xfId="2417"/>
    <cellStyle name="Normal 10 2 2 3 5 2 2" xfId="11210"/>
    <cellStyle name="Normal 10 2 2 3 5 2 2 2" xfId="18239"/>
    <cellStyle name="Normal 10 2 2 3 5 2 2 2 2" xfId="37709"/>
    <cellStyle name="Normal 10 2 2 3 5 2 2 2 3" xfId="57059"/>
    <cellStyle name="Normal 10 2 2 3 5 2 2 3" xfId="30683"/>
    <cellStyle name="Normal 10 2 2 3 5 2 2 4" xfId="50033"/>
    <cellStyle name="Normal 10 2 2 3 5 2 3" xfId="14727"/>
    <cellStyle name="Normal 10 2 2 3 5 2 3 2" xfId="34197"/>
    <cellStyle name="Normal 10 2 2 3 5 2 3 3" xfId="53547"/>
    <cellStyle name="Normal 10 2 2 3 5 2 4" xfId="7691"/>
    <cellStyle name="Normal 10 2 2 3 5 2 4 2" xfId="27171"/>
    <cellStyle name="Normal 10 2 2 3 5 2 4 3" xfId="46521"/>
    <cellStyle name="Normal 10 2 2 3 5 2 5" xfId="21905"/>
    <cellStyle name="Normal 10 2 2 3 5 2 6" xfId="41255"/>
    <cellStyle name="Normal 10 2 2 3 5 3" xfId="4176"/>
    <cellStyle name="Normal 10 2 2 3 5 3 2" xfId="16490"/>
    <cellStyle name="Normal 10 2 2 3 5 3 2 2" xfId="35960"/>
    <cellStyle name="Normal 10 2 2 3 5 3 2 3" xfId="55310"/>
    <cellStyle name="Normal 10 2 2 3 5 3 3" xfId="9461"/>
    <cellStyle name="Normal 10 2 2 3 5 3 3 2" xfId="28934"/>
    <cellStyle name="Normal 10 2 2 3 5 3 3 3" xfId="48284"/>
    <cellStyle name="Normal 10 2 2 3 5 3 4" xfId="23661"/>
    <cellStyle name="Normal 10 2 2 3 5 3 5" xfId="43011"/>
    <cellStyle name="Normal 10 2 2 3 5 4" xfId="12978"/>
    <cellStyle name="Normal 10 2 2 3 5 4 2" xfId="32448"/>
    <cellStyle name="Normal 10 2 2 3 5 4 3" xfId="51798"/>
    <cellStyle name="Normal 10 2 2 3 5 5" xfId="5942"/>
    <cellStyle name="Normal 10 2 2 3 5 5 2" xfId="25422"/>
    <cellStyle name="Normal 10 2 2 3 5 5 3" xfId="44772"/>
    <cellStyle name="Normal 10 2 2 3 5 6" xfId="20148"/>
    <cellStyle name="Normal 10 2 2 3 5 7" xfId="39498"/>
    <cellStyle name="Normal 10 2 2 3 6" xfId="1630"/>
    <cellStyle name="Normal 10 2 2 3 6 2" xfId="3415"/>
    <cellStyle name="Normal 10 2 2 3 6 2 2" xfId="12208"/>
    <cellStyle name="Normal 10 2 2 3 6 2 2 2" xfId="19237"/>
    <cellStyle name="Normal 10 2 2 3 6 2 2 2 2" xfId="38707"/>
    <cellStyle name="Normal 10 2 2 3 6 2 2 2 3" xfId="58057"/>
    <cellStyle name="Normal 10 2 2 3 6 2 2 3" xfId="31681"/>
    <cellStyle name="Normal 10 2 2 3 6 2 2 4" xfId="51031"/>
    <cellStyle name="Normal 10 2 2 3 6 2 3" xfId="15725"/>
    <cellStyle name="Normal 10 2 2 3 6 2 3 2" xfId="35195"/>
    <cellStyle name="Normal 10 2 2 3 6 2 3 3" xfId="54545"/>
    <cellStyle name="Normal 10 2 2 3 6 2 4" xfId="8689"/>
    <cellStyle name="Normal 10 2 2 3 6 2 4 2" xfId="28169"/>
    <cellStyle name="Normal 10 2 2 3 6 2 4 3" xfId="47519"/>
    <cellStyle name="Normal 10 2 2 3 6 2 5" xfId="22903"/>
    <cellStyle name="Normal 10 2 2 3 6 2 6" xfId="42253"/>
    <cellStyle name="Normal 10 2 2 3 6 3" xfId="5174"/>
    <cellStyle name="Normal 10 2 2 3 6 3 2" xfId="17488"/>
    <cellStyle name="Normal 10 2 2 3 6 3 2 2" xfId="36958"/>
    <cellStyle name="Normal 10 2 2 3 6 3 2 3" xfId="56308"/>
    <cellStyle name="Normal 10 2 2 3 6 3 3" xfId="10459"/>
    <cellStyle name="Normal 10 2 2 3 6 3 3 2" xfId="29932"/>
    <cellStyle name="Normal 10 2 2 3 6 3 3 3" xfId="49282"/>
    <cellStyle name="Normal 10 2 2 3 6 3 4" xfId="24659"/>
    <cellStyle name="Normal 10 2 2 3 6 3 5" xfId="44009"/>
    <cellStyle name="Normal 10 2 2 3 6 4" xfId="13976"/>
    <cellStyle name="Normal 10 2 2 3 6 4 2" xfId="33446"/>
    <cellStyle name="Normal 10 2 2 3 6 4 3" xfId="52796"/>
    <cellStyle name="Normal 10 2 2 3 6 5" xfId="6940"/>
    <cellStyle name="Normal 10 2 2 3 6 5 2" xfId="26420"/>
    <cellStyle name="Normal 10 2 2 3 6 5 3" xfId="45770"/>
    <cellStyle name="Normal 10 2 2 3 6 6" xfId="21146"/>
    <cellStyle name="Normal 10 2 2 3 6 7" xfId="40496"/>
    <cellStyle name="Normal 10 2 2 3 7" xfId="1907"/>
    <cellStyle name="Normal 10 2 2 3 7 2" xfId="10708"/>
    <cellStyle name="Normal 10 2 2 3 7 2 2" xfId="17737"/>
    <cellStyle name="Normal 10 2 2 3 7 2 2 2" xfId="37207"/>
    <cellStyle name="Normal 10 2 2 3 7 2 2 3" xfId="56557"/>
    <cellStyle name="Normal 10 2 2 3 7 2 3" xfId="30181"/>
    <cellStyle name="Normal 10 2 2 3 7 2 4" xfId="49531"/>
    <cellStyle name="Normal 10 2 2 3 7 3" xfId="14225"/>
    <cellStyle name="Normal 10 2 2 3 7 3 2" xfId="33695"/>
    <cellStyle name="Normal 10 2 2 3 7 3 3" xfId="53045"/>
    <cellStyle name="Normal 10 2 2 3 7 4" xfId="7189"/>
    <cellStyle name="Normal 10 2 2 3 7 4 2" xfId="26669"/>
    <cellStyle name="Normal 10 2 2 3 7 4 3" xfId="46019"/>
    <cellStyle name="Normal 10 2 2 3 7 5" xfId="21402"/>
    <cellStyle name="Normal 10 2 2 3 7 6" xfId="40752"/>
    <cellStyle name="Normal 10 2 2 3 8" xfId="3673"/>
    <cellStyle name="Normal 10 2 2 3 8 2" xfId="15987"/>
    <cellStyle name="Normal 10 2 2 3 8 2 2" xfId="35457"/>
    <cellStyle name="Normal 10 2 2 3 8 2 3" xfId="54807"/>
    <cellStyle name="Normal 10 2 2 3 8 3" xfId="8958"/>
    <cellStyle name="Normal 10 2 2 3 8 3 2" xfId="28431"/>
    <cellStyle name="Normal 10 2 2 3 8 3 3" xfId="47781"/>
    <cellStyle name="Normal 10 2 2 3 8 4" xfId="23158"/>
    <cellStyle name="Normal 10 2 2 3 8 5" xfId="42508"/>
    <cellStyle name="Normal 10 2 2 3 9" xfId="12475"/>
    <cellStyle name="Normal 10 2 2 3 9 2" xfId="31945"/>
    <cellStyle name="Normal 10 2 2 3 9 3" xfId="51295"/>
    <cellStyle name="Normal 10 2 2 4" xfId="228"/>
    <cellStyle name="Normal 10 2 2 4 10" xfId="19765"/>
    <cellStyle name="Normal 10 2 2 4 11" xfId="39115"/>
    <cellStyle name="Normal 10 2 2 4 2" xfId="483"/>
    <cellStyle name="Normal 10 2 2 4 2 2" xfId="1494"/>
    <cellStyle name="Normal 10 2 2 4 2 2 2" xfId="3284"/>
    <cellStyle name="Normal 10 2 2 4 2 2 2 2" xfId="12077"/>
    <cellStyle name="Normal 10 2 2 4 2 2 2 2 2" xfId="19106"/>
    <cellStyle name="Normal 10 2 2 4 2 2 2 2 2 2" xfId="38576"/>
    <cellStyle name="Normal 10 2 2 4 2 2 2 2 2 3" xfId="57926"/>
    <cellStyle name="Normal 10 2 2 4 2 2 2 2 3" xfId="31550"/>
    <cellStyle name="Normal 10 2 2 4 2 2 2 2 4" xfId="50900"/>
    <cellStyle name="Normal 10 2 2 4 2 2 2 3" xfId="15594"/>
    <cellStyle name="Normal 10 2 2 4 2 2 2 3 2" xfId="35064"/>
    <cellStyle name="Normal 10 2 2 4 2 2 2 3 3" xfId="54414"/>
    <cellStyle name="Normal 10 2 2 4 2 2 2 4" xfId="8558"/>
    <cellStyle name="Normal 10 2 2 4 2 2 2 4 2" xfId="28038"/>
    <cellStyle name="Normal 10 2 2 4 2 2 2 4 3" xfId="47388"/>
    <cellStyle name="Normal 10 2 2 4 2 2 2 5" xfId="22772"/>
    <cellStyle name="Normal 10 2 2 4 2 2 2 6" xfId="42122"/>
    <cellStyle name="Normal 10 2 2 4 2 2 3" xfId="5043"/>
    <cellStyle name="Normal 10 2 2 4 2 2 3 2" xfId="17357"/>
    <cellStyle name="Normal 10 2 2 4 2 2 3 2 2" xfId="36827"/>
    <cellStyle name="Normal 10 2 2 4 2 2 3 2 3" xfId="56177"/>
    <cellStyle name="Normal 10 2 2 4 2 2 3 3" xfId="10328"/>
    <cellStyle name="Normal 10 2 2 4 2 2 3 3 2" xfId="29801"/>
    <cellStyle name="Normal 10 2 2 4 2 2 3 3 3" xfId="49151"/>
    <cellStyle name="Normal 10 2 2 4 2 2 3 4" xfId="24528"/>
    <cellStyle name="Normal 10 2 2 4 2 2 3 5" xfId="43878"/>
    <cellStyle name="Normal 10 2 2 4 2 2 4" xfId="13845"/>
    <cellStyle name="Normal 10 2 2 4 2 2 4 2" xfId="33315"/>
    <cellStyle name="Normal 10 2 2 4 2 2 4 3" xfId="52665"/>
    <cellStyle name="Normal 10 2 2 4 2 2 5" xfId="6809"/>
    <cellStyle name="Normal 10 2 2 4 2 2 5 2" xfId="26289"/>
    <cellStyle name="Normal 10 2 2 4 2 2 5 3" xfId="45639"/>
    <cellStyle name="Normal 10 2 2 4 2 2 6" xfId="21015"/>
    <cellStyle name="Normal 10 2 2 4 2 2 7" xfId="40365"/>
    <cellStyle name="Normal 10 2 2 4 2 3" xfId="996"/>
    <cellStyle name="Normal 10 2 2 4 2 3 2" xfId="2786"/>
    <cellStyle name="Normal 10 2 2 4 2 3 2 2" xfId="11579"/>
    <cellStyle name="Normal 10 2 2 4 2 3 2 2 2" xfId="18608"/>
    <cellStyle name="Normal 10 2 2 4 2 3 2 2 2 2" xfId="38078"/>
    <cellStyle name="Normal 10 2 2 4 2 3 2 2 2 3" xfId="57428"/>
    <cellStyle name="Normal 10 2 2 4 2 3 2 2 3" xfId="31052"/>
    <cellStyle name="Normal 10 2 2 4 2 3 2 2 4" xfId="50402"/>
    <cellStyle name="Normal 10 2 2 4 2 3 2 3" xfId="15096"/>
    <cellStyle name="Normal 10 2 2 4 2 3 2 3 2" xfId="34566"/>
    <cellStyle name="Normal 10 2 2 4 2 3 2 3 3" xfId="53916"/>
    <cellStyle name="Normal 10 2 2 4 2 3 2 4" xfId="8060"/>
    <cellStyle name="Normal 10 2 2 4 2 3 2 4 2" xfId="27540"/>
    <cellStyle name="Normal 10 2 2 4 2 3 2 4 3" xfId="46890"/>
    <cellStyle name="Normal 10 2 2 4 2 3 2 5" xfId="22274"/>
    <cellStyle name="Normal 10 2 2 4 2 3 2 6" xfId="41624"/>
    <cellStyle name="Normal 10 2 2 4 2 3 3" xfId="4545"/>
    <cellStyle name="Normal 10 2 2 4 2 3 3 2" xfId="16859"/>
    <cellStyle name="Normal 10 2 2 4 2 3 3 2 2" xfId="36329"/>
    <cellStyle name="Normal 10 2 2 4 2 3 3 2 3" xfId="55679"/>
    <cellStyle name="Normal 10 2 2 4 2 3 3 3" xfId="9830"/>
    <cellStyle name="Normal 10 2 2 4 2 3 3 3 2" xfId="29303"/>
    <cellStyle name="Normal 10 2 2 4 2 3 3 3 3" xfId="48653"/>
    <cellStyle name="Normal 10 2 2 4 2 3 3 4" xfId="24030"/>
    <cellStyle name="Normal 10 2 2 4 2 3 3 5" xfId="43380"/>
    <cellStyle name="Normal 10 2 2 4 2 3 4" xfId="13347"/>
    <cellStyle name="Normal 10 2 2 4 2 3 4 2" xfId="32817"/>
    <cellStyle name="Normal 10 2 2 4 2 3 4 3" xfId="52167"/>
    <cellStyle name="Normal 10 2 2 4 2 3 5" xfId="6311"/>
    <cellStyle name="Normal 10 2 2 4 2 3 5 2" xfId="25791"/>
    <cellStyle name="Normal 10 2 2 4 2 3 5 3" xfId="45141"/>
    <cellStyle name="Normal 10 2 2 4 2 3 6" xfId="20517"/>
    <cellStyle name="Normal 10 2 2 4 2 3 7" xfId="39867"/>
    <cellStyle name="Normal 10 2 2 4 2 4" xfId="2278"/>
    <cellStyle name="Normal 10 2 2 4 2 4 2" xfId="11076"/>
    <cellStyle name="Normal 10 2 2 4 2 4 2 2" xfId="18105"/>
    <cellStyle name="Normal 10 2 2 4 2 4 2 2 2" xfId="37575"/>
    <cellStyle name="Normal 10 2 2 4 2 4 2 2 3" xfId="56925"/>
    <cellStyle name="Normal 10 2 2 4 2 4 2 3" xfId="30549"/>
    <cellStyle name="Normal 10 2 2 4 2 4 2 4" xfId="49899"/>
    <cellStyle name="Normal 10 2 2 4 2 4 3" xfId="14593"/>
    <cellStyle name="Normal 10 2 2 4 2 4 3 2" xfId="34063"/>
    <cellStyle name="Normal 10 2 2 4 2 4 3 3" xfId="53413"/>
    <cellStyle name="Normal 10 2 2 4 2 4 4" xfId="7557"/>
    <cellStyle name="Normal 10 2 2 4 2 4 4 2" xfId="27037"/>
    <cellStyle name="Normal 10 2 2 4 2 4 4 3" xfId="46387"/>
    <cellStyle name="Normal 10 2 2 4 2 4 5" xfId="21771"/>
    <cellStyle name="Normal 10 2 2 4 2 4 6" xfId="41121"/>
    <cellStyle name="Normal 10 2 2 4 2 5" xfId="4042"/>
    <cellStyle name="Normal 10 2 2 4 2 5 2" xfId="16356"/>
    <cellStyle name="Normal 10 2 2 4 2 5 2 2" xfId="35826"/>
    <cellStyle name="Normal 10 2 2 4 2 5 2 3" xfId="55176"/>
    <cellStyle name="Normal 10 2 2 4 2 5 3" xfId="9327"/>
    <cellStyle name="Normal 10 2 2 4 2 5 3 2" xfId="28800"/>
    <cellStyle name="Normal 10 2 2 4 2 5 3 3" xfId="48150"/>
    <cellStyle name="Normal 10 2 2 4 2 5 4" xfId="23527"/>
    <cellStyle name="Normal 10 2 2 4 2 5 5" xfId="42877"/>
    <cellStyle name="Normal 10 2 2 4 2 6" xfId="12844"/>
    <cellStyle name="Normal 10 2 2 4 2 6 2" xfId="32314"/>
    <cellStyle name="Normal 10 2 2 4 2 6 3" xfId="51664"/>
    <cellStyle name="Normal 10 2 2 4 2 7" xfId="5808"/>
    <cellStyle name="Normal 10 2 2 4 2 7 2" xfId="25288"/>
    <cellStyle name="Normal 10 2 2 4 2 7 3" xfId="44638"/>
    <cellStyle name="Normal 10 2 2 4 2 8" xfId="20014"/>
    <cellStyle name="Normal 10 2 2 4 2 9" xfId="39364"/>
    <cellStyle name="Normal 10 2 2 4 3" xfId="1245"/>
    <cellStyle name="Normal 10 2 2 4 3 2" xfId="3035"/>
    <cellStyle name="Normal 10 2 2 4 3 2 2" xfId="11828"/>
    <cellStyle name="Normal 10 2 2 4 3 2 2 2" xfId="18857"/>
    <cellStyle name="Normal 10 2 2 4 3 2 2 2 2" xfId="38327"/>
    <cellStyle name="Normal 10 2 2 4 3 2 2 2 3" xfId="57677"/>
    <cellStyle name="Normal 10 2 2 4 3 2 2 3" xfId="31301"/>
    <cellStyle name="Normal 10 2 2 4 3 2 2 4" xfId="50651"/>
    <cellStyle name="Normal 10 2 2 4 3 2 3" xfId="15345"/>
    <cellStyle name="Normal 10 2 2 4 3 2 3 2" xfId="34815"/>
    <cellStyle name="Normal 10 2 2 4 3 2 3 3" xfId="54165"/>
    <cellStyle name="Normal 10 2 2 4 3 2 4" xfId="8309"/>
    <cellStyle name="Normal 10 2 2 4 3 2 4 2" xfId="27789"/>
    <cellStyle name="Normal 10 2 2 4 3 2 4 3" xfId="47139"/>
    <cellStyle name="Normal 10 2 2 4 3 2 5" xfId="22523"/>
    <cellStyle name="Normal 10 2 2 4 3 2 6" xfId="41873"/>
    <cellStyle name="Normal 10 2 2 4 3 3" xfId="4794"/>
    <cellStyle name="Normal 10 2 2 4 3 3 2" xfId="17108"/>
    <cellStyle name="Normal 10 2 2 4 3 3 2 2" xfId="36578"/>
    <cellStyle name="Normal 10 2 2 4 3 3 2 3" xfId="55928"/>
    <cellStyle name="Normal 10 2 2 4 3 3 3" xfId="10079"/>
    <cellStyle name="Normal 10 2 2 4 3 3 3 2" xfId="29552"/>
    <cellStyle name="Normal 10 2 2 4 3 3 3 3" xfId="48902"/>
    <cellStyle name="Normal 10 2 2 4 3 3 4" xfId="24279"/>
    <cellStyle name="Normal 10 2 2 4 3 3 5" xfId="43629"/>
    <cellStyle name="Normal 10 2 2 4 3 4" xfId="13596"/>
    <cellStyle name="Normal 10 2 2 4 3 4 2" xfId="33066"/>
    <cellStyle name="Normal 10 2 2 4 3 4 3" xfId="52416"/>
    <cellStyle name="Normal 10 2 2 4 3 5" xfId="6560"/>
    <cellStyle name="Normal 10 2 2 4 3 5 2" xfId="26040"/>
    <cellStyle name="Normal 10 2 2 4 3 5 3" xfId="45390"/>
    <cellStyle name="Normal 10 2 2 4 3 6" xfId="20766"/>
    <cellStyle name="Normal 10 2 2 4 3 7" xfId="40116"/>
    <cellStyle name="Normal 10 2 2 4 4" xfId="747"/>
    <cellStyle name="Normal 10 2 2 4 4 2" xfId="2537"/>
    <cellStyle name="Normal 10 2 2 4 4 2 2" xfId="11330"/>
    <cellStyle name="Normal 10 2 2 4 4 2 2 2" xfId="18359"/>
    <cellStyle name="Normal 10 2 2 4 4 2 2 2 2" xfId="37829"/>
    <cellStyle name="Normal 10 2 2 4 4 2 2 2 3" xfId="57179"/>
    <cellStyle name="Normal 10 2 2 4 4 2 2 3" xfId="30803"/>
    <cellStyle name="Normal 10 2 2 4 4 2 2 4" xfId="50153"/>
    <cellStyle name="Normal 10 2 2 4 4 2 3" xfId="14847"/>
    <cellStyle name="Normal 10 2 2 4 4 2 3 2" xfId="34317"/>
    <cellStyle name="Normal 10 2 2 4 4 2 3 3" xfId="53667"/>
    <cellStyle name="Normal 10 2 2 4 4 2 4" xfId="7811"/>
    <cellStyle name="Normal 10 2 2 4 4 2 4 2" xfId="27291"/>
    <cellStyle name="Normal 10 2 2 4 4 2 4 3" xfId="46641"/>
    <cellStyle name="Normal 10 2 2 4 4 2 5" xfId="22025"/>
    <cellStyle name="Normal 10 2 2 4 4 2 6" xfId="41375"/>
    <cellStyle name="Normal 10 2 2 4 4 3" xfId="4296"/>
    <cellStyle name="Normal 10 2 2 4 4 3 2" xfId="16610"/>
    <cellStyle name="Normal 10 2 2 4 4 3 2 2" xfId="36080"/>
    <cellStyle name="Normal 10 2 2 4 4 3 2 3" xfId="55430"/>
    <cellStyle name="Normal 10 2 2 4 4 3 3" xfId="9581"/>
    <cellStyle name="Normal 10 2 2 4 4 3 3 2" xfId="29054"/>
    <cellStyle name="Normal 10 2 2 4 4 3 3 3" xfId="48404"/>
    <cellStyle name="Normal 10 2 2 4 4 3 4" xfId="23781"/>
    <cellStyle name="Normal 10 2 2 4 4 3 5" xfId="43131"/>
    <cellStyle name="Normal 10 2 2 4 4 4" xfId="13098"/>
    <cellStyle name="Normal 10 2 2 4 4 4 2" xfId="32568"/>
    <cellStyle name="Normal 10 2 2 4 4 4 3" xfId="51918"/>
    <cellStyle name="Normal 10 2 2 4 4 5" xfId="6062"/>
    <cellStyle name="Normal 10 2 2 4 4 5 2" xfId="25542"/>
    <cellStyle name="Normal 10 2 2 4 4 5 3" xfId="44892"/>
    <cellStyle name="Normal 10 2 2 4 4 6" xfId="20268"/>
    <cellStyle name="Normal 10 2 2 4 4 7" xfId="39618"/>
    <cellStyle name="Normal 10 2 2 4 5" xfId="1750"/>
    <cellStyle name="Normal 10 2 2 4 5 2" xfId="3535"/>
    <cellStyle name="Normal 10 2 2 4 5 2 2" xfId="12328"/>
    <cellStyle name="Normal 10 2 2 4 5 2 2 2" xfId="19357"/>
    <cellStyle name="Normal 10 2 2 4 5 2 2 2 2" xfId="38827"/>
    <cellStyle name="Normal 10 2 2 4 5 2 2 2 3" xfId="58177"/>
    <cellStyle name="Normal 10 2 2 4 5 2 2 3" xfId="31801"/>
    <cellStyle name="Normal 10 2 2 4 5 2 2 4" xfId="51151"/>
    <cellStyle name="Normal 10 2 2 4 5 2 3" xfId="15845"/>
    <cellStyle name="Normal 10 2 2 4 5 2 3 2" xfId="35315"/>
    <cellStyle name="Normal 10 2 2 4 5 2 3 3" xfId="54665"/>
    <cellStyle name="Normal 10 2 2 4 5 2 4" xfId="8809"/>
    <cellStyle name="Normal 10 2 2 4 5 2 4 2" xfId="28289"/>
    <cellStyle name="Normal 10 2 2 4 5 2 4 3" xfId="47639"/>
    <cellStyle name="Normal 10 2 2 4 5 2 5" xfId="23023"/>
    <cellStyle name="Normal 10 2 2 4 5 2 6" xfId="42373"/>
    <cellStyle name="Normal 10 2 2 4 5 3" xfId="5294"/>
    <cellStyle name="Normal 10 2 2 4 5 3 2" xfId="17608"/>
    <cellStyle name="Normal 10 2 2 4 5 3 2 2" xfId="37078"/>
    <cellStyle name="Normal 10 2 2 4 5 3 2 3" xfId="56428"/>
    <cellStyle name="Normal 10 2 2 4 5 3 3" xfId="10579"/>
    <cellStyle name="Normal 10 2 2 4 5 3 3 2" xfId="30052"/>
    <cellStyle name="Normal 10 2 2 4 5 3 3 3" xfId="49402"/>
    <cellStyle name="Normal 10 2 2 4 5 3 4" xfId="24779"/>
    <cellStyle name="Normal 10 2 2 4 5 3 5" xfId="44129"/>
    <cellStyle name="Normal 10 2 2 4 5 4" xfId="14096"/>
    <cellStyle name="Normal 10 2 2 4 5 4 2" xfId="33566"/>
    <cellStyle name="Normal 10 2 2 4 5 4 3" xfId="52916"/>
    <cellStyle name="Normal 10 2 2 4 5 5" xfId="7060"/>
    <cellStyle name="Normal 10 2 2 4 5 5 2" xfId="26540"/>
    <cellStyle name="Normal 10 2 2 4 5 5 3" xfId="45890"/>
    <cellStyle name="Normal 10 2 2 4 5 6" xfId="21266"/>
    <cellStyle name="Normal 10 2 2 4 5 7" xfId="40616"/>
    <cellStyle name="Normal 10 2 2 4 6" xfId="2027"/>
    <cellStyle name="Normal 10 2 2 4 6 2" xfId="10828"/>
    <cellStyle name="Normal 10 2 2 4 6 2 2" xfId="17857"/>
    <cellStyle name="Normal 10 2 2 4 6 2 2 2" xfId="37327"/>
    <cellStyle name="Normal 10 2 2 4 6 2 2 3" xfId="56677"/>
    <cellStyle name="Normal 10 2 2 4 6 2 3" xfId="30301"/>
    <cellStyle name="Normal 10 2 2 4 6 2 4" xfId="49651"/>
    <cellStyle name="Normal 10 2 2 4 6 3" xfId="14345"/>
    <cellStyle name="Normal 10 2 2 4 6 3 2" xfId="33815"/>
    <cellStyle name="Normal 10 2 2 4 6 3 3" xfId="53165"/>
    <cellStyle name="Normal 10 2 2 4 6 4" xfId="7309"/>
    <cellStyle name="Normal 10 2 2 4 6 4 2" xfId="26789"/>
    <cellStyle name="Normal 10 2 2 4 6 4 3" xfId="46139"/>
    <cellStyle name="Normal 10 2 2 4 6 5" xfId="21522"/>
    <cellStyle name="Normal 10 2 2 4 6 6" xfId="40872"/>
    <cellStyle name="Normal 10 2 2 4 7" xfId="3793"/>
    <cellStyle name="Normal 10 2 2 4 7 2" xfId="16107"/>
    <cellStyle name="Normal 10 2 2 4 7 2 2" xfId="35577"/>
    <cellStyle name="Normal 10 2 2 4 7 2 3" xfId="54927"/>
    <cellStyle name="Normal 10 2 2 4 7 3" xfId="9078"/>
    <cellStyle name="Normal 10 2 2 4 7 3 2" xfId="28551"/>
    <cellStyle name="Normal 10 2 2 4 7 3 3" xfId="47901"/>
    <cellStyle name="Normal 10 2 2 4 7 4" xfId="23278"/>
    <cellStyle name="Normal 10 2 2 4 7 5" xfId="42628"/>
    <cellStyle name="Normal 10 2 2 4 8" xfId="12595"/>
    <cellStyle name="Normal 10 2 2 4 8 2" xfId="32065"/>
    <cellStyle name="Normal 10 2 2 4 8 3" xfId="51415"/>
    <cellStyle name="Normal 10 2 2 4 9" xfId="5558"/>
    <cellStyle name="Normal 10 2 2 4 9 2" xfId="25039"/>
    <cellStyle name="Normal 10 2 2 4 9 3" xfId="44389"/>
    <cellStyle name="Normal 10 2 2 5" xfId="172"/>
    <cellStyle name="Normal 10 2 2 5 10" xfId="19709"/>
    <cellStyle name="Normal 10 2 2 5 11" xfId="39059"/>
    <cellStyle name="Normal 10 2 2 5 2" xfId="427"/>
    <cellStyle name="Normal 10 2 2 5 2 2" xfId="1438"/>
    <cellStyle name="Normal 10 2 2 5 2 2 2" xfId="3228"/>
    <cellStyle name="Normal 10 2 2 5 2 2 2 2" xfId="12021"/>
    <cellStyle name="Normal 10 2 2 5 2 2 2 2 2" xfId="19050"/>
    <cellStyle name="Normal 10 2 2 5 2 2 2 2 2 2" xfId="38520"/>
    <cellStyle name="Normal 10 2 2 5 2 2 2 2 2 3" xfId="57870"/>
    <cellStyle name="Normal 10 2 2 5 2 2 2 2 3" xfId="31494"/>
    <cellStyle name="Normal 10 2 2 5 2 2 2 2 4" xfId="50844"/>
    <cellStyle name="Normal 10 2 2 5 2 2 2 3" xfId="15538"/>
    <cellStyle name="Normal 10 2 2 5 2 2 2 3 2" xfId="35008"/>
    <cellStyle name="Normal 10 2 2 5 2 2 2 3 3" xfId="54358"/>
    <cellStyle name="Normal 10 2 2 5 2 2 2 4" xfId="8502"/>
    <cellStyle name="Normal 10 2 2 5 2 2 2 4 2" xfId="27982"/>
    <cellStyle name="Normal 10 2 2 5 2 2 2 4 3" xfId="47332"/>
    <cellStyle name="Normal 10 2 2 5 2 2 2 5" xfId="22716"/>
    <cellStyle name="Normal 10 2 2 5 2 2 2 6" xfId="42066"/>
    <cellStyle name="Normal 10 2 2 5 2 2 3" xfId="4987"/>
    <cellStyle name="Normal 10 2 2 5 2 2 3 2" xfId="17301"/>
    <cellStyle name="Normal 10 2 2 5 2 2 3 2 2" xfId="36771"/>
    <cellStyle name="Normal 10 2 2 5 2 2 3 2 3" xfId="56121"/>
    <cellStyle name="Normal 10 2 2 5 2 2 3 3" xfId="10272"/>
    <cellStyle name="Normal 10 2 2 5 2 2 3 3 2" xfId="29745"/>
    <cellStyle name="Normal 10 2 2 5 2 2 3 3 3" xfId="49095"/>
    <cellStyle name="Normal 10 2 2 5 2 2 3 4" xfId="24472"/>
    <cellStyle name="Normal 10 2 2 5 2 2 3 5" xfId="43822"/>
    <cellStyle name="Normal 10 2 2 5 2 2 4" xfId="13789"/>
    <cellStyle name="Normal 10 2 2 5 2 2 4 2" xfId="33259"/>
    <cellStyle name="Normal 10 2 2 5 2 2 4 3" xfId="52609"/>
    <cellStyle name="Normal 10 2 2 5 2 2 5" xfId="6753"/>
    <cellStyle name="Normal 10 2 2 5 2 2 5 2" xfId="26233"/>
    <cellStyle name="Normal 10 2 2 5 2 2 5 3" xfId="45583"/>
    <cellStyle name="Normal 10 2 2 5 2 2 6" xfId="20959"/>
    <cellStyle name="Normal 10 2 2 5 2 2 7" xfId="40309"/>
    <cellStyle name="Normal 10 2 2 5 2 3" xfId="940"/>
    <cellStyle name="Normal 10 2 2 5 2 3 2" xfId="2730"/>
    <cellStyle name="Normal 10 2 2 5 2 3 2 2" xfId="11523"/>
    <cellStyle name="Normal 10 2 2 5 2 3 2 2 2" xfId="18552"/>
    <cellStyle name="Normal 10 2 2 5 2 3 2 2 2 2" xfId="38022"/>
    <cellStyle name="Normal 10 2 2 5 2 3 2 2 2 3" xfId="57372"/>
    <cellStyle name="Normal 10 2 2 5 2 3 2 2 3" xfId="30996"/>
    <cellStyle name="Normal 10 2 2 5 2 3 2 2 4" xfId="50346"/>
    <cellStyle name="Normal 10 2 2 5 2 3 2 3" xfId="15040"/>
    <cellStyle name="Normal 10 2 2 5 2 3 2 3 2" xfId="34510"/>
    <cellStyle name="Normal 10 2 2 5 2 3 2 3 3" xfId="53860"/>
    <cellStyle name="Normal 10 2 2 5 2 3 2 4" xfId="8004"/>
    <cellStyle name="Normal 10 2 2 5 2 3 2 4 2" xfId="27484"/>
    <cellStyle name="Normal 10 2 2 5 2 3 2 4 3" xfId="46834"/>
    <cellStyle name="Normal 10 2 2 5 2 3 2 5" xfId="22218"/>
    <cellStyle name="Normal 10 2 2 5 2 3 2 6" xfId="41568"/>
    <cellStyle name="Normal 10 2 2 5 2 3 3" xfId="4489"/>
    <cellStyle name="Normal 10 2 2 5 2 3 3 2" xfId="16803"/>
    <cellStyle name="Normal 10 2 2 5 2 3 3 2 2" xfId="36273"/>
    <cellStyle name="Normal 10 2 2 5 2 3 3 2 3" xfId="55623"/>
    <cellStyle name="Normal 10 2 2 5 2 3 3 3" xfId="9774"/>
    <cellStyle name="Normal 10 2 2 5 2 3 3 3 2" xfId="29247"/>
    <cellStyle name="Normal 10 2 2 5 2 3 3 3 3" xfId="48597"/>
    <cellStyle name="Normal 10 2 2 5 2 3 3 4" xfId="23974"/>
    <cellStyle name="Normal 10 2 2 5 2 3 3 5" xfId="43324"/>
    <cellStyle name="Normal 10 2 2 5 2 3 4" xfId="13291"/>
    <cellStyle name="Normal 10 2 2 5 2 3 4 2" xfId="32761"/>
    <cellStyle name="Normal 10 2 2 5 2 3 4 3" xfId="52111"/>
    <cellStyle name="Normal 10 2 2 5 2 3 5" xfId="6255"/>
    <cellStyle name="Normal 10 2 2 5 2 3 5 2" xfId="25735"/>
    <cellStyle name="Normal 10 2 2 5 2 3 5 3" xfId="45085"/>
    <cellStyle name="Normal 10 2 2 5 2 3 6" xfId="20461"/>
    <cellStyle name="Normal 10 2 2 5 2 3 7" xfId="39811"/>
    <cellStyle name="Normal 10 2 2 5 2 4" xfId="2222"/>
    <cellStyle name="Normal 10 2 2 5 2 4 2" xfId="11020"/>
    <cellStyle name="Normal 10 2 2 5 2 4 2 2" xfId="18049"/>
    <cellStyle name="Normal 10 2 2 5 2 4 2 2 2" xfId="37519"/>
    <cellStyle name="Normal 10 2 2 5 2 4 2 2 3" xfId="56869"/>
    <cellStyle name="Normal 10 2 2 5 2 4 2 3" xfId="30493"/>
    <cellStyle name="Normal 10 2 2 5 2 4 2 4" xfId="49843"/>
    <cellStyle name="Normal 10 2 2 5 2 4 3" xfId="14537"/>
    <cellStyle name="Normal 10 2 2 5 2 4 3 2" xfId="34007"/>
    <cellStyle name="Normal 10 2 2 5 2 4 3 3" xfId="53357"/>
    <cellStyle name="Normal 10 2 2 5 2 4 4" xfId="7501"/>
    <cellStyle name="Normal 10 2 2 5 2 4 4 2" xfId="26981"/>
    <cellStyle name="Normal 10 2 2 5 2 4 4 3" xfId="46331"/>
    <cellStyle name="Normal 10 2 2 5 2 4 5" xfId="21715"/>
    <cellStyle name="Normal 10 2 2 5 2 4 6" xfId="41065"/>
    <cellStyle name="Normal 10 2 2 5 2 5" xfId="3986"/>
    <cellStyle name="Normal 10 2 2 5 2 5 2" xfId="16300"/>
    <cellStyle name="Normal 10 2 2 5 2 5 2 2" xfId="35770"/>
    <cellStyle name="Normal 10 2 2 5 2 5 2 3" xfId="55120"/>
    <cellStyle name="Normal 10 2 2 5 2 5 3" xfId="9271"/>
    <cellStyle name="Normal 10 2 2 5 2 5 3 2" xfId="28744"/>
    <cellStyle name="Normal 10 2 2 5 2 5 3 3" xfId="48094"/>
    <cellStyle name="Normal 10 2 2 5 2 5 4" xfId="23471"/>
    <cellStyle name="Normal 10 2 2 5 2 5 5" xfId="42821"/>
    <cellStyle name="Normal 10 2 2 5 2 6" xfId="12788"/>
    <cellStyle name="Normal 10 2 2 5 2 6 2" xfId="32258"/>
    <cellStyle name="Normal 10 2 2 5 2 6 3" xfId="51608"/>
    <cellStyle name="Normal 10 2 2 5 2 7" xfId="5752"/>
    <cellStyle name="Normal 10 2 2 5 2 7 2" xfId="25232"/>
    <cellStyle name="Normal 10 2 2 5 2 7 3" xfId="44582"/>
    <cellStyle name="Normal 10 2 2 5 2 8" xfId="19958"/>
    <cellStyle name="Normal 10 2 2 5 2 9" xfId="39308"/>
    <cellStyle name="Normal 10 2 2 5 3" xfId="1189"/>
    <cellStyle name="Normal 10 2 2 5 3 2" xfId="2979"/>
    <cellStyle name="Normal 10 2 2 5 3 2 2" xfId="11772"/>
    <cellStyle name="Normal 10 2 2 5 3 2 2 2" xfId="18801"/>
    <cellStyle name="Normal 10 2 2 5 3 2 2 2 2" xfId="38271"/>
    <cellStyle name="Normal 10 2 2 5 3 2 2 2 3" xfId="57621"/>
    <cellStyle name="Normal 10 2 2 5 3 2 2 3" xfId="31245"/>
    <cellStyle name="Normal 10 2 2 5 3 2 2 4" xfId="50595"/>
    <cellStyle name="Normal 10 2 2 5 3 2 3" xfId="15289"/>
    <cellStyle name="Normal 10 2 2 5 3 2 3 2" xfId="34759"/>
    <cellStyle name="Normal 10 2 2 5 3 2 3 3" xfId="54109"/>
    <cellStyle name="Normal 10 2 2 5 3 2 4" xfId="8253"/>
    <cellStyle name="Normal 10 2 2 5 3 2 4 2" xfId="27733"/>
    <cellStyle name="Normal 10 2 2 5 3 2 4 3" xfId="47083"/>
    <cellStyle name="Normal 10 2 2 5 3 2 5" xfId="22467"/>
    <cellStyle name="Normal 10 2 2 5 3 2 6" xfId="41817"/>
    <cellStyle name="Normal 10 2 2 5 3 3" xfId="4738"/>
    <cellStyle name="Normal 10 2 2 5 3 3 2" xfId="17052"/>
    <cellStyle name="Normal 10 2 2 5 3 3 2 2" xfId="36522"/>
    <cellStyle name="Normal 10 2 2 5 3 3 2 3" xfId="55872"/>
    <cellStyle name="Normal 10 2 2 5 3 3 3" xfId="10023"/>
    <cellStyle name="Normal 10 2 2 5 3 3 3 2" xfId="29496"/>
    <cellStyle name="Normal 10 2 2 5 3 3 3 3" xfId="48846"/>
    <cellStyle name="Normal 10 2 2 5 3 3 4" xfId="24223"/>
    <cellStyle name="Normal 10 2 2 5 3 3 5" xfId="43573"/>
    <cellStyle name="Normal 10 2 2 5 3 4" xfId="13540"/>
    <cellStyle name="Normal 10 2 2 5 3 4 2" xfId="33010"/>
    <cellStyle name="Normal 10 2 2 5 3 4 3" xfId="52360"/>
    <cellStyle name="Normal 10 2 2 5 3 5" xfId="6504"/>
    <cellStyle name="Normal 10 2 2 5 3 5 2" xfId="25984"/>
    <cellStyle name="Normal 10 2 2 5 3 5 3" xfId="45334"/>
    <cellStyle name="Normal 10 2 2 5 3 6" xfId="20710"/>
    <cellStyle name="Normal 10 2 2 5 3 7" xfId="40060"/>
    <cellStyle name="Normal 10 2 2 5 4" xfId="691"/>
    <cellStyle name="Normal 10 2 2 5 4 2" xfId="2481"/>
    <cellStyle name="Normal 10 2 2 5 4 2 2" xfId="11274"/>
    <cellStyle name="Normal 10 2 2 5 4 2 2 2" xfId="18303"/>
    <cellStyle name="Normal 10 2 2 5 4 2 2 2 2" xfId="37773"/>
    <cellStyle name="Normal 10 2 2 5 4 2 2 2 3" xfId="57123"/>
    <cellStyle name="Normal 10 2 2 5 4 2 2 3" xfId="30747"/>
    <cellStyle name="Normal 10 2 2 5 4 2 2 4" xfId="50097"/>
    <cellStyle name="Normal 10 2 2 5 4 2 3" xfId="14791"/>
    <cellStyle name="Normal 10 2 2 5 4 2 3 2" xfId="34261"/>
    <cellStyle name="Normal 10 2 2 5 4 2 3 3" xfId="53611"/>
    <cellStyle name="Normal 10 2 2 5 4 2 4" xfId="7755"/>
    <cellStyle name="Normal 10 2 2 5 4 2 4 2" xfId="27235"/>
    <cellStyle name="Normal 10 2 2 5 4 2 4 3" xfId="46585"/>
    <cellStyle name="Normal 10 2 2 5 4 2 5" xfId="21969"/>
    <cellStyle name="Normal 10 2 2 5 4 2 6" xfId="41319"/>
    <cellStyle name="Normal 10 2 2 5 4 3" xfId="4240"/>
    <cellStyle name="Normal 10 2 2 5 4 3 2" xfId="16554"/>
    <cellStyle name="Normal 10 2 2 5 4 3 2 2" xfId="36024"/>
    <cellStyle name="Normal 10 2 2 5 4 3 2 3" xfId="55374"/>
    <cellStyle name="Normal 10 2 2 5 4 3 3" xfId="9525"/>
    <cellStyle name="Normal 10 2 2 5 4 3 3 2" xfId="28998"/>
    <cellStyle name="Normal 10 2 2 5 4 3 3 3" xfId="48348"/>
    <cellStyle name="Normal 10 2 2 5 4 3 4" xfId="23725"/>
    <cellStyle name="Normal 10 2 2 5 4 3 5" xfId="43075"/>
    <cellStyle name="Normal 10 2 2 5 4 4" xfId="13042"/>
    <cellStyle name="Normal 10 2 2 5 4 4 2" xfId="32512"/>
    <cellStyle name="Normal 10 2 2 5 4 4 3" xfId="51862"/>
    <cellStyle name="Normal 10 2 2 5 4 5" xfId="6006"/>
    <cellStyle name="Normal 10 2 2 5 4 5 2" xfId="25486"/>
    <cellStyle name="Normal 10 2 2 5 4 5 3" xfId="44836"/>
    <cellStyle name="Normal 10 2 2 5 4 6" xfId="20212"/>
    <cellStyle name="Normal 10 2 2 5 4 7" xfId="39562"/>
    <cellStyle name="Normal 10 2 2 5 5" xfId="1694"/>
    <cellStyle name="Normal 10 2 2 5 5 2" xfId="3479"/>
    <cellStyle name="Normal 10 2 2 5 5 2 2" xfId="12272"/>
    <cellStyle name="Normal 10 2 2 5 5 2 2 2" xfId="19301"/>
    <cellStyle name="Normal 10 2 2 5 5 2 2 2 2" xfId="38771"/>
    <cellStyle name="Normal 10 2 2 5 5 2 2 2 3" xfId="58121"/>
    <cellStyle name="Normal 10 2 2 5 5 2 2 3" xfId="31745"/>
    <cellStyle name="Normal 10 2 2 5 5 2 2 4" xfId="51095"/>
    <cellStyle name="Normal 10 2 2 5 5 2 3" xfId="15789"/>
    <cellStyle name="Normal 10 2 2 5 5 2 3 2" xfId="35259"/>
    <cellStyle name="Normal 10 2 2 5 5 2 3 3" xfId="54609"/>
    <cellStyle name="Normal 10 2 2 5 5 2 4" xfId="8753"/>
    <cellStyle name="Normal 10 2 2 5 5 2 4 2" xfId="28233"/>
    <cellStyle name="Normal 10 2 2 5 5 2 4 3" xfId="47583"/>
    <cellStyle name="Normal 10 2 2 5 5 2 5" xfId="22967"/>
    <cellStyle name="Normal 10 2 2 5 5 2 6" xfId="42317"/>
    <cellStyle name="Normal 10 2 2 5 5 3" xfId="5238"/>
    <cellStyle name="Normal 10 2 2 5 5 3 2" xfId="17552"/>
    <cellStyle name="Normal 10 2 2 5 5 3 2 2" xfId="37022"/>
    <cellStyle name="Normal 10 2 2 5 5 3 2 3" xfId="56372"/>
    <cellStyle name="Normal 10 2 2 5 5 3 3" xfId="10523"/>
    <cellStyle name="Normal 10 2 2 5 5 3 3 2" xfId="29996"/>
    <cellStyle name="Normal 10 2 2 5 5 3 3 3" xfId="49346"/>
    <cellStyle name="Normal 10 2 2 5 5 3 4" xfId="24723"/>
    <cellStyle name="Normal 10 2 2 5 5 3 5" xfId="44073"/>
    <cellStyle name="Normal 10 2 2 5 5 4" xfId="14040"/>
    <cellStyle name="Normal 10 2 2 5 5 4 2" xfId="33510"/>
    <cellStyle name="Normal 10 2 2 5 5 4 3" xfId="52860"/>
    <cellStyle name="Normal 10 2 2 5 5 5" xfId="7004"/>
    <cellStyle name="Normal 10 2 2 5 5 5 2" xfId="26484"/>
    <cellStyle name="Normal 10 2 2 5 5 5 3" xfId="45834"/>
    <cellStyle name="Normal 10 2 2 5 5 6" xfId="21210"/>
    <cellStyle name="Normal 10 2 2 5 5 7" xfId="40560"/>
    <cellStyle name="Normal 10 2 2 5 6" xfId="1971"/>
    <cellStyle name="Normal 10 2 2 5 6 2" xfId="10772"/>
    <cellStyle name="Normal 10 2 2 5 6 2 2" xfId="17801"/>
    <cellStyle name="Normal 10 2 2 5 6 2 2 2" xfId="37271"/>
    <cellStyle name="Normal 10 2 2 5 6 2 2 3" xfId="56621"/>
    <cellStyle name="Normal 10 2 2 5 6 2 3" xfId="30245"/>
    <cellStyle name="Normal 10 2 2 5 6 2 4" xfId="49595"/>
    <cellStyle name="Normal 10 2 2 5 6 3" xfId="14289"/>
    <cellStyle name="Normal 10 2 2 5 6 3 2" xfId="33759"/>
    <cellStyle name="Normal 10 2 2 5 6 3 3" xfId="53109"/>
    <cellStyle name="Normal 10 2 2 5 6 4" xfId="7253"/>
    <cellStyle name="Normal 10 2 2 5 6 4 2" xfId="26733"/>
    <cellStyle name="Normal 10 2 2 5 6 4 3" xfId="46083"/>
    <cellStyle name="Normal 10 2 2 5 6 5" xfId="21466"/>
    <cellStyle name="Normal 10 2 2 5 6 6" xfId="40816"/>
    <cellStyle name="Normal 10 2 2 5 7" xfId="3737"/>
    <cellStyle name="Normal 10 2 2 5 7 2" xfId="16051"/>
    <cellStyle name="Normal 10 2 2 5 7 2 2" xfId="35521"/>
    <cellStyle name="Normal 10 2 2 5 7 2 3" xfId="54871"/>
    <cellStyle name="Normal 10 2 2 5 7 3" xfId="9022"/>
    <cellStyle name="Normal 10 2 2 5 7 3 2" xfId="28495"/>
    <cellStyle name="Normal 10 2 2 5 7 3 3" xfId="47845"/>
    <cellStyle name="Normal 10 2 2 5 7 4" xfId="23222"/>
    <cellStyle name="Normal 10 2 2 5 7 5" xfId="42572"/>
    <cellStyle name="Normal 10 2 2 5 8" xfId="12539"/>
    <cellStyle name="Normal 10 2 2 5 8 2" xfId="32009"/>
    <cellStyle name="Normal 10 2 2 5 8 3" xfId="51359"/>
    <cellStyle name="Normal 10 2 2 5 9" xfId="5502"/>
    <cellStyle name="Normal 10 2 2 5 9 2" xfId="24983"/>
    <cellStyle name="Normal 10 2 2 5 9 3" xfId="44333"/>
    <cellStyle name="Normal 10 2 2 6" xfId="327"/>
    <cellStyle name="Normal 10 2 2 6 2" xfId="1338"/>
    <cellStyle name="Normal 10 2 2 6 2 2" xfId="3128"/>
    <cellStyle name="Normal 10 2 2 6 2 2 2" xfId="11921"/>
    <cellStyle name="Normal 10 2 2 6 2 2 2 2" xfId="18950"/>
    <cellStyle name="Normal 10 2 2 6 2 2 2 2 2" xfId="38420"/>
    <cellStyle name="Normal 10 2 2 6 2 2 2 2 3" xfId="57770"/>
    <cellStyle name="Normal 10 2 2 6 2 2 2 3" xfId="31394"/>
    <cellStyle name="Normal 10 2 2 6 2 2 2 4" xfId="50744"/>
    <cellStyle name="Normal 10 2 2 6 2 2 3" xfId="15438"/>
    <cellStyle name="Normal 10 2 2 6 2 2 3 2" xfId="34908"/>
    <cellStyle name="Normal 10 2 2 6 2 2 3 3" xfId="54258"/>
    <cellStyle name="Normal 10 2 2 6 2 2 4" xfId="8402"/>
    <cellStyle name="Normal 10 2 2 6 2 2 4 2" xfId="27882"/>
    <cellStyle name="Normal 10 2 2 6 2 2 4 3" xfId="47232"/>
    <cellStyle name="Normal 10 2 2 6 2 2 5" xfId="22616"/>
    <cellStyle name="Normal 10 2 2 6 2 2 6" xfId="41966"/>
    <cellStyle name="Normal 10 2 2 6 2 3" xfId="4887"/>
    <cellStyle name="Normal 10 2 2 6 2 3 2" xfId="17201"/>
    <cellStyle name="Normal 10 2 2 6 2 3 2 2" xfId="36671"/>
    <cellStyle name="Normal 10 2 2 6 2 3 2 3" xfId="56021"/>
    <cellStyle name="Normal 10 2 2 6 2 3 3" xfId="10172"/>
    <cellStyle name="Normal 10 2 2 6 2 3 3 2" xfId="29645"/>
    <cellStyle name="Normal 10 2 2 6 2 3 3 3" xfId="48995"/>
    <cellStyle name="Normal 10 2 2 6 2 3 4" xfId="24372"/>
    <cellStyle name="Normal 10 2 2 6 2 3 5" xfId="43722"/>
    <cellStyle name="Normal 10 2 2 6 2 4" xfId="13689"/>
    <cellStyle name="Normal 10 2 2 6 2 4 2" xfId="33159"/>
    <cellStyle name="Normal 10 2 2 6 2 4 3" xfId="52509"/>
    <cellStyle name="Normal 10 2 2 6 2 5" xfId="6653"/>
    <cellStyle name="Normal 10 2 2 6 2 5 2" xfId="26133"/>
    <cellStyle name="Normal 10 2 2 6 2 5 3" xfId="45483"/>
    <cellStyle name="Normal 10 2 2 6 2 6" xfId="20859"/>
    <cellStyle name="Normal 10 2 2 6 2 7" xfId="40209"/>
    <cellStyle name="Normal 10 2 2 6 3" xfId="840"/>
    <cellStyle name="Normal 10 2 2 6 3 2" xfId="2630"/>
    <cellStyle name="Normal 10 2 2 6 3 2 2" xfId="11423"/>
    <cellStyle name="Normal 10 2 2 6 3 2 2 2" xfId="18452"/>
    <cellStyle name="Normal 10 2 2 6 3 2 2 2 2" xfId="37922"/>
    <cellStyle name="Normal 10 2 2 6 3 2 2 2 3" xfId="57272"/>
    <cellStyle name="Normal 10 2 2 6 3 2 2 3" xfId="30896"/>
    <cellStyle name="Normal 10 2 2 6 3 2 2 4" xfId="50246"/>
    <cellStyle name="Normal 10 2 2 6 3 2 3" xfId="14940"/>
    <cellStyle name="Normal 10 2 2 6 3 2 3 2" xfId="34410"/>
    <cellStyle name="Normal 10 2 2 6 3 2 3 3" xfId="53760"/>
    <cellStyle name="Normal 10 2 2 6 3 2 4" xfId="7904"/>
    <cellStyle name="Normal 10 2 2 6 3 2 4 2" xfId="27384"/>
    <cellStyle name="Normal 10 2 2 6 3 2 4 3" xfId="46734"/>
    <cellStyle name="Normal 10 2 2 6 3 2 5" xfId="22118"/>
    <cellStyle name="Normal 10 2 2 6 3 2 6" xfId="41468"/>
    <cellStyle name="Normal 10 2 2 6 3 3" xfId="4389"/>
    <cellStyle name="Normal 10 2 2 6 3 3 2" xfId="16703"/>
    <cellStyle name="Normal 10 2 2 6 3 3 2 2" xfId="36173"/>
    <cellStyle name="Normal 10 2 2 6 3 3 2 3" xfId="55523"/>
    <cellStyle name="Normal 10 2 2 6 3 3 3" xfId="9674"/>
    <cellStyle name="Normal 10 2 2 6 3 3 3 2" xfId="29147"/>
    <cellStyle name="Normal 10 2 2 6 3 3 3 3" xfId="48497"/>
    <cellStyle name="Normal 10 2 2 6 3 3 4" xfId="23874"/>
    <cellStyle name="Normal 10 2 2 6 3 3 5" xfId="43224"/>
    <cellStyle name="Normal 10 2 2 6 3 4" xfId="13191"/>
    <cellStyle name="Normal 10 2 2 6 3 4 2" xfId="32661"/>
    <cellStyle name="Normal 10 2 2 6 3 4 3" xfId="52011"/>
    <cellStyle name="Normal 10 2 2 6 3 5" xfId="6155"/>
    <cellStyle name="Normal 10 2 2 6 3 5 2" xfId="25635"/>
    <cellStyle name="Normal 10 2 2 6 3 5 3" xfId="44985"/>
    <cellStyle name="Normal 10 2 2 6 3 6" xfId="20361"/>
    <cellStyle name="Normal 10 2 2 6 3 7" xfId="39711"/>
    <cellStyle name="Normal 10 2 2 6 4" xfId="2122"/>
    <cellStyle name="Normal 10 2 2 6 4 2" xfId="10920"/>
    <cellStyle name="Normal 10 2 2 6 4 2 2" xfId="17949"/>
    <cellStyle name="Normal 10 2 2 6 4 2 2 2" xfId="37419"/>
    <cellStyle name="Normal 10 2 2 6 4 2 2 3" xfId="56769"/>
    <cellStyle name="Normal 10 2 2 6 4 2 3" xfId="30393"/>
    <cellStyle name="Normal 10 2 2 6 4 2 4" xfId="49743"/>
    <cellStyle name="Normal 10 2 2 6 4 3" xfId="14437"/>
    <cellStyle name="Normal 10 2 2 6 4 3 2" xfId="33907"/>
    <cellStyle name="Normal 10 2 2 6 4 3 3" xfId="53257"/>
    <cellStyle name="Normal 10 2 2 6 4 4" xfId="7401"/>
    <cellStyle name="Normal 10 2 2 6 4 4 2" xfId="26881"/>
    <cellStyle name="Normal 10 2 2 6 4 4 3" xfId="46231"/>
    <cellStyle name="Normal 10 2 2 6 4 5" xfId="21615"/>
    <cellStyle name="Normal 10 2 2 6 4 6" xfId="40965"/>
    <cellStyle name="Normal 10 2 2 6 5" xfId="3886"/>
    <cellStyle name="Normal 10 2 2 6 5 2" xfId="16200"/>
    <cellStyle name="Normal 10 2 2 6 5 2 2" xfId="35670"/>
    <cellStyle name="Normal 10 2 2 6 5 2 3" xfId="55020"/>
    <cellStyle name="Normal 10 2 2 6 5 3" xfId="9171"/>
    <cellStyle name="Normal 10 2 2 6 5 3 2" xfId="28644"/>
    <cellStyle name="Normal 10 2 2 6 5 3 3" xfId="47994"/>
    <cellStyle name="Normal 10 2 2 6 5 4" xfId="23371"/>
    <cellStyle name="Normal 10 2 2 6 5 5" xfId="42721"/>
    <cellStyle name="Normal 10 2 2 6 6" xfId="12688"/>
    <cellStyle name="Normal 10 2 2 6 6 2" xfId="32158"/>
    <cellStyle name="Normal 10 2 2 6 6 3" xfId="51508"/>
    <cellStyle name="Normal 10 2 2 6 7" xfId="5652"/>
    <cellStyle name="Normal 10 2 2 6 7 2" xfId="25132"/>
    <cellStyle name="Normal 10 2 2 6 7 3" xfId="44482"/>
    <cellStyle name="Normal 10 2 2 6 8" xfId="19858"/>
    <cellStyle name="Normal 10 2 2 6 9" xfId="39208"/>
    <cellStyle name="Normal 10 2 2 7" xfId="1089"/>
    <cellStyle name="Normal 10 2 2 7 2" xfId="2879"/>
    <cellStyle name="Normal 10 2 2 7 2 2" xfId="11672"/>
    <cellStyle name="Normal 10 2 2 7 2 2 2" xfId="18701"/>
    <cellStyle name="Normal 10 2 2 7 2 2 2 2" xfId="38171"/>
    <cellStyle name="Normal 10 2 2 7 2 2 2 3" xfId="57521"/>
    <cellStyle name="Normal 10 2 2 7 2 2 3" xfId="31145"/>
    <cellStyle name="Normal 10 2 2 7 2 2 4" xfId="50495"/>
    <cellStyle name="Normal 10 2 2 7 2 3" xfId="15189"/>
    <cellStyle name="Normal 10 2 2 7 2 3 2" xfId="34659"/>
    <cellStyle name="Normal 10 2 2 7 2 3 3" xfId="54009"/>
    <cellStyle name="Normal 10 2 2 7 2 4" xfId="8153"/>
    <cellStyle name="Normal 10 2 2 7 2 4 2" xfId="27633"/>
    <cellStyle name="Normal 10 2 2 7 2 4 3" xfId="46983"/>
    <cellStyle name="Normal 10 2 2 7 2 5" xfId="22367"/>
    <cellStyle name="Normal 10 2 2 7 2 6" xfId="41717"/>
    <cellStyle name="Normal 10 2 2 7 3" xfId="4638"/>
    <cellStyle name="Normal 10 2 2 7 3 2" xfId="16952"/>
    <cellStyle name="Normal 10 2 2 7 3 2 2" xfId="36422"/>
    <cellStyle name="Normal 10 2 2 7 3 2 3" xfId="55772"/>
    <cellStyle name="Normal 10 2 2 7 3 3" xfId="9923"/>
    <cellStyle name="Normal 10 2 2 7 3 3 2" xfId="29396"/>
    <cellStyle name="Normal 10 2 2 7 3 3 3" xfId="48746"/>
    <cellStyle name="Normal 10 2 2 7 3 4" xfId="24123"/>
    <cellStyle name="Normal 10 2 2 7 3 5" xfId="43473"/>
    <cellStyle name="Normal 10 2 2 7 4" xfId="13440"/>
    <cellStyle name="Normal 10 2 2 7 4 2" xfId="32910"/>
    <cellStyle name="Normal 10 2 2 7 4 3" xfId="52260"/>
    <cellStyle name="Normal 10 2 2 7 5" xfId="6404"/>
    <cellStyle name="Normal 10 2 2 7 5 2" xfId="25884"/>
    <cellStyle name="Normal 10 2 2 7 5 3" xfId="45234"/>
    <cellStyle name="Normal 10 2 2 7 6" xfId="20610"/>
    <cellStyle name="Normal 10 2 2 7 7" xfId="39960"/>
    <cellStyle name="Normal 10 2 2 8" xfId="591"/>
    <cellStyle name="Normal 10 2 2 8 2" xfId="2381"/>
    <cellStyle name="Normal 10 2 2 8 2 2" xfId="11174"/>
    <cellStyle name="Normal 10 2 2 8 2 2 2" xfId="18203"/>
    <cellStyle name="Normal 10 2 2 8 2 2 2 2" xfId="37673"/>
    <cellStyle name="Normal 10 2 2 8 2 2 2 3" xfId="57023"/>
    <cellStyle name="Normal 10 2 2 8 2 2 3" xfId="30647"/>
    <cellStyle name="Normal 10 2 2 8 2 2 4" xfId="49997"/>
    <cellStyle name="Normal 10 2 2 8 2 3" xfId="14691"/>
    <cellStyle name="Normal 10 2 2 8 2 3 2" xfId="34161"/>
    <cellStyle name="Normal 10 2 2 8 2 3 3" xfId="53511"/>
    <cellStyle name="Normal 10 2 2 8 2 4" xfId="7655"/>
    <cellStyle name="Normal 10 2 2 8 2 4 2" xfId="27135"/>
    <cellStyle name="Normal 10 2 2 8 2 4 3" xfId="46485"/>
    <cellStyle name="Normal 10 2 2 8 2 5" xfId="21869"/>
    <cellStyle name="Normal 10 2 2 8 2 6" xfId="41219"/>
    <cellStyle name="Normal 10 2 2 8 3" xfId="4140"/>
    <cellStyle name="Normal 10 2 2 8 3 2" xfId="16454"/>
    <cellStyle name="Normal 10 2 2 8 3 2 2" xfId="35924"/>
    <cellStyle name="Normal 10 2 2 8 3 2 3" xfId="55274"/>
    <cellStyle name="Normal 10 2 2 8 3 3" xfId="9425"/>
    <cellStyle name="Normal 10 2 2 8 3 3 2" xfId="28898"/>
    <cellStyle name="Normal 10 2 2 8 3 3 3" xfId="48248"/>
    <cellStyle name="Normal 10 2 2 8 3 4" xfId="23625"/>
    <cellStyle name="Normal 10 2 2 8 3 5" xfId="42975"/>
    <cellStyle name="Normal 10 2 2 8 4" xfId="12942"/>
    <cellStyle name="Normal 10 2 2 8 4 2" xfId="32412"/>
    <cellStyle name="Normal 10 2 2 8 4 3" xfId="51762"/>
    <cellStyle name="Normal 10 2 2 8 5" xfId="5906"/>
    <cellStyle name="Normal 10 2 2 8 5 2" xfId="25386"/>
    <cellStyle name="Normal 10 2 2 8 5 3" xfId="44736"/>
    <cellStyle name="Normal 10 2 2 8 6" xfId="20112"/>
    <cellStyle name="Normal 10 2 2 8 7" xfId="39462"/>
    <cellStyle name="Normal 10 2 2 9" xfId="1594"/>
    <cellStyle name="Normal 10 2 2 9 2" xfId="3379"/>
    <cellStyle name="Normal 10 2 2 9 2 2" xfId="12172"/>
    <cellStyle name="Normal 10 2 2 9 2 2 2" xfId="19201"/>
    <cellStyle name="Normal 10 2 2 9 2 2 2 2" xfId="38671"/>
    <cellStyle name="Normal 10 2 2 9 2 2 2 3" xfId="58021"/>
    <cellStyle name="Normal 10 2 2 9 2 2 3" xfId="31645"/>
    <cellStyle name="Normal 10 2 2 9 2 2 4" xfId="50995"/>
    <cellStyle name="Normal 10 2 2 9 2 3" xfId="15689"/>
    <cellStyle name="Normal 10 2 2 9 2 3 2" xfId="35159"/>
    <cellStyle name="Normal 10 2 2 9 2 3 3" xfId="54509"/>
    <cellStyle name="Normal 10 2 2 9 2 4" xfId="8653"/>
    <cellStyle name="Normal 10 2 2 9 2 4 2" xfId="28133"/>
    <cellStyle name="Normal 10 2 2 9 2 4 3" xfId="47483"/>
    <cellStyle name="Normal 10 2 2 9 2 5" xfId="22867"/>
    <cellStyle name="Normal 10 2 2 9 2 6" xfId="42217"/>
    <cellStyle name="Normal 10 2 2 9 3" xfId="5138"/>
    <cellStyle name="Normal 10 2 2 9 3 2" xfId="17452"/>
    <cellStyle name="Normal 10 2 2 9 3 2 2" xfId="36922"/>
    <cellStyle name="Normal 10 2 2 9 3 2 3" xfId="56272"/>
    <cellStyle name="Normal 10 2 2 9 3 3" xfId="10423"/>
    <cellStyle name="Normal 10 2 2 9 3 3 2" xfId="29896"/>
    <cellStyle name="Normal 10 2 2 9 3 3 3" xfId="49246"/>
    <cellStyle name="Normal 10 2 2 9 3 4" xfId="24623"/>
    <cellStyle name="Normal 10 2 2 9 3 5" xfId="43973"/>
    <cellStyle name="Normal 10 2 2 9 4" xfId="13940"/>
    <cellStyle name="Normal 10 2 2 9 4 2" xfId="33410"/>
    <cellStyle name="Normal 10 2 2 9 4 3" xfId="52760"/>
    <cellStyle name="Normal 10 2 2 9 5" xfId="6904"/>
    <cellStyle name="Normal 10 2 2 9 5 2" xfId="26384"/>
    <cellStyle name="Normal 10 2 2 9 5 3" xfId="45734"/>
    <cellStyle name="Normal 10 2 2 9 6" xfId="21110"/>
    <cellStyle name="Normal 10 2 2 9 7" xfId="40460"/>
    <cellStyle name="Normal 10 2 3" xfId="122"/>
    <cellStyle name="Normal 10 2 3 10" xfId="12489"/>
    <cellStyle name="Normal 10 2 3 10 2" xfId="31959"/>
    <cellStyle name="Normal 10 2 3 10 3" xfId="51309"/>
    <cellStyle name="Normal 10 2 3 11" xfId="5452"/>
    <cellStyle name="Normal 10 2 3 11 2" xfId="24933"/>
    <cellStyle name="Normal 10 2 3 11 3" xfId="44283"/>
    <cellStyle name="Normal 10 2 3 12" xfId="19659"/>
    <cellStyle name="Normal 10 2 3 13" xfId="39009"/>
    <cellStyle name="Normal 10 2 3 2" xfId="278"/>
    <cellStyle name="Normal 10 2 3 2 10" xfId="19815"/>
    <cellStyle name="Normal 10 2 3 2 11" xfId="39165"/>
    <cellStyle name="Normal 10 2 3 2 2" xfId="533"/>
    <cellStyle name="Normal 10 2 3 2 2 2" xfId="1544"/>
    <cellStyle name="Normal 10 2 3 2 2 2 2" xfId="3334"/>
    <cellStyle name="Normal 10 2 3 2 2 2 2 2" xfId="12127"/>
    <cellStyle name="Normal 10 2 3 2 2 2 2 2 2" xfId="19156"/>
    <cellStyle name="Normal 10 2 3 2 2 2 2 2 2 2" xfId="38626"/>
    <cellStyle name="Normal 10 2 3 2 2 2 2 2 2 3" xfId="57976"/>
    <cellStyle name="Normal 10 2 3 2 2 2 2 2 3" xfId="31600"/>
    <cellStyle name="Normal 10 2 3 2 2 2 2 2 4" xfId="50950"/>
    <cellStyle name="Normal 10 2 3 2 2 2 2 3" xfId="15644"/>
    <cellStyle name="Normal 10 2 3 2 2 2 2 3 2" xfId="35114"/>
    <cellStyle name="Normal 10 2 3 2 2 2 2 3 3" xfId="54464"/>
    <cellStyle name="Normal 10 2 3 2 2 2 2 4" xfId="8608"/>
    <cellStyle name="Normal 10 2 3 2 2 2 2 4 2" xfId="28088"/>
    <cellStyle name="Normal 10 2 3 2 2 2 2 4 3" xfId="47438"/>
    <cellStyle name="Normal 10 2 3 2 2 2 2 5" xfId="22822"/>
    <cellStyle name="Normal 10 2 3 2 2 2 2 6" xfId="42172"/>
    <cellStyle name="Normal 10 2 3 2 2 2 3" xfId="5093"/>
    <cellStyle name="Normal 10 2 3 2 2 2 3 2" xfId="17407"/>
    <cellStyle name="Normal 10 2 3 2 2 2 3 2 2" xfId="36877"/>
    <cellStyle name="Normal 10 2 3 2 2 2 3 2 3" xfId="56227"/>
    <cellStyle name="Normal 10 2 3 2 2 2 3 3" xfId="10378"/>
    <cellStyle name="Normal 10 2 3 2 2 2 3 3 2" xfId="29851"/>
    <cellStyle name="Normal 10 2 3 2 2 2 3 3 3" xfId="49201"/>
    <cellStyle name="Normal 10 2 3 2 2 2 3 4" xfId="24578"/>
    <cellStyle name="Normal 10 2 3 2 2 2 3 5" xfId="43928"/>
    <cellStyle name="Normal 10 2 3 2 2 2 4" xfId="13895"/>
    <cellStyle name="Normal 10 2 3 2 2 2 4 2" xfId="33365"/>
    <cellStyle name="Normal 10 2 3 2 2 2 4 3" xfId="52715"/>
    <cellStyle name="Normal 10 2 3 2 2 2 5" xfId="6859"/>
    <cellStyle name="Normal 10 2 3 2 2 2 5 2" xfId="26339"/>
    <cellStyle name="Normal 10 2 3 2 2 2 5 3" xfId="45689"/>
    <cellStyle name="Normal 10 2 3 2 2 2 6" xfId="21065"/>
    <cellStyle name="Normal 10 2 3 2 2 2 7" xfId="40415"/>
    <cellStyle name="Normal 10 2 3 2 2 3" xfId="1046"/>
    <cellStyle name="Normal 10 2 3 2 2 3 2" xfId="2836"/>
    <cellStyle name="Normal 10 2 3 2 2 3 2 2" xfId="11629"/>
    <cellStyle name="Normal 10 2 3 2 2 3 2 2 2" xfId="18658"/>
    <cellStyle name="Normal 10 2 3 2 2 3 2 2 2 2" xfId="38128"/>
    <cellStyle name="Normal 10 2 3 2 2 3 2 2 2 3" xfId="57478"/>
    <cellStyle name="Normal 10 2 3 2 2 3 2 2 3" xfId="31102"/>
    <cellStyle name="Normal 10 2 3 2 2 3 2 2 4" xfId="50452"/>
    <cellStyle name="Normal 10 2 3 2 2 3 2 3" xfId="15146"/>
    <cellStyle name="Normal 10 2 3 2 2 3 2 3 2" xfId="34616"/>
    <cellStyle name="Normal 10 2 3 2 2 3 2 3 3" xfId="53966"/>
    <cellStyle name="Normal 10 2 3 2 2 3 2 4" xfId="8110"/>
    <cellStyle name="Normal 10 2 3 2 2 3 2 4 2" xfId="27590"/>
    <cellStyle name="Normal 10 2 3 2 2 3 2 4 3" xfId="46940"/>
    <cellStyle name="Normal 10 2 3 2 2 3 2 5" xfId="22324"/>
    <cellStyle name="Normal 10 2 3 2 2 3 2 6" xfId="41674"/>
    <cellStyle name="Normal 10 2 3 2 2 3 3" xfId="4595"/>
    <cellStyle name="Normal 10 2 3 2 2 3 3 2" xfId="16909"/>
    <cellStyle name="Normal 10 2 3 2 2 3 3 2 2" xfId="36379"/>
    <cellStyle name="Normal 10 2 3 2 2 3 3 2 3" xfId="55729"/>
    <cellStyle name="Normal 10 2 3 2 2 3 3 3" xfId="9880"/>
    <cellStyle name="Normal 10 2 3 2 2 3 3 3 2" xfId="29353"/>
    <cellStyle name="Normal 10 2 3 2 2 3 3 3 3" xfId="48703"/>
    <cellStyle name="Normal 10 2 3 2 2 3 3 4" xfId="24080"/>
    <cellStyle name="Normal 10 2 3 2 2 3 3 5" xfId="43430"/>
    <cellStyle name="Normal 10 2 3 2 2 3 4" xfId="13397"/>
    <cellStyle name="Normal 10 2 3 2 2 3 4 2" xfId="32867"/>
    <cellStyle name="Normal 10 2 3 2 2 3 4 3" xfId="52217"/>
    <cellStyle name="Normal 10 2 3 2 2 3 5" xfId="6361"/>
    <cellStyle name="Normal 10 2 3 2 2 3 5 2" xfId="25841"/>
    <cellStyle name="Normal 10 2 3 2 2 3 5 3" xfId="45191"/>
    <cellStyle name="Normal 10 2 3 2 2 3 6" xfId="20567"/>
    <cellStyle name="Normal 10 2 3 2 2 3 7" xfId="39917"/>
    <cellStyle name="Normal 10 2 3 2 2 4" xfId="2328"/>
    <cellStyle name="Normal 10 2 3 2 2 4 2" xfId="11126"/>
    <cellStyle name="Normal 10 2 3 2 2 4 2 2" xfId="18155"/>
    <cellStyle name="Normal 10 2 3 2 2 4 2 2 2" xfId="37625"/>
    <cellStyle name="Normal 10 2 3 2 2 4 2 2 3" xfId="56975"/>
    <cellStyle name="Normal 10 2 3 2 2 4 2 3" xfId="30599"/>
    <cellStyle name="Normal 10 2 3 2 2 4 2 4" xfId="49949"/>
    <cellStyle name="Normal 10 2 3 2 2 4 3" xfId="14643"/>
    <cellStyle name="Normal 10 2 3 2 2 4 3 2" xfId="34113"/>
    <cellStyle name="Normal 10 2 3 2 2 4 3 3" xfId="53463"/>
    <cellStyle name="Normal 10 2 3 2 2 4 4" xfId="7607"/>
    <cellStyle name="Normal 10 2 3 2 2 4 4 2" xfId="27087"/>
    <cellStyle name="Normal 10 2 3 2 2 4 4 3" xfId="46437"/>
    <cellStyle name="Normal 10 2 3 2 2 4 5" xfId="21821"/>
    <cellStyle name="Normal 10 2 3 2 2 4 6" xfId="41171"/>
    <cellStyle name="Normal 10 2 3 2 2 5" xfId="4092"/>
    <cellStyle name="Normal 10 2 3 2 2 5 2" xfId="16406"/>
    <cellStyle name="Normal 10 2 3 2 2 5 2 2" xfId="35876"/>
    <cellStyle name="Normal 10 2 3 2 2 5 2 3" xfId="55226"/>
    <cellStyle name="Normal 10 2 3 2 2 5 3" xfId="9377"/>
    <cellStyle name="Normal 10 2 3 2 2 5 3 2" xfId="28850"/>
    <cellStyle name="Normal 10 2 3 2 2 5 3 3" xfId="48200"/>
    <cellStyle name="Normal 10 2 3 2 2 5 4" xfId="23577"/>
    <cellStyle name="Normal 10 2 3 2 2 5 5" xfId="42927"/>
    <cellStyle name="Normal 10 2 3 2 2 6" xfId="12894"/>
    <cellStyle name="Normal 10 2 3 2 2 6 2" xfId="32364"/>
    <cellStyle name="Normal 10 2 3 2 2 6 3" xfId="51714"/>
    <cellStyle name="Normal 10 2 3 2 2 7" xfId="5858"/>
    <cellStyle name="Normal 10 2 3 2 2 7 2" xfId="25338"/>
    <cellStyle name="Normal 10 2 3 2 2 7 3" xfId="44688"/>
    <cellStyle name="Normal 10 2 3 2 2 8" xfId="20064"/>
    <cellStyle name="Normal 10 2 3 2 2 9" xfId="39414"/>
    <cellStyle name="Normal 10 2 3 2 3" xfId="1295"/>
    <cellStyle name="Normal 10 2 3 2 3 2" xfId="3085"/>
    <cellStyle name="Normal 10 2 3 2 3 2 2" xfId="11878"/>
    <cellStyle name="Normal 10 2 3 2 3 2 2 2" xfId="18907"/>
    <cellStyle name="Normal 10 2 3 2 3 2 2 2 2" xfId="38377"/>
    <cellStyle name="Normal 10 2 3 2 3 2 2 2 3" xfId="57727"/>
    <cellStyle name="Normal 10 2 3 2 3 2 2 3" xfId="31351"/>
    <cellStyle name="Normal 10 2 3 2 3 2 2 4" xfId="50701"/>
    <cellStyle name="Normal 10 2 3 2 3 2 3" xfId="15395"/>
    <cellStyle name="Normal 10 2 3 2 3 2 3 2" xfId="34865"/>
    <cellStyle name="Normal 10 2 3 2 3 2 3 3" xfId="54215"/>
    <cellStyle name="Normal 10 2 3 2 3 2 4" xfId="8359"/>
    <cellStyle name="Normal 10 2 3 2 3 2 4 2" xfId="27839"/>
    <cellStyle name="Normal 10 2 3 2 3 2 4 3" xfId="47189"/>
    <cellStyle name="Normal 10 2 3 2 3 2 5" xfId="22573"/>
    <cellStyle name="Normal 10 2 3 2 3 2 6" xfId="41923"/>
    <cellStyle name="Normal 10 2 3 2 3 3" xfId="4844"/>
    <cellStyle name="Normal 10 2 3 2 3 3 2" xfId="17158"/>
    <cellStyle name="Normal 10 2 3 2 3 3 2 2" xfId="36628"/>
    <cellStyle name="Normal 10 2 3 2 3 3 2 3" xfId="55978"/>
    <cellStyle name="Normal 10 2 3 2 3 3 3" xfId="10129"/>
    <cellStyle name="Normal 10 2 3 2 3 3 3 2" xfId="29602"/>
    <cellStyle name="Normal 10 2 3 2 3 3 3 3" xfId="48952"/>
    <cellStyle name="Normal 10 2 3 2 3 3 4" xfId="24329"/>
    <cellStyle name="Normal 10 2 3 2 3 3 5" xfId="43679"/>
    <cellStyle name="Normal 10 2 3 2 3 4" xfId="13646"/>
    <cellStyle name="Normal 10 2 3 2 3 4 2" xfId="33116"/>
    <cellStyle name="Normal 10 2 3 2 3 4 3" xfId="52466"/>
    <cellStyle name="Normal 10 2 3 2 3 5" xfId="6610"/>
    <cellStyle name="Normal 10 2 3 2 3 5 2" xfId="26090"/>
    <cellStyle name="Normal 10 2 3 2 3 5 3" xfId="45440"/>
    <cellStyle name="Normal 10 2 3 2 3 6" xfId="20816"/>
    <cellStyle name="Normal 10 2 3 2 3 7" xfId="40166"/>
    <cellStyle name="Normal 10 2 3 2 4" xfId="797"/>
    <cellStyle name="Normal 10 2 3 2 4 2" xfId="2587"/>
    <cellStyle name="Normal 10 2 3 2 4 2 2" xfId="11380"/>
    <cellStyle name="Normal 10 2 3 2 4 2 2 2" xfId="18409"/>
    <cellStyle name="Normal 10 2 3 2 4 2 2 2 2" xfId="37879"/>
    <cellStyle name="Normal 10 2 3 2 4 2 2 2 3" xfId="57229"/>
    <cellStyle name="Normal 10 2 3 2 4 2 2 3" xfId="30853"/>
    <cellStyle name="Normal 10 2 3 2 4 2 2 4" xfId="50203"/>
    <cellStyle name="Normal 10 2 3 2 4 2 3" xfId="14897"/>
    <cellStyle name="Normal 10 2 3 2 4 2 3 2" xfId="34367"/>
    <cellStyle name="Normal 10 2 3 2 4 2 3 3" xfId="53717"/>
    <cellStyle name="Normal 10 2 3 2 4 2 4" xfId="7861"/>
    <cellStyle name="Normal 10 2 3 2 4 2 4 2" xfId="27341"/>
    <cellStyle name="Normal 10 2 3 2 4 2 4 3" xfId="46691"/>
    <cellStyle name="Normal 10 2 3 2 4 2 5" xfId="22075"/>
    <cellStyle name="Normal 10 2 3 2 4 2 6" xfId="41425"/>
    <cellStyle name="Normal 10 2 3 2 4 3" xfId="4346"/>
    <cellStyle name="Normal 10 2 3 2 4 3 2" xfId="16660"/>
    <cellStyle name="Normal 10 2 3 2 4 3 2 2" xfId="36130"/>
    <cellStyle name="Normal 10 2 3 2 4 3 2 3" xfId="55480"/>
    <cellStyle name="Normal 10 2 3 2 4 3 3" xfId="9631"/>
    <cellStyle name="Normal 10 2 3 2 4 3 3 2" xfId="29104"/>
    <cellStyle name="Normal 10 2 3 2 4 3 3 3" xfId="48454"/>
    <cellStyle name="Normal 10 2 3 2 4 3 4" xfId="23831"/>
    <cellStyle name="Normal 10 2 3 2 4 3 5" xfId="43181"/>
    <cellStyle name="Normal 10 2 3 2 4 4" xfId="13148"/>
    <cellStyle name="Normal 10 2 3 2 4 4 2" xfId="32618"/>
    <cellStyle name="Normal 10 2 3 2 4 4 3" xfId="51968"/>
    <cellStyle name="Normal 10 2 3 2 4 5" xfId="6112"/>
    <cellStyle name="Normal 10 2 3 2 4 5 2" xfId="25592"/>
    <cellStyle name="Normal 10 2 3 2 4 5 3" xfId="44942"/>
    <cellStyle name="Normal 10 2 3 2 4 6" xfId="20318"/>
    <cellStyle name="Normal 10 2 3 2 4 7" xfId="39668"/>
    <cellStyle name="Normal 10 2 3 2 5" xfId="1800"/>
    <cellStyle name="Normal 10 2 3 2 5 2" xfId="3585"/>
    <cellStyle name="Normal 10 2 3 2 5 2 2" xfId="12378"/>
    <cellStyle name="Normal 10 2 3 2 5 2 2 2" xfId="19407"/>
    <cellStyle name="Normal 10 2 3 2 5 2 2 2 2" xfId="38877"/>
    <cellStyle name="Normal 10 2 3 2 5 2 2 2 3" xfId="58227"/>
    <cellStyle name="Normal 10 2 3 2 5 2 2 3" xfId="31851"/>
    <cellStyle name="Normal 10 2 3 2 5 2 2 4" xfId="51201"/>
    <cellStyle name="Normal 10 2 3 2 5 2 3" xfId="15895"/>
    <cellStyle name="Normal 10 2 3 2 5 2 3 2" xfId="35365"/>
    <cellStyle name="Normal 10 2 3 2 5 2 3 3" xfId="54715"/>
    <cellStyle name="Normal 10 2 3 2 5 2 4" xfId="8859"/>
    <cellStyle name="Normal 10 2 3 2 5 2 4 2" xfId="28339"/>
    <cellStyle name="Normal 10 2 3 2 5 2 4 3" xfId="47689"/>
    <cellStyle name="Normal 10 2 3 2 5 2 5" xfId="23073"/>
    <cellStyle name="Normal 10 2 3 2 5 2 6" xfId="42423"/>
    <cellStyle name="Normal 10 2 3 2 5 3" xfId="5344"/>
    <cellStyle name="Normal 10 2 3 2 5 3 2" xfId="17658"/>
    <cellStyle name="Normal 10 2 3 2 5 3 2 2" xfId="37128"/>
    <cellStyle name="Normal 10 2 3 2 5 3 2 3" xfId="56478"/>
    <cellStyle name="Normal 10 2 3 2 5 3 3" xfId="10629"/>
    <cellStyle name="Normal 10 2 3 2 5 3 3 2" xfId="30102"/>
    <cellStyle name="Normal 10 2 3 2 5 3 3 3" xfId="49452"/>
    <cellStyle name="Normal 10 2 3 2 5 3 4" xfId="24829"/>
    <cellStyle name="Normal 10 2 3 2 5 3 5" xfId="44179"/>
    <cellStyle name="Normal 10 2 3 2 5 4" xfId="14146"/>
    <cellStyle name="Normal 10 2 3 2 5 4 2" xfId="33616"/>
    <cellStyle name="Normal 10 2 3 2 5 4 3" xfId="52966"/>
    <cellStyle name="Normal 10 2 3 2 5 5" xfId="7110"/>
    <cellStyle name="Normal 10 2 3 2 5 5 2" xfId="26590"/>
    <cellStyle name="Normal 10 2 3 2 5 5 3" xfId="45940"/>
    <cellStyle name="Normal 10 2 3 2 5 6" xfId="21316"/>
    <cellStyle name="Normal 10 2 3 2 5 7" xfId="40666"/>
    <cellStyle name="Normal 10 2 3 2 6" xfId="2077"/>
    <cellStyle name="Normal 10 2 3 2 6 2" xfId="10877"/>
    <cellStyle name="Normal 10 2 3 2 6 2 2" xfId="17906"/>
    <cellStyle name="Normal 10 2 3 2 6 2 2 2" xfId="37376"/>
    <cellStyle name="Normal 10 2 3 2 6 2 2 3" xfId="56726"/>
    <cellStyle name="Normal 10 2 3 2 6 2 3" xfId="30350"/>
    <cellStyle name="Normal 10 2 3 2 6 2 4" xfId="49700"/>
    <cellStyle name="Normal 10 2 3 2 6 3" xfId="14394"/>
    <cellStyle name="Normal 10 2 3 2 6 3 2" xfId="33864"/>
    <cellStyle name="Normal 10 2 3 2 6 3 3" xfId="53214"/>
    <cellStyle name="Normal 10 2 3 2 6 4" xfId="7358"/>
    <cellStyle name="Normal 10 2 3 2 6 4 2" xfId="26838"/>
    <cellStyle name="Normal 10 2 3 2 6 4 3" xfId="46188"/>
    <cellStyle name="Normal 10 2 3 2 6 5" xfId="21572"/>
    <cellStyle name="Normal 10 2 3 2 6 6" xfId="40922"/>
    <cellStyle name="Normal 10 2 3 2 7" xfId="3843"/>
    <cellStyle name="Normal 10 2 3 2 7 2" xfId="16157"/>
    <cellStyle name="Normal 10 2 3 2 7 2 2" xfId="35627"/>
    <cellStyle name="Normal 10 2 3 2 7 2 3" xfId="54977"/>
    <cellStyle name="Normal 10 2 3 2 7 3" xfId="9128"/>
    <cellStyle name="Normal 10 2 3 2 7 3 2" xfId="28601"/>
    <cellStyle name="Normal 10 2 3 2 7 3 3" xfId="47951"/>
    <cellStyle name="Normal 10 2 3 2 7 4" xfId="23328"/>
    <cellStyle name="Normal 10 2 3 2 7 5" xfId="42678"/>
    <cellStyle name="Normal 10 2 3 2 8" xfId="12645"/>
    <cellStyle name="Normal 10 2 3 2 8 2" xfId="32115"/>
    <cellStyle name="Normal 10 2 3 2 8 3" xfId="51465"/>
    <cellStyle name="Normal 10 2 3 2 9" xfId="5608"/>
    <cellStyle name="Normal 10 2 3 2 9 2" xfId="25089"/>
    <cellStyle name="Normal 10 2 3 2 9 3" xfId="44439"/>
    <cellStyle name="Normal 10 2 3 3" xfId="186"/>
    <cellStyle name="Normal 10 2 3 3 10" xfId="19723"/>
    <cellStyle name="Normal 10 2 3 3 11" xfId="39073"/>
    <cellStyle name="Normal 10 2 3 3 2" xfId="441"/>
    <cellStyle name="Normal 10 2 3 3 2 2" xfId="1452"/>
    <cellStyle name="Normal 10 2 3 3 2 2 2" xfId="3242"/>
    <cellStyle name="Normal 10 2 3 3 2 2 2 2" xfId="12035"/>
    <cellStyle name="Normal 10 2 3 3 2 2 2 2 2" xfId="19064"/>
    <cellStyle name="Normal 10 2 3 3 2 2 2 2 2 2" xfId="38534"/>
    <cellStyle name="Normal 10 2 3 3 2 2 2 2 2 3" xfId="57884"/>
    <cellStyle name="Normal 10 2 3 3 2 2 2 2 3" xfId="31508"/>
    <cellStyle name="Normal 10 2 3 3 2 2 2 2 4" xfId="50858"/>
    <cellStyle name="Normal 10 2 3 3 2 2 2 3" xfId="15552"/>
    <cellStyle name="Normal 10 2 3 3 2 2 2 3 2" xfId="35022"/>
    <cellStyle name="Normal 10 2 3 3 2 2 2 3 3" xfId="54372"/>
    <cellStyle name="Normal 10 2 3 3 2 2 2 4" xfId="8516"/>
    <cellStyle name="Normal 10 2 3 3 2 2 2 4 2" xfId="27996"/>
    <cellStyle name="Normal 10 2 3 3 2 2 2 4 3" xfId="47346"/>
    <cellStyle name="Normal 10 2 3 3 2 2 2 5" xfId="22730"/>
    <cellStyle name="Normal 10 2 3 3 2 2 2 6" xfId="42080"/>
    <cellStyle name="Normal 10 2 3 3 2 2 3" xfId="5001"/>
    <cellStyle name="Normal 10 2 3 3 2 2 3 2" xfId="17315"/>
    <cellStyle name="Normal 10 2 3 3 2 2 3 2 2" xfId="36785"/>
    <cellStyle name="Normal 10 2 3 3 2 2 3 2 3" xfId="56135"/>
    <cellStyle name="Normal 10 2 3 3 2 2 3 3" xfId="10286"/>
    <cellStyle name="Normal 10 2 3 3 2 2 3 3 2" xfId="29759"/>
    <cellStyle name="Normal 10 2 3 3 2 2 3 3 3" xfId="49109"/>
    <cellStyle name="Normal 10 2 3 3 2 2 3 4" xfId="24486"/>
    <cellStyle name="Normal 10 2 3 3 2 2 3 5" xfId="43836"/>
    <cellStyle name="Normal 10 2 3 3 2 2 4" xfId="13803"/>
    <cellStyle name="Normal 10 2 3 3 2 2 4 2" xfId="33273"/>
    <cellStyle name="Normal 10 2 3 3 2 2 4 3" xfId="52623"/>
    <cellStyle name="Normal 10 2 3 3 2 2 5" xfId="6767"/>
    <cellStyle name="Normal 10 2 3 3 2 2 5 2" xfId="26247"/>
    <cellStyle name="Normal 10 2 3 3 2 2 5 3" xfId="45597"/>
    <cellStyle name="Normal 10 2 3 3 2 2 6" xfId="20973"/>
    <cellStyle name="Normal 10 2 3 3 2 2 7" xfId="40323"/>
    <cellStyle name="Normal 10 2 3 3 2 3" xfId="954"/>
    <cellStyle name="Normal 10 2 3 3 2 3 2" xfId="2744"/>
    <cellStyle name="Normal 10 2 3 3 2 3 2 2" xfId="11537"/>
    <cellStyle name="Normal 10 2 3 3 2 3 2 2 2" xfId="18566"/>
    <cellStyle name="Normal 10 2 3 3 2 3 2 2 2 2" xfId="38036"/>
    <cellStyle name="Normal 10 2 3 3 2 3 2 2 2 3" xfId="57386"/>
    <cellStyle name="Normal 10 2 3 3 2 3 2 2 3" xfId="31010"/>
    <cellStyle name="Normal 10 2 3 3 2 3 2 2 4" xfId="50360"/>
    <cellStyle name="Normal 10 2 3 3 2 3 2 3" xfId="15054"/>
    <cellStyle name="Normal 10 2 3 3 2 3 2 3 2" xfId="34524"/>
    <cellStyle name="Normal 10 2 3 3 2 3 2 3 3" xfId="53874"/>
    <cellStyle name="Normal 10 2 3 3 2 3 2 4" xfId="8018"/>
    <cellStyle name="Normal 10 2 3 3 2 3 2 4 2" xfId="27498"/>
    <cellStyle name="Normal 10 2 3 3 2 3 2 4 3" xfId="46848"/>
    <cellStyle name="Normal 10 2 3 3 2 3 2 5" xfId="22232"/>
    <cellStyle name="Normal 10 2 3 3 2 3 2 6" xfId="41582"/>
    <cellStyle name="Normal 10 2 3 3 2 3 3" xfId="4503"/>
    <cellStyle name="Normal 10 2 3 3 2 3 3 2" xfId="16817"/>
    <cellStyle name="Normal 10 2 3 3 2 3 3 2 2" xfId="36287"/>
    <cellStyle name="Normal 10 2 3 3 2 3 3 2 3" xfId="55637"/>
    <cellStyle name="Normal 10 2 3 3 2 3 3 3" xfId="9788"/>
    <cellStyle name="Normal 10 2 3 3 2 3 3 3 2" xfId="29261"/>
    <cellStyle name="Normal 10 2 3 3 2 3 3 3 3" xfId="48611"/>
    <cellStyle name="Normal 10 2 3 3 2 3 3 4" xfId="23988"/>
    <cellStyle name="Normal 10 2 3 3 2 3 3 5" xfId="43338"/>
    <cellStyle name="Normal 10 2 3 3 2 3 4" xfId="13305"/>
    <cellStyle name="Normal 10 2 3 3 2 3 4 2" xfId="32775"/>
    <cellStyle name="Normal 10 2 3 3 2 3 4 3" xfId="52125"/>
    <cellStyle name="Normal 10 2 3 3 2 3 5" xfId="6269"/>
    <cellStyle name="Normal 10 2 3 3 2 3 5 2" xfId="25749"/>
    <cellStyle name="Normal 10 2 3 3 2 3 5 3" xfId="45099"/>
    <cellStyle name="Normal 10 2 3 3 2 3 6" xfId="20475"/>
    <cellStyle name="Normal 10 2 3 3 2 3 7" xfId="39825"/>
    <cellStyle name="Normal 10 2 3 3 2 4" xfId="2236"/>
    <cellStyle name="Normal 10 2 3 3 2 4 2" xfId="11034"/>
    <cellStyle name="Normal 10 2 3 3 2 4 2 2" xfId="18063"/>
    <cellStyle name="Normal 10 2 3 3 2 4 2 2 2" xfId="37533"/>
    <cellStyle name="Normal 10 2 3 3 2 4 2 2 3" xfId="56883"/>
    <cellStyle name="Normal 10 2 3 3 2 4 2 3" xfId="30507"/>
    <cellStyle name="Normal 10 2 3 3 2 4 2 4" xfId="49857"/>
    <cellStyle name="Normal 10 2 3 3 2 4 3" xfId="14551"/>
    <cellStyle name="Normal 10 2 3 3 2 4 3 2" xfId="34021"/>
    <cellStyle name="Normal 10 2 3 3 2 4 3 3" xfId="53371"/>
    <cellStyle name="Normal 10 2 3 3 2 4 4" xfId="7515"/>
    <cellStyle name="Normal 10 2 3 3 2 4 4 2" xfId="26995"/>
    <cellStyle name="Normal 10 2 3 3 2 4 4 3" xfId="46345"/>
    <cellStyle name="Normal 10 2 3 3 2 4 5" xfId="21729"/>
    <cellStyle name="Normal 10 2 3 3 2 4 6" xfId="41079"/>
    <cellStyle name="Normal 10 2 3 3 2 5" xfId="4000"/>
    <cellStyle name="Normal 10 2 3 3 2 5 2" xfId="16314"/>
    <cellStyle name="Normal 10 2 3 3 2 5 2 2" xfId="35784"/>
    <cellStyle name="Normal 10 2 3 3 2 5 2 3" xfId="55134"/>
    <cellStyle name="Normal 10 2 3 3 2 5 3" xfId="9285"/>
    <cellStyle name="Normal 10 2 3 3 2 5 3 2" xfId="28758"/>
    <cellStyle name="Normal 10 2 3 3 2 5 3 3" xfId="48108"/>
    <cellStyle name="Normal 10 2 3 3 2 5 4" xfId="23485"/>
    <cellStyle name="Normal 10 2 3 3 2 5 5" xfId="42835"/>
    <cellStyle name="Normal 10 2 3 3 2 6" xfId="12802"/>
    <cellStyle name="Normal 10 2 3 3 2 6 2" xfId="32272"/>
    <cellStyle name="Normal 10 2 3 3 2 6 3" xfId="51622"/>
    <cellStyle name="Normal 10 2 3 3 2 7" xfId="5766"/>
    <cellStyle name="Normal 10 2 3 3 2 7 2" xfId="25246"/>
    <cellStyle name="Normal 10 2 3 3 2 7 3" xfId="44596"/>
    <cellStyle name="Normal 10 2 3 3 2 8" xfId="19972"/>
    <cellStyle name="Normal 10 2 3 3 2 9" xfId="39322"/>
    <cellStyle name="Normal 10 2 3 3 3" xfId="1203"/>
    <cellStyle name="Normal 10 2 3 3 3 2" xfId="2993"/>
    <cellStyle name="Normal 10 2 3 3 3 2 2" xfId="11786"/>
    <cellStyle name="Normal 10 2 3 3 3 2 2 2" xfId="18815"/>
    <cellStyle name="Normal 10 2 3 3 3 2 2 2 2" xfId="38285"/>
    <cellStyle name="Normal 10 2 3 3 3 2 2 2 3" xfId="57635"/>
    <cellStyle name="Normal 10 2 3 3 3 2 2 3" xfId="31259"/>
    <cellStyle name="Normal 10 2 3 3 3 2 2 4" xfId="50609"/>
    <cellStyle name="Normal 10 2 3 3 3 2 3" xfId="15303"/>
    <cellStyle name="Normal 10 2 3 3 3 2 3 2" xfId="34773"/>
    <cellStyle name="Normal 10 2 3 3 3 2 3 3" xfId="54123"/>
    <cellStyle name="Normal 10 2 3 3 3 2 4" xfId="8267"/>
    <cellStyle name="Normal 10 2 3 3 3 2 4 2" xfId="27747"/>
    <cellStyle name="Normal 10 2 3 3 3 2 4 3" xfId="47097"/>
    <cellStyle name="Normal 10 2 3 3 3 2 5" xfId="22481"/>
    <cellStyle name="Normal 10 2 3 3 3 2 6" xfId="41831"/>
    <cellStyle name="Normal 10 2 3 3 3 3" xfId="4752"/>
    <cellStyle name="Normal 10 2 3 3 3 3 2" xfId="17066"/>
    <cellStyle name="Normal 10 2 3 3 3 3 2 2" xfId="36536"/>
    <cellStyle name="Normal 10 2 3 3 3 3 2 3" xfId="55886"/>
    <cellStyle name="Normal 10 2 3 3 3 3 3" xfId="10037"/>
    <cellStyle name="Normal 10 2 3 3 3 3 3 2" xfId="29510"/>
    <cellStyle name="Normal 10 2 3 3 3 3 3 3" xfId="48860"/>
    <cellStyle name="Normal 10 2 3 3 3 3 4" xfId="24237"/>
    <cellStyle name="Normal 10 2 3 3 3 3 5" xfId="43587"/>
    <cellStyle name="Normal 10 2 3 3 3 4" xfId="13554"/>
    <cellStyle name="Normal 10 2 3 3 3 4 2" xfId="33024"/>
    <cellStyle name="Normal 10 2 3 3 3 4 3" xfId="52374"/>
    <cellStyle name="Normal 10 2 3 3 3 5" xfId="6518"/>
    <cellStyle name="Normal 10 2 3 3 3 5 2" xfId="25998"/>
    <cellStyle name="Normal 10 2 3 3 3 5 3" xfId="45348"/>
    <cellStyle name="Normal 10 2 3 3 3 6" xfId="20724"/>
    <cellStyle name="Normal 10 2 3 3 3 7" xfId="40074"/>
    <cellStyle name="Normal 10 2 3 3 4" xfId="705"/>
    <cellStyle name="Normal 10 2 3 3 4 2" xfId="2495"/>
    <cellStyle name="Normal 10 2 3 3 4 2 2" xfId="11288"/>
    <cellStyle name="Normal 10 2 3 3 4 2 2 2" xfId="18317"/>
    <cellStyle name="Normal 10 2 3 3 4 2 2 2 2" xfId="37787"/>
    <cellStyle name="Normal 10 2 3 3 4 2 2 2 3" xfId="57137"/>
    <cellStyle name="Normal 10 2 3 3 4 2 2 3" xfId="30761"/>
    <cellStyle name="Normal 10 2 3 3 4 2 2 4" xfId="50111"/>
    <cellStyle name="Normal 10 2 3 3 4 2 3" xfId="14805"/>
    <cellStyle name="Normal 10 2 3 3 4 2 3 2" xfId="34275"/>
    <cellStyle name="Normal 10 2 3 3 4 2 3 3" xfId="53625"/>
    <cellStyle name="Normal 10 2 3 3 4 2 4" xfId="7769"/>
    <cellStyle name="Normal 10 2 3 3 4 2 4 2" xfId="27249"/>
    <cellStyle name="Normal 10 2 3 3 4 2 4 3" xfId="46599"/>
    <cellStyle name="Normal 10 2 3 3 4 2 5" xfId="21983"/>
    <cellStyle name="Normal 10 2 3 3 4 2 6" xfId="41333"/>
    <cellStyle name="Normal 10 2 3 3 4 3" xfId="4254"/>
    <cellStyle name="Normal 10 2 3 3 4 3 2" xfId="16568"/>
    <cellStyle name="Normal 10 2 3 3 4 3 2 2" xfId="36038"/>
    <cellStyle name="Normal 10 2 3 3 4 3 2 3" xfId="55388"/>
    <cellStyle name="Normal 10 2 3 3 4 3 3" xfId="9539"/>
    <cellStyle name="Normal 10 2 3 3 4 3 3 2" xfId="29012"/>
    <cellStyle name="Normal 10 2 3 3 4 3 3 3" xfId="48362"/>
    <cellStyle name="Normal 10 2 3 3 4 3 4" xfId="23739"/>
    <cellStyle name="Normal 10 2 3 3 4 3 5" xfId="43089"/>
    <cellStyle name="Normal 10 2 3 3 4 4" xfId="13056"/>
    <cellStyle name="Normal 10 2 3 3 4 4 2" xfId="32526"/>
    <cellStyle name="Normal 10 2 3 3 4 4 3" xfId="51876"/>
    <cellStyle name="Normal 10 2 3 3 4 5" xfId="6020"/>
    <cellStyle name="Normal 10 2 3 3 4 5 2" xfId="25500"/>
    <cellStyle name="Normal 10 2 3 3 4 5 3" xfId="44850"/>
    <cellStyle name="Normal 10 2 3 3 4 6" xfId="20226"/>
    <cellStyle name="Normal 10 2 3 3 4 7" xfId="39576"/>
    <cellStyle name="Normal 10 2 3 3 5" xfId="1708"/>
    <cellStyle name="Normal 10 2 3 3 5 2" xfId="3493"/>
    <cellStyle name="Normal 10 2 3 3 5 2 2" xfId="12286"/>
    <cellStyle name="Normal 10 2 3 3 5 2 2 2" xfId="19315"/>
    <cellStyle name="Normal 10 2 3 3 5 2 2 2 2" xfId="38785"/>
    <cellStyle name="Normal 10 2 3 3 5 2 2 2 3" xfId="58135"/>
    <cellStyle name="Normal 10 2 3 3 5 2 2 3" xfId="31759"/>
    <cellStyle name="Normal 10 2 3 3 5 2 2 4" xfId="51109"/>
    <cellStyle name="Normal 10 2 3 3 5 2 3" xfId="15803"/>
    <cellStyle name="Normal 10 2 3 3 5 2 3 2" xfId="35273"/>
    <cellStyle name="Normal 10 2 3 3 5 2 3 3" xfId="54623"/>
    <cellStyle name="Normal 10 2 3 3 5 2 4" xfId="8767"/>
    <cellStyle name="Normal 10 2 3 3 5 2 4 2" xfId="28247"/>
    <cellStyle name="Normal 10 2 3 3 5 2 4 3" xfId="47597"/>
    <cellStyle name="Normal 10 2 3 3 5 2 5" xfId="22981"/>
    <cellStyle name="Normal 10 2 3 3 5 2 6" xfId="42331"/>
    <cellStyle name="Normal 10 2 3 3 5 3" xfId="5252"/>
    <cellStyle name="Normal 10 2 3 3 5 3 2" xfId="17566"/>
    <cellStyle name="Normal 10 2 3 3 5 3 2 2" xfId="37036"/>
    <cellStyle name="Normal 10 2 3 3 5 3 2 3" xfId="56386"/>
    <cellStyle name="Normal 10 2 3 3 5 3 3" xfId="10537"/>
    <cellStyle name="Normal 10 2 3 3 5 3 3 2" xfId="30010"/>
    <cellStyle name="Normal 10 2 3 3 5 3 3 3" xfId="49360"/>
    <cellStyle name="Normal 10 2 3 3 5 3 4" xfId="24737"/>
    <cellStyle name="Normal 10 2 3 3 5 3 5" xfId="44087"/>
    <cellStyle name="Normal 10 2 3 3 5 4" xfId="14054"/>
    <cellStyle name="Normal 10 2 3 3 5 4 2" xfId="33524"/>
    <cellStyle name="Normal 10 2 3 3 5 4 3" xfId="52874"/>
    <cellStyle name="Normal 10 2 3 3 5 5" xfId="7018"/>
    <cellStyle name="Normal 10 2 3 3 5 5 2" xfId="26498"/>
    <cellStyle name="Normal 10 2 3 3 5 5 3" xfId="45848"/>
    <cellStyle name="Normal 10 2 3 3 5 6" xfId="21224"/>
    <cellStyle name="Normal 10 2 3 3 5 7" xfId="40574"/>
    <cellStyle name="Normal 10 2 3 3 6" xfId="1985"/>
    <cellStyle name="Normal 10 2 3 3 6 2" xfId="10786"/>
    <cellStyle name="Normal 10 2 3 3 6 2 2" xfId="17815"/>
    <cellStyle name="Normal 10 2 3 3 6 2 2 2" xfId="37285"/>
    <cellStyle name="Normal 10 2 3 3 6 2 2 3" xfId="56635"/>
    <cellStyle name="Normal 10 2 3 3 6 2 3" xfId="30259"/>
    <cellStyle name="Normal 10 2 3 3 6 2 4" xfId="49609"/>
    <cellStyle name="Normal 10 2 3 3 6 3" xfId="14303"/>
    <cellStyle name="Normal 10 2 3 3 6 3 2" xfId="33773"/>
    <cellStyle name="Normal 10 2 3 3 6 3 3" xfId="53123"/>
    <cellStyle name="Normal 10 2 3 3 6 4" xfId="7267"/>
    <cellStyle name="Normal 10 2 3 3 6 4 2" xfId="26747"/>
    <cellStyle name="Normal 10 2 3 3 6 4 3" xfId="46097"/>
    <cellStyle name="Normal 10 2 3 3 6 5" xfId="21480"/>
    <cellStyle name="Normal 10 2 3 3 6 6" xfId="40830"/>
    <cellStyle name="Normal 10 2 3 3 7" xfId="3751"/>
    <cellStyle name="Normal 10 2 3 3 7 2" xfId="16065"/>
    <cellStyle name="Normal 10 2 3 3 7 2 2" xfId="35535"/>
    <cellStyle name="Normal 10 2 3 3 7 2 3" xfId="54885"/>
    <cellStyle name="Normal 10 2 3 3 7 3" xfId="9036"/>
    <cellStyle name="Normal 10 2 3 3 7 3 2" xfId="28509"/>
    <cellStyle name="Normal 10 2 3 3 7 3 3" xfId="47859"/>
    <cellStyle name="Normal 10 2 3 3 7 4" xfId="23236"/>
    <cellStyle name="Normal 10 2 3 3 7 5" xfId="42586"/>
    <cellStyle name="Normal 10 2 3 3 8" xfId="12553"/>
    <cellStyle name="Normal 10 2 3 3 8 2" xfId="32023"/>
    <cellStyle name="Normal 10 2 3 3 8 3" xfId="51373"/>
    <cellStyle name="Normal 10 2 3 3 9" xfId="5516"/>
    <cellStyle name="Normal 10 2 3 3 9 2" xfId="24997"/>
    <cellStyle name="Normal 10 2 3 3 9 3" xfId="44347"/>
    <cellStyle name="Normal 10 2 3 4" xfId="377"/>
    <cellStyle name="Normal 10 2 3 4 2" xfId="1388"/>
    <cellStyle name="Normal 10 2 3 4 2 2" xfId="3178"/>
    <cellStyle name="Normal 10 2 3 4 2 2 2" xfId="11971"/>
    <cellStyle name="Normal 10 2 3 4 2 2 2 2" xfId="19000"/>
    <cellStyle name="Normal 10 2 3 4 2 2 2 2 2" xfId="38470"/>
    <cellStyle name="Normal 10 2 3 4 2 2 2 2 3" xfId="57820"/>
    <cellStyle name="Normal 10 2 3 4 2 2 2 3" xfId="31444"/>
    <cellStyle name="Normal 10 2 3 4 2 2 2 4" xfId="50794"/>
    <cellStyle name="Normal 10 2 3 4 2 2 3" xfId="15488"/>
    <cellStyle name="Normal 10 2 3 4 2 2 3 2" xfId="34958"/>
    <cellStyle name="Normal 10 2 3 4 2 2 3 3" xfId="54308"/>
    <cellStyle name="Normal 10 2 3 4 2 2 4" xfId="8452"/>
    <cellStyle name="Normal 10 2 3 4 2 2 4 2" xfId="27932"/>
    <cellStyle name="Normal 10 2 3 4 2 2 4 3" xfId="47282"/>
    <cellStyle name="Normal 10 2 3 4 2 2 5" xfId="22666"/>
    <cellStyle name="Normal 10 2 3 4 2 2 6" xfId="42016"/>
    <cellStyle name="Normal 10 2 3 4 2 3" xfId="4937"/>
    <cellStyle name="Normal 10 2 3 4 2 3 2" xfId="17251"/>
    <cellStyle name="Normal 10 2 3 4 2 3 2 2" xfId="36721"/>
    <cellStyle name="Normal 10 2 3 4 2 3 2 3" xfId="56071"/>
    <cellStyle name="Normal 10 2 3 4 2 3 3" xfId="10222"/>
    <cellStyle name="Normal 10 2 3 4 2 3 3 2" xfId="29695"/>
    <cellStyle name="Normal 10 2 3 4 2 3 3 3" xfId="49045"/>
    <cellStyle name="Normal 10 2 3 4 2 3 4" xfId="24422"/>
    <cellStyle name="Normal 10 2 3 4 2 3 5" xfId="43772"/>
    <cellStyle name="Normal 10 2 3 4 2 4" xfId="13739"/>
    <cellStyle name="Normal 10 2 3 4 2 4 2" xfId="33209"/>
    <cellStyle name="Normal 10 2 3 4 2 4 3" xfId="52559"/>
    <cellStyle name="Normal 10 2 3 4 2 5" xfId="6703"/>
    <cellStyle name="Normal 10 2 3 4 2 5 2" xfId="26183"/>
    <cellStyle name="Normal 10 2 3 4 2 5 3" xfId="45533"/>
    <cellStyle name="Normal 10 2 3 4 2 6" xfId="20909"/>
    <cellStyle name="Normal 10 2 3 4 2 7" xfId="40259"/>
    <cellStyle name="Normal 10 2 3 4 3" xfId="890"/>
    <cellStyle name="Normal 10 2 3 4 3 2" xfId="2680"/>
    <cellStyle name="Normal 10 2 3 4 3 2 2" xfId="11473"/>
    <cellStyle name="Normal 10 2 3 4 3 2 2 2" xfId="18502"/>
    <cellStyle name="Normal 10 2 3 4 3 2 2 2 2" xfId="37972"/>
    <cellStyle name="Normal 10 2 3 4 3 2 2 2 3" xfId="57322"/>
    <cellStyle name="Normal 10 2 3 4 3 2 2 3" xfId="30946"/>
    <cellStyle name="Normal 10 2 3 4 3 2 2 4" xfId="50296"/>
    <cellStyle name="Normal 10 2 3 4 3 2 3" xfId="14990"/>
    <cellStyle name="Normal 10 2 3 4 3 2 3 2" xfId="34460"/>
    <cellStyle name="Normal 10 2 3 4 3 2 3 3" xfId="53810"/>
    <cellStyle name="Normal 10 2 3 4 3 2 4" xfId="7954"/>
    <cellStyle name="Normal 10 2 3 4 3 2 4 2" xfId="27434"/>
    <cellStyle name="Normal 10 2 3 4 3 2 4 3" xfId="46784"/>
    <cellStyle name="Normal 10 2 3 4 3 2 5" xfId="22168"/>
    <cellStyle name="Normal 10 2 3 4 3 2 6" xfId="41518"/>
    <cellStyle name="Normal 10 2 3 4 3 3" xfId="4439"/>
    <cellStyle name="Normal 10 2 3 4 3 3 2" xfId="16753"/>
    <cellStyle name="Normal 10 2 3 4 3 3 2 2" xfId="36223"/>
    <cellStyle name="Normal 10 2 3 4 3 3 2 3" xfId="55573"/>
    <cellStyle name="Normal 10 2 3 4 3 3 3" xfId="9724"/>
    <cellStyle name="Normal 10 2 3 4 3 3 3 2" xfId="29197"/>
    <cellStyle name="Normal 10 2 3 4 3 3 3 3" xfId="48547"/>
    <cellStyle name="Normal 10 2 3 4 3 3 4" xfId="23924"/>
    <cellStyle name="Normal 10 2 3 4 3 3 5" xfId="43274"/>
    <cellStyle name="Normal 10 2 3 4 3 4" xfId="13241"/>
    <cellStyle name="Normal 10 2 3 4 3 4 2" xfId="32711"/>
    <cellStyle name="Normal 10 2 3 4 3 4 3" xfId="52061"/>
    <cellStyle name="Normal 10 2 3 4 3 5" xfId="6205"/>
    <cellStyle name="Normal 10 2 3 4 3 5 2" xfId="25685"/>
    <cellStyle name="Normal 10 2 3 4 3 5 3" xfId="45035"/>
    <cellStyle name="Normal 10 2 3 4 3 6" xfId="20411"/>
    <cellStyle name="Normal 10 2 3 4 3 7" xfId="39761"/>
    <cellStyle name="Normal 10 2 3 4 4" xfId="2172"/>
    <cellStyle name="Normal 10 2 3 4 4 2" xfId="10970"/>
    <cellStyle name="Normal 10 2 3 4 4 2 2" xfId="17999"/>
    <cellStyle name="Normal 10 2 3 4 4 2 2 2" xfId="37469"/>
    <cellStyle name="Normal 10 2 3 4 4 2 2 3" xfId="56819"/>
    <cellStyle name="Normal 10 2 3 4 4 2 3" xfId="30443"/>
    <cellStyle name="Normal 10 2 3 4 4 2 4" xfId="49793"/>
    <cellStyle name="Normal 10 2 3 4 4 3" xfId="14487"/>
    <cellStyle name="Normal 10 2 3 4 4 3 2" xfId="33957"/>
    <cellStyle name="Normal 10 2 3 4 4 3 3" xfId="53307"/>
    <cellStyle name="Normal 10 2 3 4 4 4" xfId="7451"/>
    <cellStyle name="Normal 10 2 3 4 4 4 2" xfId="26931"/>
    <cellStyle name="Normal 10 2 3 4 4 4 3" xfId="46281"/>
    <cellStyle name="Normal 10 2 3 4 4 5" xfId="21665"/>
    <cellStyle name="Normal 10 2 3 4 4 6" xfId="41015"/>
    <cellStyle name="Normal 10 2 3 4 5" xfId="3936"/>
    <cellStyle name="Normal 10 2 3 4 5 2" xfId="16250"/>
    <cellStyle name="Normal 10 2 3 4 5 2 2" xfId="35720"/>
    <cellStyle name="Normal 10 2 3 4 5 2 3" xfId="55070"/>
    <cellStyle name="Normal 10 2 3 4 5 3" xfId="9221"/>
    <cellStyle name="Normal 10 2 3 4 5 3 2" xfId="28694"/>
    <cellStyle name="Normal 10 2 3 4 5 3 3" xfId="48044"/>
    <cellStyle name="Normal 10 2 3 4 5 4" xfId="23421"/>
    <cellStyle name="Normal 10 2 3 4 5 5" xfId="42771"/>
    <cellStyle name="Normal 10 2 3 4 6" xfId="12738"/>
    <cellStyle name="Normal 10 2 3 4 6 2" xfId="32208"/>
    <cellStyle name="Normal 10 2 3 4 6 3" xfId="51558"/>
    <cellStyle name="Normal 10 2 3 4 7" xfId="5702"/>
    <cellStyle name="Normal 10 2 3 4 7 2" xfId="25182"/>
    <cellStyle name="Normal 10 2 3 4 7 3" xfId="44532"/>
    <cellStyle name="Normal 10 2 3 4 8" xfId="19908"/>
    <cellStyle name="Normal 10 2 3 4 9" xfId="39258"/>
    <cellStyle name="Normal 10 2 3 5" xfId="1139"/>
    <cellStyle name="Normal 10 2 3 5 2" xfId="2929"/>
    <cellStyle name="Normal 10 2 3 5 2 2" xfId="11722"/>
    <cellStyle name="Normal 10 2 3 5 2 2 2" xfId="18751"/>
    <cellStyle name="Normal 10 2 3 5 2 2 2 2" xfId="38221"/>
    <cellStyle name="Normal 10 2 3 5 2 2 2 3" xfId="57571"/>
    <cellStyle name="Normal 10 2 3 5 2 2 3" xfId="31195"/>
    <cellStyle name="Normal 10 2 3 5 2 2 4" xfId="50545"/>
    <cellStyle name="Normal 10 2 3 5 2 3" xfId="15239"/>
    <cellStyle name="Normal 10 2 3 5 2 3 2" xfId="34709"/>
    <cellStyle name="Normal 10 2 3 5 2 3 3" xfId="54059"/>
    <cellStyle name="Normal 10 2 3 5 2 4" xfId="8203"/>
    <cellStyle name="Normal 10 2 3 5 2 4 2" xfId="27683"/>
    <cellStyle name="Normal 10 2 3 5 2 4 3" xfId="47033"/>
    <cellStyle name="Normal 10 2 3 5 2 5" xfId="22417"/>
    <cellStyle name="Normal 10 2 3 5 2 6" xfId="41767"/>
    <cellStyle name="Normal 10 2 3 5 3" xfId="4688"/>
    <cellStyle name="Normal 10 2 3 5 3 2" xfId="17002"/>
    <cellStyle name="Normal 10 2 3 5 3 2 2" xfId="36472"/>
    <cellStyle name="Normal 10 2 3 5 3 2 3" xfId="55822"/>
    <cellStyle name="Normal 10 2 3 5 3 3" xfId="9973"/>
    <cellStyle name="Normal 10 2 3 5 3 3 2" xfId="29446"/>
    <cellStyle name="Normal 10 2 3 5 3 3 3" xfId="48796"/>
    <cellStyle name="Normal 10 2 3 5 3 4" xfId="24173"/>
    <cellStyle name="Normal 10 2 3 5 3 5" xfId="43523"/>
    <cellStyle name="Normal 10 2 3 5 4" xfId="13490"/>
    <cellStyle name="Normal 10 2 3 5 4 2" xfId="32960"/>
    <cellStyle name="Normal 10 2 3 5 4 3" xfId="52310"/>
    <cellStyle name="Normal 10 2 3 5 5" xfId="6454"/>
    <cellStyle name="Normal 10 2 3 5 5 2" xfId="25934"/>
    <cellStyle name="Normal 10 2 3 5 5 3" xfId="45284"/>
    <cellStyle name="Normal 10 2 3 5 6" xfId="20660"/>
    <cellStyle name="Normal 10 2 3 5 7" xfId="40010"/>
    <cellStyle name="Normal 10 2 3 6" xfId="641"/>
    <cellStyle name="Normal 10 2 3 6 2" xfId="2431"/>
    <cellStyle name="Normal 10 2 3 6 2 2" xfId="11224"/>
    <cellStyle name="Normal 10 2 3 6 2 2 2" xfId="18253"/>
    <cellStyle name="Normal 10 2 3 6 2 2 2 2" xfId="37723"/>
    <cellStyle name="Normal 10 2 3 6 2 2 2 3" xfId="57073"/>
    <cellStyle name="Normal 10 2 3 6 2 2 3" xfId="30697"/>
    <cellStyle name="Normal 10 2 3 6 2 2 4" xfId="50047"/>
    <cellStyle name="Normal 10 2 3 6 2 3" xfId="14741"/>
    <cellStyle name="Normal 10 2 3 6 2 3 2" xfId="34211"/>
    <cellStyle name="Normal 10 2 3 6 2 3 3" xfId="53561"/>
    <cellStyle name="Normal 10 2 3 6 2 4" xfId="7705"/>
    <cellStyle name="Normal 10 2 3 6 2 4 2" xfId="27185"/>
    <cellStyle name="Normal 10 2 3 6 2 4 3" xfId="46535"/>
    <cellStyle name="Normal 10 2 3 6 2 5" xfId="21919"/>
    <cellStyle name="Normal 10 2 3 6 2 6" xfId="41269"/>
    <cellStyle name="Normal 10 2 3 6 3" xfId="4190"/>
    <cellStyle name="Normal 10 2 3 6 3 2" xfId="16504"/>
    <cellStyle name="Normal 10 2 3 6 3 2 2" xfId="35974"/>
    <cellStyle name="Normal 10 2 3 6 3 2 3" xfId="55324"/>
    <cellStyle name="Normal 10 2 3 6 3 3" xfId="9475"/>
    <cellStyle name="Normal 10 2 3 6 3 3 2" xfId="28948"/>
    <cellStyle name="Normal 10 2 3 6 3 3 3" xfId="48298"/>
    <cellStyle name="Normal 10 2 3 6 3 4" xfId="23675"/>
    <cellStyle name="Normal 10 2 3 6 3 5" xfId="43025"/>
    <cellStyle name="Normal 10 2 3 6 4" xfId="12992"/>
    <cellStyle name="Normal 10 2 3 6 4 2" xfId="32462"/>
    <cellStyle name="Normal 10 2 3 6 4 3" xfId="51812"/>
    <cellStyle name="Normal 10 2 3 6 5" xfId="5956"/>
    <cellStyle name="Normal 10 2 3 6 5 2" xfId="25436"/>
    <cellStyle name="Normal 10 2 3 6 5 3" xfId="44786"/>
    <cellStyle name="Normal 10 2 3 6 6" xfId="20162"/>
    <cellStyle name="Normal 10 2 3 6 7" xfId="39512"/>
    <cellStyle name="Normal 10 2 3 7" xfId="1644"/>
    <cellStyle name="Normal 10 2 3 7 2" xfId="3429"/>
    <cellStyle name="Normal 10 2 3 7 2 2" xfId="12222"/>
    <cellStyle name="Normal 10 2 3 7 2 2 2" xfId="19251"/>
    <cellStyle name="Normal 10 2 3 7 2 2 2 2" xfId="38721"/>
    <cellStyle name="Normal 10 2 3 7 2 2 2 3" xfId="58071"/>
    <cellStyle name="Normal 10 2 3 7 2 2 3" xfId="31695"/>
    <cellStyle name="Normal 10 2 3 7 2 2 4" xfId="51045"/>
    <cellStyle name="Normal 10 2 3 7 2 3" xfId="15739"/>
    <cellStyle name="Normal 10 2 3 7 2 3 2" xfId="35209"/>
    <cellStyle name="Normal 10 2 3 7 2 3 3" xfId="54559"/>
    <cellStyle name="Normal 10 2 3 7 2 4" xfId="8703"/>
    <cellStyle name="Normal 10 2 3 7 2 4 2" xfId="28183"/>
    <cellStyle name="Normal 10 2 3 7 2 4 3" xfId="47533"/>
    <cellStyle name="Normal 10 2 3 7 2 5" xfId="22917"/>
    <cellStyle name="Normal 10 2 3 7 2 6" xfId="42267"/>
    <cellStyle name="Normal 10 2 3 7 3" xfId="5188"/>
    <cellStyle name="Normal 10 2 3 7 3 2" xfId="17502"/>
    <cellStyle name="Normal 10 2 3 7 3 2 2" xfId="36972"/>
    <cellStyle name="Normal 10 2 3 7 3 2 3" xfId="56322"/>
    <cellStyle name="Normal 10 2 3 7 3 3" xfId="10473"/>
    <cellStyle name="Normal 10 2 3 7 3 3 2" xfId="29946"/>
    <cellStyle name="Normal 10 2 3 7 3 3 3" xfId="49296"/>
    <cellStyle name="Normal 10 2 3 7 3 4" xfId="24673"/>
    <cellStyle name="Normal 10 2 3 7 3 5" xfId="44023"/>
    <cellStyle name="Normal 10 2 3 7 4" xfId="13990"/>
    <cellStyle name="Normal 10 2 3 7 4 2" xfId="33460"/>
    <cellStyle name="Normal 10 2 3 7 4 3" xfId="52810"/>
    <cellStyle name="Normal 10 2 3 7 5" xfId="6954"/>
    <cellStyle name="Normal 10 2 3 7 5 2" xfId="26434"/>
    <cellStyle name="Normal 10 2 3 7 5 3" xfId="45784"/>
    <cellStyle name="Normal 10 2 3 7 6" xfId="21160"/>
    <cellStyle name="Normal 10 2 3 7 7" xfId="40510"/>
    <cellStyle name="Normal 10 2 3 8" xfId="1921"/>
    <cellStyle name="Normal 10 2 3 8 2" xfId="10722"/>
    <cellStyle name="Normal 10 2 3 8 2 2" xfId="17751"/>
    <cellStyle name="Normal 10 2 3 8 2 2 2" xfId="37221"/>
    <cellStyle name="Normal 10 2 3 8 2 2 3" xfId="56571"/>
    <cellStyle name="Normal 10 2 3 8 2 3" xfId="30195"/>
    <cellStyle name="Normal 10 2 3 8 2 4" xfId="49545"/>
    <cellStyle name="Normal 10 2 3 8 3" xfId="14239"/>
    <cellStyle name="Normal 10 2 3 8 3 2" xfId="33709"/>
    <cellStyle name="Normal 10 2 3 8 3 3" xfId="53059"/>
    <cellStyle name="Normal 10 2 3 8 4" xfId="7203"/>
    <cellStyle name="Normal 10 2 3 8 4 2" xfId="26683"/>
    <cellStyle name="Normal 10 2 3 8 4 3" xfId="46033"/>
    <cellStyle name="Normal 10 2 3 8 5" xfId="21416"/>
    <cellStyle name="Normal 10 2 3 8 6" xfId="40766"/>
    <cellStyle name="Normal 10 2 3 9" xfId="3687"/>
    <cellStyle name="Normal 10 2 3 9 2" xfId="16001"/>
    <cellStyle name="Normal 10 2 3 9 2 2" xfId="35471"/>
    <cellStyle name="Normal 10 2 3 9 2 3" xfId="54821"/>
    <cellStyle name="Normal 10 2 3 9 3" xfId="8972"/>
    <cellStyle name="Normal 10 2 3 9 3 2" xfId="28445"/>
    <cellStyle name="Normal 10 2 3 9 3 3" xfId="47795"/>
    <cellStyle name="Normal 10 2 3 9 4" xfId="23172"/>
    <cellStyle name="Normal 10 2 3 9 5" xfId="42522"/>
    <cellStyle name="Normal 10 2 4" xfId="94"/>
    <cellStyle name="Normal 10 2 4 10" xfId="5424"/>
    <cellStyle name="Normal 10 2 4 10 2" xfId="24905"/>
    <cellStyle name="Normal 10 2 4 10 3" xfId="44255"/>
    <cellStyle name="Normal 10 2 4 11" xfId="19631"/>
    <cellStyle name="Normal 10 2 4 12" xfId="38981"/>
    <cellStyle name="Normal 10 2 4 2" xfId="250"/>
    <cellStyle name="Normal 10 2 4 2 10" xfId="19787"/>
    <cellStyle name="Normal 10 2 4 2 11" xfId="39137"/>
    <cellStyle name="Normal 10 2 4 2 2" xfId="505"/>
    <cellStyle name="Normal 10 2 4 2 2 2" xfId="1516"/>
    <cellStyle name="Normal 10 2 4 2 2 2 2" xfId="3306"/>
    <cellStyle name="Normal 10 2 4 2 2 2 2 2" xfId="12099"/>
    <cellStyle name="Normal 10 2 4 2 2 2 2 2 2" xfId="19128"/>
    <cellStyle name="Normal 10 2 4 2 2 2 2 2 2 2" xfId="38598"/>
    <cellStyle name="Normal 10 2 4 2 2 2 2 2 2 3" xfId="57948"/>
    <cellStyle name="Normal 10 2 4 2 2 2 2 2 3" xfId="31572"/>
    <cellStyle name="Normal 10 2 4 2 2 2 2 2 4" xfId="50922"/>
    <cellStyle name="Normal 10 2 4 2 2 2 2 3" xfId="15616"/>
    <cellStyle name="Normal 10 2 4 2 2 2 2 3 2" xfId="35086"/>
    <cellStyle name="Normal 10 2 4 2 2 2 2 3 3" xfId="54436"/>
    <cellStyle name="Normal 10 2 4 2 2 2 2 4" xfId="8580"/>
    <cellStyle name="Normal 10 2 4 2 2 2 2 4 2" xfId="28060"/>
    <cellStyle name="Normal 10 2 4 2 2 2 2 4 3" xfId="47410"/>
    <cellStyle name="Normal 10 2 4 2 2 2 2 5" xfId="22794"/>
    <cellStyle name="Normal 10 2 4 2 2 2 2 6" xfId="42144"/>
    <cellStyle name="Normal 10 2 4 2 2 2 3" xfId="5065"/>
    <cellStyle name="Normal 10 2 4 2 2 2 3 2" xfId="17379"/>
    <cellStyle name="Normal 10 2 4 2 2 2 3 2 2" xfId="36849"/>
    <cellStyle name="Normal 10 2 4 2 2 2 3 2 3" xfId="56199"/>
    <cellStyle name="Normal 10 2 4 2 2 2 3 3" xfId="10350"/>
    <cellStyle name="Normal 10 2 4 2 2 2 3 3 2" xfId="29823"/>
    <cellStyle name="Normal 10 2 4 2 2 2 3 3 3" xfId="49173"/>
    <cellStyle name="Normal 10 2 4 2 2 2 3 4" xfId="24550"/>
    <cellStyle name="Normal 10 2 4 2 2 2 3 5" xfId="43900"/>
    <cellStyle name="Normal 10 2 4 2 2 2 4" xfId="13867"/>
    <cellStyle name="Normal 10 2 4 2 2 2 4 2" xfId="33337"/>
    <cellStyle name="Normal 10 2 4 2 2 2 4 3" xfId="52687"/>
    <cellStyle name="Normal 10 2 4 2 2 2 5" xfId="6831"/>
    <cellStyle name="Normal 10 2 4 2 2 2 5 2" xfId="26311"/>
    <cellStyle name="Normal 10 2 4 2 2 2 5 3" xfId="45661"/>
    <cellStyle name="Normal 10 2 4 2 2 2 6" xfId="21037"/>
    <cellStyle name="Normal 10 2 4 2 2 2 7" xfId="40387"/>
    <cellStyle name="Normal 10 2 4 2 2 3" xfId="1018"/>
    <cellStyle name="Normal 10 2 4 2 2 3 2" xfId="2808"/>
    <cellStyle name="Normal 10 2 4 2 2 3 2 2" xfId="11601"/>
    <cellStyle name="Normal 10 2 4 2 2 3 2 2 2" xfId="18630"/>
    <cellStyle name="Normal 10 2 4 2 2 3 2 2 2 2" xfId="38100"/>
    <cellStyle name="Normal 10 2 4 2 2 3 2 2 2 3" xfId="57450"/>
    <cellStyle name="Normal 10 2 4 2 2 3 2 2 3" xfId="31074"/>
    <cellStyle name="Normal 10 2 4 2 2 3 2 2 4" xfId="50424"/>
    <cellStyle name="Normal 10 2 4 2 2 3 2 3" xfId="15118"/>
    <cellStyle name="Normal 10 2 4 2 2 3 2 3 2" xfId="34588"/>
    <cellStyle name="Normal 10 2 4 2 2 3 2 3 3" xfId="53938"/>
    <cellStyle name="Normal 10 2 4 2 2 3 2 4" xfId="8082"/>
    <cellStyle name="Normal 10 2 4 2 2 3 2 4 2" xfId="27562"/>
    <cellStyle name="Normal 10 2 4 2 2 3 2 4 3" xfId="46912"/>
    <cellStyle name="Normal 10 2 4 2 2 3 2 5" xfId="22296"/>
    <cellStyle name="Normal 10 2 4 2 2 3 2 6" xfId="41646"/>
    <cellStyle name="Normal 10 2 4 2 2 3 3" xfId="4567"/>
    <cellStyle name="Normal 10 2 4 2 2 3 3 2" xfId="16881"/>
    <cellStyle name="Normal 10 2 4 2 2 3 3 2 2" xfId="36351"/>
    <cellStyle name="Normal 10 2 4 2 2 3 3 2 3" xfId="55701"/>
    <cellStyle name="Normal 10 2 4 2 2 3 3 3" xfId="9852"/>
    <cellStyle name="Normal 10 2 4 2 2 3 3 3 2" xfId="29325"/>
    <cellStyle name="Normal 10 2 4 2 2 3 3 3 3" xfId="48675"/>
    <cellStyle name="Normal 10 2 4 2 2 3 3 4" xfId="24052"/>
    <cellStyle name="Normal 10 2 4 2 2 3 3 5" xfId="43402"/>
    <cellStyle name="Normal 10 2 4 2 2 3 4" xfId="13369"/>
    <cellStyle name="Normal 10 2 4 2 2 3 4 2" xfId="32839"/>
    <cellStyle name="Normal 10 2 4 2 2 3 4 3" xfId="52189"/>
    <cellStyle name="Normal 10 2 4 2 2 3 5" xfId="6333"/>
    <cellStyle name="Normal 10 2 4 2 2 3 5 2" xfId="25813"/>
    <cellStyle name="Normal 10 2 4 2 2 3 5 3" xfId="45163"/>
    <cellStyle name="Normal 10 2 4 2 2 3 6" xfId="20539"/>
    <cellStyle name="Normal 10 2 4 2 2 3 7" xfId="39889"/>
    <cellStyle name="Normal 10 2 4 2 2 4" xfId="2300"/>
    <cellStyle name="Normal 10 2 4 2 2 4 2" xfId="11098"/>
    <cellStyle name="Normal 10 2 4 2 2 4 2 2" xfId="18127"/>
    <cellStyle name="Normal 10 2 4 2 2 4 2 2 2" xfId="37597"/>
    <cellStyle name="Normal 10 2 4 2 2 4 2 2 3" xfId="56947"/>
    <cellStyle name="Normal 10 2 4 2 2 4 2 3" xfId="30571"/>
    <cellStyle name="Normal 10 2 4 2 2 4 2 4" xfId="49921"/>
    <cellStyle name="Normal 10 2 4 2 2 4 3" xfId="14615"/>
    <cellStyle name="Normal 10 2 4 2 2 4 3 2" xfId="34085"/>
    <cellStyle name="Normal 10 2 4 2 2 4 3 3" xfId="53435"/>
    <cellStyle name="Normal 10 2 4 2 2 4 4" xfId="7579"/>
    <cellStyle name="Normal 10 2 4 2 2 4 4 2" xfId="27059"/>
    <cellStyle name="Normal 10 2 4 2 2 4 4 3" xfId="46409"/>
    <cellStyle name="Normal 10 2 4 2 2 4 5" xfId="21793"/>
    <cellStyle name="Normal 10 2 4 2 2 4 6" xfId="41143"/>
    <cellStyle name="Normal 10 2 4 2 2 5" xfId="4064"/>
    <cellStyle name="Normal 10 2 4 2 2 5 2" xfId="16378"/>
    <cellStyle name="Normal 10 2 4 2 2 5 2 2" xfId="35848"/>
    <cellStyle name="Normal 10 2 4 2 2 5 2 3" xfId="55198"/>
    <cellStyle name="Normal 10 2 4 2 2 5 3" xfId="9349"/>
    <cellStyle name="Normal 10 2 4 2 2 5 3 2" xfId="28822"/>
    <cellStyle name="Normal 10 2 4 2 2 5 3 3" xfId="48172"/>
    <cellStyle name="Normal 10 2 4 2 2 5 4" xfId="23549"/>
    <cellStyle name="Normal 10 2 4 2 2 5 5" xfId="42899"/>
    <cellStyle name="Normal 10 2 4 2 2 6" xfId="12866"/>
    <cellStyle name="Normal 10 2 4 2 2 6 2" xfId="32336"/>
    <cellStyle name="Normal 10 2 4 2 2 6 3" xfId="51686"/>
    <cellStyle name="Normal 10 2 4 2 2 7" xfId="5830"/>
    <cellStyle name="Normal 10 2 4 2 2 7 2" xfId="25310"/>
    <cellStyle name="Normal 10 2 4 2 2 7 3" xfId="44660"/>
    <cellStyle name="Normal 10 2 4 2 2 8" xfId="20036"/>
    <cellStyle name="Normal 10 2 4 2 2 9" xfId="39386"/>
    <cellStyle name="Normal 10 2 4 2 3" xfId="1267"/>
    <cellStyle name="Normal 10 2 4 2 3 2" xfId="3057"/>
    <cellStyle name="Normal 10 2 4 2 3 2 2" xfId="11850"/>
    <cellStyle name="Normal 10 2 4 2 3 2 2 2" xfId="18879"/>
    <cellStyle name="Normal 10 2 4 2 3 2 2 2 2" xfId="38349"/>
    <cellStyle name="Normal 10 2 4 2 3 2 2 2 3" xfId="57699"/>
    <cellStyle name="Normal 10 2 4 2 3 2 2 3" xfId="31323"/>
    <cellStyle name="Normal 10 2 4 2 3 2 2 4" xfId="50673"/>
    <cellStyle name="Normal 10 2 4 2 3 2 3" xfId="15367"/>
    <cellStyle name="Normal 10 2 4 2 3 2 3 2" xfId="34837"/>
    <cellStyle name="Normal 10 2 4 2 3 2 3 3" xfId="54187"/>
    <cellStyle name="Normal 10 2 4 2 3 2 4" xfId="8331"/>
    <cellStyle name="Normal 10 2 4 2 3 2 4 2" xfId="27811"/>
    <cellStyle name="Normal 10 2 4 2 3 2 4 3" xfId="47161"/>
    <cellStyle name="Normal 10 2 4 2 3 2 5" xfId="22545"/>
    <cellStyle name="Normal 10 2 4 2 3 2 6" xfId="41895"/>
    <cellStyle name="Normal 10 2 4 2 3 3" xfId="4816"/>
    <cellStyle name="Normal 10 2 4 2 3 3 2" xfId="17130"/>
    <cellStyle name="Normal 10 2 4 2 3 3 2 2" xfId="36600"/>
    <cellStyle name="Normal 10 2 4 2 3 3 2 3" xfId="55950"/>
    <cellStyle name="Normal 10 2 4 2 3 3 3" xfId="10101"/>
    <cellStyle name="Normal 10 2 4 2 3 3 3 2" xfId="29574"/>
    <cellStyle name="Normal 10 2 4 2 3 3 3 3" xfId="48924"/>
    <cellStyle name="Normal 10 2 4 2 3 3 4" xfId="24301"/>
    <cellStyle name="Normal 10 2 4 2 3 3 5" xfId="43651"/>
    <cellStyle name="Normal 10 2 4 2 3 4" xfId="13618"/>
    <cellStyle name="Normal 10 2 4 2 3 4 2" xfId="33088"/>
    <cellStyle name="Normal 10 2 4 2 3 4 3" xfId="52438"/>
    <cellStyle name="Normal 10 2 4 2 3 5" xfId="6582"/>
    <cellStyle name="Normal 10 2 4 2 3 5 2" xfId="26062"/>
    <cellStyle name="Normal 10 2 4 2 3 5 3" xfId="45412"/>
    <cellStyle name="Normal 10 2 4 2 3 6" xfId="20788"/>
    <cellStyle name="Normal 10 2 4 2 3 7" xfId="40138"/>
    <cellStyle name="Normal 10 2 4 2 4" xfId="769"/>
    <cellStyle name="Normal 10 2 4 2 4 2" xfId="2559"/>
    <cellStyle name="Normal 10 2 4 2 4 2 2" xfId="11352"/>
    <cellStyle name="Normal 10 2 4 2 4 2 2 2" xfId="18381"/>
    <cellStyle name="Normal 10 2 4 2 4 2 2 2 2" xfId="37851"/>
    <cellStyle name="Normal 10 2 4 2 4 2 2 2 3" xfId="57201"/>
    <cellStyle name="Normal 10 2 4 2 4 2 2 3" xfId="30825"/>
    <cellStyle name="Normal 10 2 4 2 4 2 2 4" xfId="50175"/>
    <cellStyle name="Normal 10 2 4 2 4 2 3" xfId="14869"/>
    <cellStyle name="Normal 10 2 4 2 4 2 3 2" xfId="34339"/>
    <cellStyle name="Normal 10 2 4 2 4 2 3 3" xfId="53689"/>
    <cellStyle name="Normal 10 2 4 2 4 2 4" xfId="7833"/>
    <cellStyle name="Normal 10 2 4 2 4 2 4 2" xfId="27313"/>
    <cellStyle name="Normal 10 2 4 2 4 2 4 3" xfId="46663"/>
    <cellStyle name="Normal 10 2 4 2 4 2 5" xfId="22047"/>
    <cellStyle name="Normal 10 2 4 2 4 2 6" xfId="41397"/>
    <cellStyle name="Normal 10 2 4 2 4 3" xfId="4318"/>
    <cellStyle name="Normal 10 2 4 2 4 3 2" xfId="16632"/>
    <cellStyle name="Normal 10 2 4 2 4 3 2 2" xfId="36102"/>
    <cellStyle name="Normal 10 2 4 2 4 3 2 3" xfId="55452"/>
    <cellStyle name="Normal 10 2 4 2 4 3 3" xfId="9603"/>
    <cellStyle name="Normal 10 2 4 2 4 3 3 2" xfId="29076"/>
    <cellStyle name="Normal 10 2 4 2 4 3 3 3" xfId="48426"/>
    <cellStyle name="Normal 10 2 4 2 4 3 4" xfId="23803"/>
    <cellStyle name="Normal 10 2 4 2 4 3 5" xfId="43153"/>
    <cellStyle name="Normal 10 2 4 2 4 4" xfId="13120"/>
    <cellStyle name="Normal 10 2 4 2 4 4 2" xfId="32590"/>
    <cellStyle name="Normal 10 2 4 2 4 4 3" xfId="51940"/>
    <cellStyle name="Normal 10 2 4 2 4 5" xfId="6084"/>
    <cellStyle name="Normal 10 2 4 2 4 5 2" xfId="25564"/>
    <cellStyle name="Normal 10 2 4 2 4 5 3" xfId="44914"/>
    <cellStyle name="Normal 10 2 4 2 4 6" xfId="20290"/>
    <cellStyle name="Normal 10 2 4 2 4 7" xfId="39640"/>
    <cellStyle name="Normal 10 2 4 2 5" xfId="1772"/>
    <cellStyle name="Normal 10 2 4 2 5 2" xfId="3557"/>
    <cellStyle name="Normal 10 2 4 2 5 2 2" xfId="12350"/>
    <cellStyle name="Normal 10 2 4 2 5 2 2 2" xfId="19379"/>
    <cellStyle name="Normal 10 2 4 2 5 2 2 2 2" xfId="38849"/>
    <cellStyle name="Normal 10 2 4 2 5 2 2 2 3" xfId="58199"/>
    <cellStyle name="Normal 10 2 4 2 5 2 2 3" xfId="31823"/>
    <cellStyle name="Normal 10 2 4 2 5 2 2 4" xfId="51173"/>
    <cellStyle name="Normal 10 2 4 2 5 2 3" xfId="15867"/>
    <cellStyle name="Normal 10 2 4 2 5 2 3 2" xfId="35337"/>
    <cellStyle name="Normal 10 2 4 2 5 2 3 3" xfId="54687"/>
    <cellStyle name="Normal 10 2 4 2 5 2 4" xfId="8831"/>
    <cellStyle name="Normal 10 2 4 2 5 2 4 2" xfId="28311"/>
    <cellStyle name="Normal 10 2 4 2 5 2 4 3" xfId="47661"/>
    <cellStyle name="Normal 10 2 4 2 5 2 5" xfId="23045"/>
    <cellStyle name="Normal 10 2 4 2 5 2 6" xfId="42395"/>
    <cellStyle name="Normal 10 2 4 2 5 3" xfId="5316"/>
    <cellStyle name="Normal 10 2 4 2 5 3 2" xfId="17630"/>
    <cellStyle name="Normal 10 2 4 2 5 3 2 2" xfId="37100"/>
    <cellStyle name="Normal 10 2 4 2 5 3 2 3" xfId="56450"/>
    <cellStyle name="Normal 10 2 4 2 5 3 3" xfId="10601"/>
    <cellStyle name="Normal 10 2 4 2 5 3 3 2" xfId="30074"/>
    <cellStyle name="Normal 10 2 4 2 5 3 3 3" xfId="49424"/>
    <cellStyle name="Normal 10 2 4 2 5 3 4" xfId="24801"/>
    <cellStyle name="Normal 10 2 4 2 5 3 5" xfId="44151"/>
    <cellStyle name="Normal 10 2 4 2 5 4" xfId="14118"/>
    <cellStyle name="Normal 10 2 4 2 5 4 2" xfId="33588"/>
    <cellStyle name="Normal 10 2 4 2 5 4 3" xfId="52938"/>
    <cellStyle name="Normal 10 2 4 2 5 5" xfId="7082"/>
    <cellStyle name="Normal 10 2 4 2 5 5 2" xfId="26562"/>
    <cellStyle name="Normal 10 2 4 2 5 5 3" xfId="45912"/>
    <cellStyle name="Normal 10 2 4 2 5 6" xfId="21288"/>
    <cellStyle name="Normal 10 2 4 2 5 7" xfId="40638"/>
    <cellStyle name="Normal 10 2 4 2 6" xfId="2049"/>
    <cellStyle name="Normal 10 2 4 2 6 2" xfId="10849"/>
    <cellStyle name="Normal 10 2 4 2 6 2 2" xfId="17878"/>
    <cellStyle name="Normal 10 2 4 2 6 2 2 2" xfId="37348"/>
    <cellStyle name="Normal 10 2 4 2 6 2 2 3" xfId="56698"/>
    <cellStyle name="Normal 10 2 4 2 6 2 3" xfId="30322"/>
    <cellStyle name="Normal 10 2 4 2 6 2 4" xfId="49672"/>
    <cellStyle name="Normal 10 2 4 2 6 3" xfId="14366"/>
    <cellStyle name="Normal 10 2 4 2 6 3 2" xfId="33836"/>
    <cellStyle name="Normal 10 2 4 2 6 3 3" xfId="53186"/>
    <cellStyle name="Normal 10 2 4 2 6 4" xfId="7330"/>
    <cellStyle name="Normal 10 2 4 2 6 4 2" xfId="26810"/>
    <cellStyle name="Normal 10 2 4 2 6 4 3" xfId="46160"/>
    <cellStyle name="Normal 10 2 4 2 6 5" xfId="21544"/>
    <cellStyle name="Normal 10 2 4 2 6 6" xfId="40894"/>
    <cellStyle name="Normal 10 2 4 2 7" xfId="3815"/>
    <cellStyle name="Normal 10 2 4 2 7 2" xfId="16129"/>
    <cellStyle name="Normal 10 2 4 2 7 2 2" xfId="35599"/>
    <cellStyle name="Normal 10 2 4 2 7 2 3" xfId="54949"/>
    <cellStyle name="Normal 10 2 4 2 7 3" xfId="9100"/>
    <cellStyle name="Normal 10 2 4 2 7 3 2" xfId="28573"/>
    <cellStyle name="Normal 10 2 4 2 7 3 3" xfId="47923"/>
    <cellStyle name="Normal 10 2 4 2 7 4" xfId="23300"/>
    <cellStyle name="Normal 10 2 4 2 7 5" xfId="42650"/>
    <cellStyle name="Normal 10 2 4 2 8" xfId="12617"/>
    <cellStyle name="Normal 10 2 4 2 8 2" xfId="32087"/>
    <cellStyle name="Normal 10 2 4 2 8 3" xfId="51437"/>
    <cellStyle name="Normal 10 2 4 2 9" xfId="5580"/>
    <cellStyle name="Normal 10 2 4 2 9 2" xfId="25061"/>
    <cellStyle name="Normal 10 2 4 2 9 3" xfId="44411"/>
    <cellStyle name="Normal 10 2 4 3" xfId="349"/>
    <cellStyle name="Normal 10 2 4 3 2" xfId="1360"/>
    <cellStyle name="Normal 10 2 4 3 2 2" xfId="3150"/>
    <cellStyle name="Normal 10 2 4 3 2 2 2" xfId="11943"/>
    <cellStyle name="Normal 10 2 4 3 2 2 2 2" xfId="18972"/>
    <cellStyle name="Normal 10 2 4 3 2 2 2 2 2" xfId="38442"/>
    <cellStyle name="Normal 10 2 4 3 2 2 2 2 3" xfId="57792"/>
    <cellStyle name="Normal 10 2 4 3 2 2 2 3" xfId="31416"/>
    <cellStyle name="Normal 10 2 4 3 2 2 2 4" xfId="50766"/>
    <cellStyle name="Normal 10 2 4 3 2 2 3" xfId="15460"/>
    <cellStyle name="Normal 10 2 4 3 2 2 3 2" xfId="34930"/>
    <cellStyle name="Normal 10 2 4 3 2 2 3 3" xfId="54280"/>
    <cellStyle name="Normal 10 2 4 3 2 2 4" xfId="8424"/>
    <cellStyle name="Normal 10 2 4 3 2 2 4 2" xfId="27904"/>
    <cellStyle name="Normal 10 2 4 3 2 2 4 3" xfId="47254"/>
    <cellStyle name="Normal 10 2 4 3 2 2 5" xfId="22638"/>
    <cellStyle name="Normal 10 2 4 3 2 2 6" xfId="41988"/>
    <cellStyle name="Normal 10 2 4 3 2 3" xfId="4909"/>
    <cellStyle name="Normal 10 2 4 3 2 3 2" xfId="17223"/>
    <cellStyle name="Normal 10 2 4 3 2 3 2 2" xfId="36693"/>
    <cellStyle name="Normal 10 2 4 3 2 3 2 3" xfId="56043"/>
    <cellStyle name="Normal 10 2 4 3 2 3 3" xfId="10194"/>
    <cellStyle name="Normal 10 2 4 3 2 3 3 2" xfId="29667"/>
    <cellStyle name="Normal 10 2 4 3 2 3 3 3" xfId="49017"/>
    <cellStyle name="Normal 10 2 4 3 2 3 4" xfId="24394"/>
    <cellStyle name="Normal 10 2 4 3 2 3 5" xfId="43744"/>
    <cellStyle name="Normal 10 2 4 3 2 4" xfId="13711"/>
    <cellStyle name="Normal 10 2 4 3 2 4 2" xfId="33181"/>
    <cellStyle name="Normal 10 2 4 3 2 4 3" xfId="52531"/>
    <cellStyle name="Normal 10 2 4 3 2 5" xfId="6675"/>
    <cellStyle name="Normal 10 2 4 3 2 5 2" xfId="26155"/>
    <cellStyle name="Normal 10 2 4 3 2 5 3" xfId="45505"/>
    <cellStyle name="Normal 10 2 4 3 2 6" xfId="20881"/>
    <cellStyle name="Normal 10 2 4 3 2 7" xfId="40231"/>
    <cellStyle name="Normal 10 2 4 3 3" xfId="862"/>
    <cellStyle name="Normal 10 2 4 3 3 2" xfId="2652"/>
    <cellStyle name="Normal 10 2 4 3 3 2 2" xfId="11445"/>
    <cellStyle name="Normal 10 2 4 3 3 2 2 2" xfId="18474"/>
    <cellStyle name="Normal 10 2 4 3 3 2 2 2 2" xfId="37944"/>
    <cellStyle name="Normal 10 2 4 3 3 2 2 2 3" xfId="57294"/>
    <cellStyle name="Normal 10 2 4 3 3 2 2 3" xfId="30918"/>
    <cellStyle name="Normal 10 2 4 3 3 2 2 4" xfId="50268"/>
    <cellStyle name="Normal 10 2 4 3 3 2 3" xfId="14962"/>
    <cellStyle name="Normal 10 2 4 3 3 2 3 2" xfId="34432"/>
    <cellStyle name="Normal 10 2 4 3 3 2 3 3" xfId="53782"/>
    <cellStyle name="Normal 10 2 4 3 3 2 4" xfId="7926"/>
    <cellStyle name="Normal 10 2 4 3 3 2 4 2" xfId="27406"/>
    <cellStyle name="Normal 10 2 4 3 3 2 4 3" xfId="46756"/>
    <cellStyle name="Normal 10 2 4 3 3 2 5" xfId="22140"/>
    <cellStyle name="Normal 10 2 4 3 3 2 6" xfId="41490"/>
    <cellStyle name="Normal 10 2 4 3 3 3" xfId="4411"/>
    <cellStyle name="Normal 10 2 4 3 3 3 2" xfId="16725"/>
    <cellStyle name="Normal 10 2 4 3 3 3 2 2" xfId="36195"/>
    <cellStyle name="Normal 10 2 4 3 3 3 2 3" xfId="55545"/>
    <cellStyle name="Normal 10 2 4 3 3 3 3" xfId="9696"/>
    <cellStyle name="Normal 10 2 4 3 3 3 3 2" xfId="29169"/>
    <cellStyle name="Normal 10 2 4 3 3 3 3 3" xfId="48519"/>
    <cellStyle name="Normal 10 2 4 3 3 3 4" xfId="23896"/>
    <cellStyle name="Normal 10 2 4 3 3 3 5" xfId="43246"/>
    <cellStyle name="Normal 10 2 4 3 3 4" xfId="13213"/>
    <cellStyle name="Normal 10 2 4 3 3 4 2" xfId="32683"/>
    <cellStyle name="Normal 10 2 4 3 3 4 3" xfId="52033"/>
    <cellStyle name="Normal 10 2 4 3 3 5" xfId="6177"/>
    <cellStyle name="Normal 10 2 4 3 3 5 2" xfId="25657"/>
    <cellStyle name="Normal 10 2 4 3 3 5 3" xfId="45007"/>
    <cellStyle name="Normal 10 2 4 3 3 6" xfId="20383"/>
    <cellStyle name="Normal 10 2 4 3 3 7" xfId="39733"/>
    <cellStyle name="Normal 10 2 4 3 4" xfId="2144"/>
    <cellStyle name="Normal 10 2 4 3 4 2" xfId="10942"/>
    <cellStyle name="Normal 10 2 4 3 4 2 2" xfId="17971"/>
    <cellStyle name="Normal 10 2 4 3 4 2 2 2" xfId="37441"/>
    <cellStyle name="Normal 10 2 4 3 4 2 2 3" xfId="56791"/>
    <cellStyle name="Normal 10 2 4 3 4 2 3" xfId="30415"/>
    <cellStyle name="Normal 10 2 4 3 4 2 4" xfId="49765"/>
    <cellStyle name="Normal 10 2 4 3 4 3" xfId="14459"/>
    <cellStyle name="Normal 10 2 4 3 4 3 2" xfId="33929"/>
    <cellStyle name="Normal 10 2 4 3 4 3 3" xfId="53279"/>
    <cellStyle name="Normal 10 2 4 3 4 4" xfId="7423"/>
    <cellStyle name="Normal 10 2 4 3 4 4 2" xfId="26903"/>
    <cellStyle name="Normal 10 2 4 3 4 4 3" xfId="46253"/>
    <cellStyle name="Normal 10 2 4 3 4 5" xfId="21637"/>
    <cellStyle name="Normal 10 2 4 3 4 6" xfId="40987"/>
    <cellStyle name="Normal 10 2 4 3 5" xfId="3908"/>
    <cellStyle name="Normal 10 2 4 3 5 2" xfId="16222"/>
    <cellStyle name="Normal 10 2 4 3 5 2 2" xfId="35692"/>
    <cellStyle name="Normal 10 2 4 3 5 2 3" xfId="55042"/>
    <cellStyle name="Normal 10 2 4 3 5 3" xfId="9193"/>
    <cellStyle name="Normal 10 2 4 3 5 3 2" xfId="28666"/>
    <cellStyle name="Normal 10 2 4 3 5 3 3" xfId="48016"/>
    <cellStyle name="Normal 10 2 4 3 5 4" xfId="23393"/>
    <cellStyle name="Normal 10 2 4 3 5 5" xfId="42743"/>
    <cellStyle name="Normal 10 2 4 3 6" xfId="12710"/>
    <cellStyle name="Normal 10 2 4 3 6 2" xfId="32180"/>
    <cellStyle name="Normal 10 2 4 3 6 3" xfId="51530"/>
    <cellStyle name="Normal 10 2 4 3 7" xfId="5674"/>
    <cellStyle name="Normal 10 2 4 3 7 2" xfId="25154"/>
    <cellStyle name="Normal 10 2 4 3 7 3" xfId="44504"/>
    <cellStyle name="Normal 10 2 4 3 8" xfId="19880"/>
    <cellStyle name="Normal 10 2 4 3 9" xfId="39230"/>
    <cellStyle name="Normal 10 2 4 4" xfId="1111"/>
    <cellStyle name="Normal 10 2 4 4 2" xfId="2901"/>
    <cellStyle name="Normal 10 2 4 4 2 2" xfId="11694"/>
    <cellStyle name="Normal 10 2 4 4 2 2 2" xfId="18723"/>
    <cellStyle name="Normal 10 2 4 4 2 2 2 2" xfId="38193"/>
    <cellStyle name="Normal 10 2 4 4 2 2 2 3" xfId="57543"/>
    <cellStyle name="Normal 10 2 4 4 2 2 3" xfId="31167"/>
    <cellStyle name="Normal 10 2 4 4 2 2 4" xfId="50517"/>
    <cellStyle name="Normal 10 2 4 4 2 3" xfId="15211"/>
    <cellStyle name="Normal 10 2 4 4 2 3 2" xfId="34681"/>
    <cellStyle name="Normal 10 2 4 4 2 3 3" xfId="54031"/>
    <cellStyle name="Normal 10 2 4 4 2 4" xfId="8175"/>
    <cellStyle name="Normal 10 2 4 4 2 4 2" xfId="27655"/>
    <cellStyle name="Normal 10 2 4 4 2 4 3" xfId="47005"/>
    <cellStyle name="Normal 10 2 4 4 2 5" xfId="22389"/>
    <cellStyle name="Normal 10 2 4 4 2 6" xfId="41739"/>
    <cellStyle name="Normal 10 2 4 4 3" xfId="4660"/>
    <cellStyle name="Normal 10 2 4 4 3 2" xfId="16974"/>
    <cellStyle name="Normal 10 2 4 4 3 2 2" xfId="36444"/>
    <cellStyle name="Normal 10 2 4 4 3 2 3" xfId="55794"/>
    <cellStyle name="Normal 10 2 4 4 3 3" xfId="9945"/>
    <cellStyle name="Normal 10 2 4 4 3 3 2" xfId="29418"/>
    <cellStyle name="Normal 10 2 4 4 3 3 3" xfId="48768"/>
    <cellStyle name="Normal 10 2 4 4 3 4" xfId="24145"/>
    <cellStyle name="Normal 10 2 4 4 3 5" xfId="43495"/>
    <cellStyle name="Normal 10 2 4 4 4" xfId="13462"/>
    <cellStyle name="Normal 10 2 4 4 4 2" xfId="32932"/>
    <cellStyle name="Normal 10 2 4 4 4 3" xfId="52282"/>
    <cellStyle name="Normal 10 2 4 4 5" xfId="6426"/>
    <cellStyle name="Normal 10 2 4 4 5 2" xfId="25906"/>
    <cellStyle name="Normal 10 2 4 4 5 3" xfId="45256"/>
    <cellStyle name="Normal 10 2 4 4 6" xfId="20632"/>
    <cellStyle name="Normal 10 2 4 4 7" xfId="39982"/>
    <cellStyle name="Normal 10 2 4 5" xfId="613"/>
    <cellStyle name="Normal 10 2 4 5 2" xfId="2403"/>
    <cellStyle name="Normal 10 2 4 5 2 2" xfId="11196"/>
    <cellStyle name="Normal 10 2 4 5 2 2 2" xfId="18225"/>
    <cellStyle name="Normal 10 2 4 5 2 2 2 2" xfId="37695"/>
    <cellStyle name="Normal 10 2 4 5 2 2 2 3" xfId="57045"/>
    <cellStyle name="Normal 10 2 4 5 2 2 3" xfId="30669"/>
    <cellStyle name="Normal 10 2 4 5 2 2 4" xfId="50019"/>
    <cellStyle name="Normal 10 2 4 5 2 3" xfId="14713"/>
    <cellStyle name="Normal 10 2 4 5 2 3 2" xfId="34183"/>
    <cellStyle name="Normal 10 2 4 5 2 3 3" xfId="53533"/>
    <cellStyle name="Normal 10 2 4 5 2 4" xfId="7677"/>
    <cellStyle name="Normal 10 2 4 5 2 4 2" xfId="27157"/>
    <cellStyle name="Normal 10 2 4 5 2 4 3" xfId="46507"/>
    <cellStyle name="Normal 10 2 4 5 2 5" xfId="21891"/>
    <cellStyle name="Normal 10 2 4 5 2 6" xfId="41241"/>
    <cellStyle name="Normal 10 2 4 5 3" xfId="4162"/>
    <cellStyle name="Normal 10 2 4 5 3 2" xfId="16476"/>
    <cellStyle name="Normal 10 2 4 5 3 2 2" xfId="35946"/>
    <cellStyle name="Normal 10 2 4 5 3 2 3" xfId="55296"/>
    <cellStyle name="Normal 10 2 4 5 3 3" xfId="9447"/>
    <cellStyle name="Normal 10 2 4 5 3 3 2" xfId="28920"/>
    <cellStyle name="Normal 10 2 4 5 3 3 3" xfId="48270"/>
    <cellStyle name="Normal 10 2 4 5 3 4" xfId="23647"/>
    <cellStyle name="Normal 10 2 4 5 3 5" xfId="42997"/>
    <cellStyle name="Normal 10 2 4 5 4" xfId="12964"/>
    <cellStyle name="Normal 10 2 4 5 4 2" xfId="32434"/>
    <cellStyle name="Normal 10 2 4 5 4 3" xfId="51784"/>
    <cellStyle name="Normal 10 2 4 5 5" xfId="5928"/>
    <cellStyle name="Normal 10 2 4 5 5 2" xfId="25408"/>
    <cellStyle name="Normal 10 2 4 5 5 3" xfId="44758"/>
    <cellStyle name="Normal 10 2 4 5 6" xfId="20134"/>
    <cellStyle name="Normal 10 2 4 5 7" xfId="39484"/>
    <cellStyle name="Normal 10 2 4 6" xfId="1616"/>
    <cellStyle name="Normal 10 2 4 6 2" xfId="3401"/>
    <cellStyle name="Normal 10 2 4 6 2 2" xfId="12194"/>
    <cellStyle name="Normal 10 2 4 6 2 2 2" xfId="19223"/>
    <cellStyle name="Normal 10 2 4 6 2 2 2 2" xfId="38693"/>
    <cellStyle name="Normal 10 2 4 6 2 2 2 3" xfId="58043"/>
    <cellStyle name="Normal 10 2 4 6 2 2 3" xfId="31667"/>
    <cellStyle name="Normal 10 2 4 6 2 2 4" xfId="51017"/>
    <cellStyle name="Normal 10 2 4 6 2 3" xfId="15711"/>
    <cellStyle name="Normal 10 2 4 6 2 3 2" xfId="35181"/>
    <cellStyle name="Normal 10 2 4 6 2 3 3" xfId="54531"/>
    <cellStyle name="Normal 10 2 4 6 2 4" xfId="8675"/>
    <cellStyle name="Normal 10 2 4 6 2 4 2" xfId="28155"/>
    <cellStyle name="Normal 10 2 4 6 2 4 3" xfId="47505"/>
    <cellStyle name="Normal 10 2 4 6 2 5" xfId="22889"/>
    <cellStyle name="Normal 10 2 4 6 2 6" xfId="42239"/>
    <cellStyle name="Normal 10 2 4 6 3" xfId="5160"/>
    <cellStyle name="Normal 10 2 4 6 3 2" xfId="17474"/>
    <cellStyle name="Normal 10 2 4 6 3 2 2" xfId="36944"/>
    <cellStyle name="Normal 10 2 4 6 3 2 3" xfId="56294"/>
    <cellStyle name="Normal 10 2 4 6 3 3" xfId="10445"/>
    <cellStyle name="Normal 10 2 4 6 3 3 2" xfId="29918"/>
    <cellStyle name="Normal 10 2 4 6 3 3 3" xfId="49268"/>
    <cellStyle name="Normal 10 2 4 6 3 4" xfId="24645"/>
    <cellStyle name="Normal 10 2 4 6 3 5" xfId="43995"/>
    <cellStyle name="Normal 10 2 4 6 4" xfId="13962"/>
    <cellStyle name="Normal 10 2 4 6 4 2" xfId="33432"/>
    <cellStyle name="Normal 10 2 4 6 4 3" xfId="52782"/>
    <cellStyle name="Normal 10 2 4 6 5" xfId="6926"/>
    <cellStyle name="Normal 10 2 4 6 5 2" xfId="26406"/>
    <cellStyle name="Normal 10 2 4 6 5 3" xfId="45756"/>
    <cellStyle name="Normal 10 2 4 6 6" xfId="21132"/>
    <cellStyle name="Normal 10 2 4 6 7" xfId="40482"/>
    <cellStyle name="Normal 10 2 4 7" xfId="1893"/>
    <cellStyle name="Normal 10 2 4 7 2" xfId="10694"/>
    <cellStyle name="Normal 10 2 4 7 2 2" xfId="17723"/>
    <cellStyle name="Normal 10 2 4 7 2 2 2" xfId="37193"/>
    <cellStyle name="Normal 10 2 4 7 2 2 3" xfId="56543"/>
    <cellStyle name="Normal 10 2 4 7 2 3" xfId="30167"/>
    <cellStyle name="Normal 10 2 4 7 2 4" xfId="49517"/>
    <cellStyle name="Normal 10 2 4 7 3" xfId="14211"/>
    <cellStyle name="Normal 10 2 4 7 3 2" xfId="33681"/>
    <cellStyle name="Normal 10 2 4 7 3 3" xfId="53031"/>
    <cellStyle name="Normal 10 2 4 7 4" xfId="7175"/>
    <cellStyle name="Normal 10 2 4 7 4 2" xfId="26655"/>
    <cellStyle name="Normal 10 2 4 7 4 3" xfId="46005"/>
    <cellStyle name="Normal 10 2 4 7 5" xfId="21388"/>
    <cellStyle name="Normal 10 2 4 7 6" xfId="40738"/>
    <cellStyle name="Normal 10 2 4 8" xfId="3659"/>
    <cellStyle name="Normal 10 2 4 8 2" xfId="15973"/>
    <cellStyle name="Normal 10 2 4 8 2 2" xfId="35443"/>
    <cellStyle name="Normal 10 2 4 8 2 3" xfId="54793"/>
    <cellStyle name="Normal 10 2 4 8 3" xfId="8944"/>
    <cellStyle name="Normal 10 2 4 8 3 2" xfId="28417"/>
    <cellStyle name="Normal 10 2 4 8 3 3" xfId="47767"/>
    <cellStyle name="Normal 10 2 4 8 4" xfId="23144"/>
    <cellStyle name="Normal 10 2 4 8 5" xfId="42494"/>
    <cellStyle name="Normal 10 2 4 9" xfId="12461"/>
    <cellStyle name="Normal 10 2 4 9 2" xfId="31931"/>
    <cellStyle name="Normal 10 2 4 9 3" xfId="51281"/>
    <cellStyle name="Normal 10 2 5" xfId="214"/>
    <cellStyle name="Normal 10 2 5 10" xfId="19751"/>
    <cellStyle name="Normal 10 2 5 11" xfId="39101"/>
    <cellStyle name="Normal 10 2 5 2" xfId="469"/>
    <cellStyle name="Normal 10 2 5 2 2" xfId="1480"/>
    <cellStyle name="Normal 10 2 5 2 2 2" xfId="3270"/>
    <cellStyle name="Normal 10 2 5 2 2 2 2" xfId="12063"/>
    <cellStyle name="Normal 10 2 5 2 2 2 2 2" xfId="19092"/>
    <cellStyle name="Normal 10 2 5 2 2 2 2 2 2" xfId="38562"/>
    <cellStyle name="Normal 10 2 5 2 2 2 2 2 3" xfId="57912"/>
    <cellStyle name="Normal 10 2 5 2 2 2 2 3" xfId="31536"/>
    <cellStyle name="Normal 10 2 5 2 2 2 2 4" xfId="50886"/>
    <cellStyle name="Normal 10 2 5 2 2 2 3" xfId="15580"/>
    <cellStyle name="Normal 10 2 5 2 2 2 3 2" xfId="35050"/>
    <cellStyle name="Normal 10 2 5 2 2 2 3 3" xfId="54400"/>
    <cellStyle name="Normal 10 2 5 2 2 2 4" xfId="8544"/>
    <cellStyle name="Normal 10 2 5 2 2 2 4 2" xfId="28024"/>
    <cellStyle name="Normal 10 2 5 2 2 2 4 3" xfId="47374"/>
    <cellStyle name="Normal 10 2 5 2 2 2 5" xfId="22758"/>
    <cellStyle name="Normal 10 2 5 2 2 2 6" xfId="42108"/>
    <cellStyle name="Normal 10 2 5 2 2 3" xfId="5029"/>
    <cellStyle name="Normal 10 2 5 2 2 3 2" xfId="17343"/>
    <cellStyle name="Normal 10 2 5 2 2 3 2 2" xfId="36813"/>
    <cellStyle name="Normal 10 2 5 2 2 3 2 3" xfId="56163"/>
    <cellStyle name="Normal 10 2 5 2 2 3 3" xfId="10314"/>
    <cellStyle name="Normal 10 2 5 2 2 3 3 2" xfId="29787"/>
    <cellStyle name="Normal 10 2 5 2 2 3 3 3" xfId="49137"/>
    <cellStyle name="Normal 10 2 5 2 2 3 4" xfId="24514"/>
    <cellStyle name="Normal 10 2 5 2 2 3 5" xfId="43864"/>
    <cellStyle name="Normal 10 2 5 2 2 4" xfId="13831"/>
    <cellStyle name="Normal 10 2 5 2 2 4 2" xfId="33301"/>
    <cellStyle name="Normal 10 2 5 2 2 4 3" xfId="52651"/>
    <cellStyle name="Normal 10 2 5 2 2 5" xfId="6795"/>
    <cellStyle name="Normal 10 2 5 2 2 5 2" xfId="26275"/>
    <cellStyle name="Normal 10 2 5 2 2 5 3" xfId="45625"/>
    <cellStyle name="Normal 10 2 5 2 2 6" xfId="21001"/>
    <cellStyle name="Normal 10 2 5 2 2 7" xfId="40351"/>
    <cellStyle name="Normal 10 2 5 2 3" xfId="982"/>
    <cellStyle name="Normal 10 2 5 2 3 2" xfId="2772"/>
    <cellStyle name="Normal 10 2 5 2 3 2 2" xfId="11565"/>
    <cellStyle name="Normal 10 2 5 2 3 2 2 2" xfId="18594"/>
    <cellStyle name="Normal 10 2 5 2 3 2 2 2 2" xfId="38064"/>
    <cellStyle name="Normal 10 2 5 2 3 2 2 2 3" xfId="57414"/>
    <cellStyle name="Normal 10 2 5 2 3 2 2 3" xfId="31038"/>
    <cellStyle name="Normal 10 2 5 2 3 2 2 4" xfId="50388"/>
    <cellStyle name="Normal 10 2 5 2 3 2 3" xfId="15082"/>
    <cellStyle name="Normal 10 2 5 2 3 2 3 2" xfId="34552"/>
    <cellStyle name="Normal 10 2 5 2 3 2 3 3" xfId="53902"/>
    <cellStyle name="Normal 10 2 5 2 3 2 4" xfId="8046"/>
    <cellStyle name="Normal 10 2 5 2 3 2 4 2" xfId="27526"/>
    <cellStyle name="Normal 10 2 5 2 3 2 4 3" xfId="46876"/>
    <cellStyle name="Normal 10 2 5 2 3 2 5" xfId="22260"/>
    <cellStyle name="Normal 10 2 5 2 3 2 6" xfId="41610"/>
    <cellStyle name="Normal 10 2 5 2 3 3" xfId="4531"/>
    <cellStyle name="Normal 10 2 5 2 3 3 2" xfId="16845"/>
    <cellStyle name="Normal 10 2 5 2 3 3 2 2" xfId="36315"/>
    <cellStyle name="Normal 10 2 5 2 3 3 2 3" xfId="55665"/>
    <cellStyle name="Normal 10 2 5 2 3 3 3" xfId="9816"/>
    <cellStyle name="Normal 10 2 5 2 3 3 3 2" xfId="29289"/>
    <cellStyle name="Normal 10 2 5 2 3 3 3 3" xfId="48639"/>
    <cellStyle name="Normal 10 2 5 2 3 3 4" xfId="24016"/>
    <cellStyle name="Normal 10 2 5 2 3 3 5" xfId="43366"/>
    <cellStyle name="Normal 10 2 5 2 3 4" xfId="13333"/>
    <cellStyle name="Normal 10 2 5 2 3 4 2" xfId="32803"/>
    <cellStyle name="Normal 10 2 5 2 3 4 3" xfId="52153"/>
    <cellStyle name="Normal 10 2 5 2 3 5" xfId="6297"/>
    <cellStyle name="Normal 10 2 5 2 3 5 2" xfId="25777"/>
    <cellStyle name="Normal 10 2 5 2 3 5 3" xfId="45127"/>
    <cellStyle name="Normal 10 2 5 2 3 6" xfId="20503"/>
    <cellStyle name="Normal 10 2 5 2 3 7" xfId="39853"/>
    <cellStyle name="Normal 10 2 5 2 4" xfId="2264"/>
    <cellStyle name="Normal 10 2 5 2 4 2" xfId="11062"/>
    <cellStyle name="Normal 10 2 5 2 4 2 2" xfId="18091"/>
    <cellStyle name="Normal 10 2 5 2 4 2 2 2" xfId="37561"/>
    <cellStyle name="Normal 10 2 5 2 4 2 2 3" xfId="56911"/>
    <cellStyle name="Normal 10 2 5 2 4 2 3" xfId="30535"/>
    <cellStyle name="Normal 10 2 5 2 4 2 4" xfId="49885"/>
    <cellStyle name="Normal 10 2 5 2 4 3" xfId="14579"/>
    <cellStyle name="Normal 10 2 5 2 4 3 2" xfId="34049"/>
    <cellStyle name="Normal 10 2 5 2 4 3 3" xfId="53399"/>
    <cellStyle name="Normal 10 2 5 2 4 4" xfId="7543"/>
    <cellStyle name="Normal 10 2 5 2 4 4 2" xfId="27023"/>
    <cellStyle name="Normal 10 2 5 2 4 4 3" xfId="46373"/>
    <cellStyle name="Normal 10 2 5 2 4 5" xfId="21757"/>
    <cellStyle name="Normal 10 2 5 2 4 6" xfId="41107"/>
    <cellStyle name="Normal 10 2 5 2 5" xfId="4028"/>
    <cellStyle name="Normal 10 2 5 2 5 2" xfId="16342"/>
    <cellStyle name="Normal 10 2 5 2 5 2 2" xfId="35812"/>
    <cellStyle name="Normal 10 2 5 2 5 2 3" xfId="55162"/>
    <cellStyle name="Normal 10 2 5 2 5 3" xfId="9313"/>
    <cellStyle name="Normal 10 2 5 2 5 3 2" xfId="28786"/>
    <cellStyle name="Normal 10 2 5 2 5 3 3" xfId="48136"/>
    <cellStyle name="Normal 10 2 5 2 5 4" xfId="23513"/>
    <cellStyle name="Normal 10 2 5 2 5 5" xfId="42863"/>
    <cellStyle name="Normal 10 2 5 2 6" xfId="12830"/>
    <cellStyle name="Normal 10 2 5 2 6 2" xfId="32300"/>
    <cellStyle name="Normal 10 2 5 2 6 3" xfId="51650"/>
    <cellStyle name="Normal 10 2 5 2 7" xfId="5794"/>
    <cellStyle name="Normal 10 2 5 2 7 2" xfId="25274"/>
    <cellStyle name="Normal 10 2 5 2 7 3" xfId="44624"/>
    <cellStyle name="Normal 10 2 5 2 8" xfId="20000"/>
    <cellStyle name="Normal 10 2 5 2 9" xfId="39350"/>
    <cellStyle name="Normal 10 2 5 3" xfId="1231"/>
    <cellStyle name="Normal 10 2 5 3 2" xfId="3021"/>
    <cellStyle name="Normal 10 2 5 3 2 2" xfId="11814"/>
    <cellStyle name="Normal 10 2 5 3 2 2 2" xfId="18843"/>
    <cellStyle name="Normal 10 2 5 3 2 2 2 2" xfId="38313"/>
    <cellStyle name="Normal 10 2 5 3 2 2 2 3" xfId="57663"/>
    <cellStyle name="Normal 10 2 5 3 2 2 3" xfId="31287"/>
    <cellStyle name="Normal 10 2 5 3 2 2 4" xfId="50637"/>
    <cellStyle name="Normal 10 2 5 3 2 3" xfId="15331"/>
    <cellStyle name="Normal 10 2 5 3 2 3 2" xfId="34801"/>
    <cellStyle name="Normal 10 2 5 3 2 3 3" xfId="54151"/>
    <cellStyle name="Normal 10 2 5 3 2 4" xfId="8295"/>
    <cellStyle name="Normal 10 2 5 3 2 4 2" xfId="27775"/>
    <cellStyle name="Normal 10 2 5 3 2 4 3" xfId="47125"/>
    <cellStyle name="Normal 10 2 5 3 2 5" xfId="22509"/>
    <cellStyle name="Normal 10 2 5 3 2 6" xfId="41859"/>
    <cellStyle name="Normal 10 2 5 3 3" xfId="4780"/>
    <cellStyle name="Normal 10 2 5 3 3 2" xfId="17094"/>
    <cellStyle name="Normal 10 2 5 3 3 2 2" xfId="36564"/>
    <cellStyle name="Normal 10 2 5 3 3 2 3" xfId="55914"/>
    <cellStyle name="Normal 10 2 5 3 3 3" xfId="10065"/>
    <cellStyle name="Normal 10 2 5 3 3 3 2" xfId="29538"/>
    <cellStyle name="Normal 10 2 5 3 3 3 3" xfId="48888"/>
    <cellStyle name="Normal 10 2 5 3 3 4" xfId="24265"/>
    <cellStyle name="Normal 10 2 5 3 3 5" xfId="43615"/>
    <cellStyle name="Normal 10 2 5 3 4" xfId="13582"/>
    <cellStyle name="Normal 10 2 5 3 4 2" xfId="33052"/>
    <cellStyle name="Normal 10 2 5 3 4 3" xfId="52402"/>
    <cellStyle name="Normal 10 2 5 3 5" xfId="6546"/>
    <cellStyle name="Normal 10 2 5 3 5 2" xfId="26026"/>
    <cellStyle name="Normal 10 2 5 3 5 3" xfId="45376"/>
    <cellStyle name="Normal 10 2 5 3 6" xfId="20752"/>
    <cellStyle name="Normal 10 2 5 3 7" xfId="40102"/>
    <cellStyle name="Normal 10 2 5 4" xfId="733"/>
    <cellStyle name="Normal 10 2 5 4 2" xfId="2523"/>
    <cellStyle name="Normal 10 2 5 4 2 2" xfId="11316"/>
    <cellStyle name="Normal 10 2 5 4 2 2 2" xfId="18345"/>
    <cellStyle name="Normal 10 2 5 4 2 2 2 2" xfId="37815"/>
    <cellStyle name="Normal 10 2 5 4 2 2 2 3" xfId="57165"/>
    <cellStyle name="Normal 10 2 5 4 2 2 3" xfId="30789"/>
    <cellStyle name="Normal 10 2 5 4 2 2 4" xfId="50139"/>
    <cellStyle name="Normal 10 2 5 4 2 3" xfId="14833"/>
    <cellStyle name="Normal 10 2 5 4 2 3 2" xfId="34303"/>
    <cellStyle name="Normal 10 2 5 4 2 3 3" xfId="53653"/>
    <cellStyle name="Normal 10 2 5 4 2 4" xfId="7797"/>
    <cellStyle name="Normal 10 2 5 4 2 4 2" xfId="27277"/>
    <cellStyle name="Normal 10 2 5 4 2 4 3" xfId="46627"/>
    <cellStyle name="Normal 10 2 5 4 2 5" xfId="22011"/>
    <cellStyle name="Normal 10 2 5 4 2 6" xfId="41361"/>
    <cellStyle name="Normal 10 2 5 4 3" xfId="4282"/>
    <cellStyle name="Normal 10 2 5 4 3 2" xfId="16596"/>
    <cellStyle name="Normal 10 2 5 4 3 2 2" xfId="36066"/>
    <cellStyle name="Normal 10 2 5 4 3 2 3" xfId="55416"/>
    <cellStyle name="Normal 10 2 5 4 3 3" xfId="9567"/>
    <cellStyle name="Normal 10 2 5 4 3 3 2" xfId="29040"/>
    <cellStyle name="Normal 10 2 5 4 3 3 3" xfId="48390"/>
    <cellStyle name="Normal 10 2 5 4 3 4" xfId="23767"/>
    <cellStyle name="Normal 10 2 5 4 3 5" xfId="43117"/>
    <cellStyle name="Normal 10 2 5 4 4" xfId="13084"/>
    <cellStyle name="Normal 10 2 5 4 4 2" xfId="32554"/>
    <cellStyle name="Normal 10 2 5 4 4 3" xfId="51904"/>
    <cellStyle name="Normal 10 2 5 4 5" xfId="6048"/>
    <cellStyle name="Normal 10 2 5 4 5 2" xfId="25528"/>
    <cellStyle name="Normal 10 2 5 4 5 3" xfId="44878"/>
    <cellStyle name="Normal 10 2 5 4 6" xfId="20254"/>
    <cellStyle name="Normal 10 2 5 4 7" xfId="39604"/>
    <cellStyle name="Normal 10 2 5 5" xfId="1736"/>
    <cellStyle name="Normal 10 2 5 5 2" xfId="3521"/>
    <cellStyle name="Normal 10 2 5 5 2 2" xfId="12314"/>
    <cellStyle name="Normal 10 2 5 5 2 2 2" xfId="19343"/>
    <cellStyle name="Normal 10 2 5 5 2 2 2 2" xfId="38813"/>
    <cellStyle name="Normal 10 2 5 5 2 2 2 3" xfId="58163"/>
    <cellStyle name="Normal 10 2 5 5 2 2 3" xfId="31787"/>
    <cellStyle name="Normal 10 2 5 5 2 2 4" xfId="51137"/>
    <cellStyle name="Normal 10 2 5 5 2 3" xfId="15831"/>
    <cellStyle name="Normal 10 2 5 5 2 3 2" xfId="35301"/>
    <cellStyle name="Normal 10 2 5 5 2 3 3" xfId="54651"/>
    <cellStyle name="Normal 10 2 5 5 2 4" xfId="8795"/>
    <cellStyle name="Normal 10 2 5 5 2 4 2" xfId="28275"/>
    <cellStyle name="Normal 10 2 5 5 2 4 3" xfId="47625"/>
    <cellStyle name="Normal 10 2 5 5 2 5" xfId="23009"/>
    <cellStyle name="Normal 10 2 5 5 2 6" xfId="42359"/>
    <cellStyle name="Normal 10 2 5 5 3" xfId="5280"/>
    <cellStyle name="Normal 10 2 5 5 3 2" xfId="17594"/>
    <cellStyle name="Normal 10 2 5 5 3 2 2" xfId="37064"/>
    <cellStyle name="Normal 10 2 5 5 3 2 3" xfId="56414"/>
    <cellStyle name="Normal 10 2 5 5 3 3" xfId="10565"/>
    <cellStyle name="Normal 10 2 5 5 3 3 2" xfId="30038"/>
    <cellStyle name="Normal 10 2 5 5 3 3 3" xfId="49388"/>
    <cellStyle name="Normal 10 2 5 5 3 4" xfId="24765"/>
    <cellStyle name="Normal 10 2 5 5 3 5" xfId="44115"/>
    <cellStyle name="Normal 10 2 5 5 4" xfId="14082"/>
    <cellStyle name="Normal 10 2 5 5 4 2" xfId="33552"/>
    <cellStyle name="Normal 10 2 5 5 4 3" xfId="52902"/>
    <cellStyle name="Normal 10 2 5 5 5" xfId="7046"/>
    <cellStyle name="Normal 10 2 5 5 5 2" xfId="26526"/>
    <cellStyle name="Normal 10 2 5 5 5 3" xfId="45876"/>
    <cellStyle name="Normal 10 2 5 5 6" xfId="21252"/>
    <cellStyle name="Normal 10 2 5 5 7" xfId="40602"/>
    <cellStyle name="Normal 10 2 5 6" xfId="2013"/>
    <cellStyle name="Normal 10 2 5 6 2" xfId="10814"/>
    <cellStyle name="Normal 10 2 5 6 2 2" xfId="17843"/>
    <cellStyle name="Normal 10 2 5 6 2 2 2" xfId="37313"/>
    <cellStyle name="Normal 10 2 5 6 2 2 3" xfId="56663"/>
    <cellStyle name="Normal 10 2 5 6 2 3" xfId="30287"/>
    <cellStyle name="Normal 10 2 5 6 2 4" xfId="49637"/>
    <cellStyle name="Normal 10 2 5 6 3" xfId="14331"/>
    <cellStyle name="Normal 10 2 5 6 3 2" xfId="33801"/>
    <cellStyle name="Normal 10 2 5 6 3 3" xfId="53151"/>
    <cellStyle name="Normal 10 2 5 6 4" xfId="7295"/>
    <cellStyle name="Normal 10 2 5 6 4 2" xfId="26775"/>
    <cellStyle name="Normal 10 2 5 6 4 3" xfId="46125"/>
    <cellStyle name="Normal 10 2 5 6 5" xfId="21508"/>
    <cellStyle name="Normal 10 2 5 6 6" xfId="40858"/>
    <cellStyle name="Normal 10 2 5 7" xfId="3779"/>
    <cellStyle name="Normal 10 2 5 7 2" xfId="16093"/>
    <cellStyle name="Normal 10 2 5 7 2 2" xfId="35563"/>
    <cellStyle name="Normal 10 2 5 7 2 3" xfId="54913"/>
    <cellStyle name="Normal 10 2 5 7 3" xfId="9064"/>
    <cellStyle name="Normal 10 2 5 7 3 2" xfId="28537"/>
    <cellStyle name="Normal 10 2 5 7 3 3" xfId="47887"/>
    <cellStyle name="Normal 10 2 5 7 4" xfId="23264"/>
    <cellStyle name="Normal 10 2 5 7 5" xfId="42614"/>
    <cellStyle name="Normal 10 2 5 8" xfId="12581"/>
    <cellStyle name="Normal 10 2 5 8 2" xfId="32051"/>
    <cellStyle name="Normal 10 2 5 8 3" xfId="51401"/>
    <cellStyle name="Normal 10 2 5 9" xfId="5544"/>
    <cellStyle name="Normal 10 2 5 9 2" xfId="25025"/>
    <cellStyle name="Normal 10 2 5 9 3" xfId="44375"/>
    <cellStyle name="Normal 10 2 6" xfId="158"/>
    <cellStyle name="Normal 10 2 6 10" xfId="19695"/>
    <cellStyle name="Normal 10 2 6 11" xfId="39045"/>
    <cellStyle name="Normal 10 2 6 2" xfId="413"/>
    <cellStyle name="Normal 10 2 6 2 2" xfId="1424"/>
    <cellStyle name="Normal 10 2 6 2 2 2" xfId="3214"/>
    <cellStyle name="Normal 10 2 6 2 2 2 2" xfId="12007"/>
    <cellStyle name="Normal 10 2 6 2 2 2 2 2" xfId="19036"/>
    <cellStyle name="Normal 10 2 6 2 2 2 2 2 2" xfId="38506"/>
    <cellStyle name="Normal 10 2 6 2 2 2 2 2 3" xfId="57856"/>
    <cellStyle name="Normal 10 2 6 2 2 2 2 3" xfId="31480"/>
    <cellStyle name="Normal 10 2 6 2 2 2 2 4" xfId="50830"/>
    <cellStyle name="Normal 10 2 6 2 2 2 3" xfId="15524"/>
    <cellStyle name="Normal 10 2 6 2 2 2 3 2" xfId="34994"/>
    <cellStyle name="Normal 10 2 6 2 2 2 3 3" xfId="54344"/>
    <cellStyle name="Normal 10 2 6 2 2 2 4" xfId="8488"/>
    <cellStyle name="Normal 10 2 6 2 2 2 4 2" xfId="27968"/>
    <cellStyle name="Normal 10 2 6 2 2 2 4 3" xfId="47318"/>
    <cellStyle name="Normal 10 2 6 2 2 2 5" xfId="22702"/>
    <cellStyle name="Normal 10 2 6 2 2 2 6" xfId="42052"/>
    <cellStyle name="Normal 10 2 6 2 2 3" xfId="4973"/>
    <cellStyle name="Normal 10 2 6 2 2 3 2" xfId="17287"/>
    <cellStyle name="Normal 10 2 6 2 2 3 2 2" xfId="36757"/>
    <cellStyle name="Normal 10 2 6 2 2 3 2 3" xfId="56107"/>
    <cellStyle name="Normal 10 2 6 2 2 3 3" xfId="10258"/>
    <cellStyle name="Normal 10 2 6 2 2 3 3 2" xfId="29731"/>
    <cellStyle name="Normal 10 2 6 2 2 3 3 3" xfId="49081"/>
    <cellStyle name="Normal 10 2 6 2 2 3 4" xfId="24458"/>
    <cellStyle name="Normal 10 2 6 2 2 3 5" xfId="43808"/>
    <cellStyle name="Normal 10 2 6 2 2 4" xfId="13775"/>
    <cellStyle name="Normal 10 2 6 2 2 4 2" xfId="33245"/>
    <cellStyle name="Normal 10 2 6 2 2 4 3" xfId="52595"/>
    <cellStyle name="Normal 10 2 6 2 2 5" xfId="6739"/>
    <cellStyle name="Normal 10 2 6 2 2 5 2" xfId="26219"/>
    <cellStyle name="Normal 10 2 6 2 2 5 3" xfId="45569"/>
    <cellStyle name="Normal 10 2 6 2 2 6" xfId="20945"/>
    <cellStyle name="Normal 10 2 6 2 2 7" xfId="40295"/>
    <cellStyle name="Normal 10 2 6 2 3" xfId="926"/>
    <cellStyle name="Normal 10 2 6 2 3 2" xfId="2716"/>
    <cellStyle name="Normal 10 2 6 2 3 2 2" xfId="11509"/>
    <cellStyle name="Normal 10 2 6 2 3 2 2 2" xfId="18538"/>
    <cellStyle name="Normal 10 2 6 2 3 2 2 2 2" xfId="38008"/>
    <cellStyle name="Normal 10 2 6 2 3 2 2 2 3" xfId="57358"/>
    <cellStyle name="Normal 10 2 6 2 3 2 2 3" xfId="30982"/>
    <cellStyle name="Normal 10 2 6 2 3 2 2 4" xfId="50332"/>
    <cellStyle name="Normal 10 2 6 2 3 2 3" xfId="15026"/>
    <cellStyle name="Normal 10 2 6 2 3 2 3 2" xfId="34496"/>
    <cellStyle name="Normal 10 2 6 2 3 2 3 3" xfId="53846"/>
    <cellStyle name="Normal 10 2 6 2 3 2 4" xfId="7990"/>
    <cellStyle name="Normal 10 2 6 2 3 2 4 2" xfId="27470"/>
    <cellStyle name="Normal 10 2 6 2 3 2 4 3" xfId="46820"/>
    <cellStyle name="Normal 10 2 6 2 3 2 5" xfId="22204"/>
    <cellStyle name="Normal 10 2 6 2 3 2 6" xfId="41554"/>
    <cellStyle name="Normal 10 2 6 2 3 3" xfId="4475"/>
    <cellStyle name="Normal 10 2 6 2 3 3 2" xfId="16789"/>
    <cellStyle name="Normal 10 2 6 2 3 3 2 2" xfId="36259"/>
    <cellStyle name="Normal 10 2 6 2 3 3 2 3" xfId="55609"/>
    <cellStyle name="Normal 10 2 6 2 3 3 3" xfId="9760"/>
    <cellStyle name="Normal 10 2 6 2 3 3 3 2" xfId="29233"/>
    <cellStyle name="Normal 10 2 6 2 3 3 3 3" xfId="48583"/>
    <cellStyle name="Normal 10 2 6 2 3 3 4" xfId="23960"/>
    <cellStyle name="Normal 10 2 6 2 3 3 5" xfId="43310"/>
    <cellStyle name="Normal 10 2 6 2 3 4" xfId="13277"/>
    <cellStyle name="Normal 10 2 6 2 3 4 2" xfId="32747"/>
    <cellStyle name="Normal 10 2 6 2 3 4 3" xfId="52097"/>
    <cellStyle name="Normal 10 2 6 2 3 5" xfId="6241"/>
    <cellStyle name="Normal 10 2 6 2 3 5 2" xfId="25721"/>
    <cellStyle name="Normal 10 2 6 2 3 5 3" xfId="45071"/>
    <cellStyle name="Normal 10 2 6 2 3 6" xfId="20447"/>
    <cellStyle name="Normal 10 2 6 2 3 7" xfId="39797"/>
    <cellStyle name="Normal 10 2 6 2 4" xfId="2208"/>
    <cellStyle name="Normal 10 2 6 2 4 2" xfId="11006"/>
    <cellStyle name="Normal 10 2 6 2 4 2 2" xfId="18035"/>
    <cellStyle name="Normal 10 2 6 2 4 2 2 2" xfId="37505"/>
    <cellStyle name="Normal 10 2 6 2 4 2 2 3" xfId="56855"/>
    <cellStyle name="Normal 10 2 6 2 4 2 3" xfId="30479"/>
    <cellStyle name="Normal 10 2 6 2 4 2 4" xfId="49829"/>
    <cellStyle name="Normal 10 2 6 2 4 3" xfId="14523"/>
    <cellStyle name="Normal 10 2 6 2 4 3 2" xfId="33993"/>
    <cellStyle name="Normal 10 2 6 2 4 3 3" xfId="53343"/>
    <cellStyle name="Normal 10 2 6 2 4 4" xfId="7487"/>
    <cellStyle name="Normal 10 2 6 2 4 4 2" xfId="26967"/>
    <cellStyle name="Normal 10 2 6 2 4 4 3" xfId="46317"/>
    <cellStyle name="Normal 10 2 6 2 4 5" xfId="21701"/>
    <cellStyle name="Normal 10 2 6 2 4 6" xfId="41051"/>
    <cellStyle name="Normal 10 2 6 2 5" xfId="3972"/>
    <cellStyle name="Normal 10 2 6 2 5 2" xfId="16286"/>
    <cellStyle name="Normal 10 2 6 2 5 2 2" xfId="35756"/>
    <cellStyle name="Normal 10 2 6 2 5 2 3" xfId="55106"/>
    <cellStyle name="Normal 10 2 6 2 5 3" xfId="9257"/>
    <cellStyle name="Normal 10 2 6 2 5 3 2" xfId="28730"/>
    <cellStyle name="Normal 10 2 6 2 5 3 3" xfId="48080"/>
    <cellStyle name="Normal 10 2 6 2 5 4" xfId="23457"/>
    <cellStyle name="Normal 10 2 6 2 5 5" xfId="42807"/>
    <cellStyle name="Normal 10 2 6 2 6" xfId="12774"/>
    <cellStyle name="Normal 10 2 6 2 6 2" xfId="32244"/>
    <cellStyle name="Normal 10 2 6 2 6 3" xfId="51594"/>
    <cellStyle name="Normal 10 2 6 2 7" xfId="5738"/>
    <cellStyle name="Normal 10 2 6 2 7 2" xfId="25218"/>
    <cellStyle name="Normal 10 2 6 2 7 3" xfId="44568"/>
    <cellStyle name="Normal 10 2 6 2 8" xfId="19944"/>
    <cellStyle name="Normal 10 2 6 2 9" xfId="39294"/>
    <cellStyle name="Normal 10 2 6 3" xfId="1175"/>
    <cellStyle name="Normal 10 2 6 3 2" xfId="2965"/>
    <cellStyle name="Normal 10 2 6 3 2 2" xfId="11758"/>
    <cellStyle name="Normal 10 2 6 3 2 2 2" xfId="18787"/>
    <cellStyle name="Normal 10 2 6 3 2 2 2 2" xfId="38257"/>
    <cellStyle name="Normal 10 2 6 3 2 2 2 3" xfId="57607"/>
    <cellStyle name="Normal 10 2 6 3 2 2 3" xfId="31231"/>
    <cellStyle name="Normal 10 2 6 3 2 2 4" xfId="50581"/>
    <cellStyle name="Normal 10 2 6 3 2 3" xfId="15275"/>
    <cellStyle name="Normal 10 2 6 3 2 3 2" xfId="34745"/>
    <cellStyle name="Normal 10 2 6 3 2 3 3" xfId="54095"/>
    <cellStyle name="Normal 10 2 6 3 2 4" xfId="8239"/>
    <cellStyle name="Normal 10 2 6 3 2 4 2" xfId="27719"/>
    <cellStyle name="Normal 10 2 6 3 2 4 3" xfId="47069"/>
    <cellStyle name="Normal 10 2 6 3 2 5" xfId="22453"/>
    <cellStyle name="Normal 10 2 6 3 2 6" xfId="41803"/>
    <cellStyle name="Normal 10 2 6 3 3" xfId="4724"/>
    <cellStyle name="Normal 10 2 6 3 3 2" xfId="17038"/>
    <cellStyle name="Normal 10 2 6 3 3 2 2" xfId="36508"/>
    <cellStyle name="Normal 10 2 6 3 3 2 3" xfId="55858"/>
    <cellStyle name="Normal 10 2 6 3 3 3" xfId="10009"/>
    <cellStyle name="Normal 10 2 6 3 3 3 2" xfId="29482"/>
    <cellStyle name="Normal 10 2 6 3 3 3 3" xfId="48832"/>
    <cellStyle name="Normal 10 2 6 3 3 4" xfId="24209"/>
    <cellStyle name="Normal 10 2 6 3 3 5" xfId="43559"/>
    <cellStyle name="Normal 10 2 6 3 4" xfId="13526"/>
    <cellStyle name="Normal 10 2 6 3 4 2" xfId="32996"/>
    <cellStyle name="Normal 10 2 6 3 4 3" xfId="52346"/>
    <cellStyle name="Normal 10 2 6 3 5" xfId="6490"/>
    <cellStyle name="Normal 10 2 6 3 5 2" xfId="25970"/>
    <cellStyle name="Normal 10 2 6 3 5 3" xfId="45320"/>
    <cellStyle name="Normal 10 2 6 3 6" xfId="20696"/>
    <cellStyle name="Normal 10 2 6 3 7" xfId="40046"/>
    <cellStyle name="Normal 10 2 6 4" xfId="677"/>
    <cellStyle name="Normal 10 2 6 4 2" xfId="2467"/>
    <cellStyle name="Normal 10 2 6 4 2 2" xfId="11260"/>
    <cellStyle name="Normal 10 2 6 4 2 2 2" xfId="18289"/>
    <cellStyle name="Normal 10 2 6 4 2 2 2 2" xfId="37759"/>
    <cellStyle name="Normal 10 2 6 4 2 2 2 3" xfId="57109"/>
    <cellStyle name="Normal 10 2 6 4 2 2 3" xfId="30733"/>
    <cellStyle name="Normal 10 2 6 4 2 2 4" xfId="50083"/>
    <cellStyle name="Normal 10 2 6 4 2 3" xfId="14777"/>
    <cellStyle name="Normal 10 2 6 4 2 3 2" xfId="34247"/>
    <cellStyle name="Normal 10 2 6 4 2 3 3" xfId="53597"/>
    <cellStyle name="Normal 10 2 6 4 2 4" xfId="7741"/>
    <cellStyle name="Normal 10 2 6 4 2 4 2" xfId="27221"/>
    <cellStyle name="Normal 10 2 6 4 2 4 3" xfId="46571"/>
    <cellStyle name="Normal 10 2 6 4 2 5" xfId="21955"/>
    <cellStyle name="Normal 10 2 6 4 2 6" xfId="41305"/>
    <cellStyle name="Normal 10 2 6 4 3" xfId="4226"/>
    <cellStyle name="Normal 10 2 6 4 3 2" xfId="16540"/>
    <cellStyle name="Normal 10 2 6 4 3 2 2" xfId="36010"/>
    <cellStyle name="Normal 10 2 6 4 3 2 3" xfId="55360"/>
    <cellStyle name="Normal 10 2 6 4 3 3" xfId="9511"/>
    <cellStyle name="Normal 10 2 6 4 3 3 2" xfId="28984"/>
    <cellStyle name="Normal 10 2 6 4 3 3 3" xfId="48334"/>
    <cellStyle name="Normal 10 2 6 4 3 4" xfId="23711"/>
    <cellStyle name="Normal 10 2 6 4 3 5" xfId="43061"/>
    <cellStyle name="Normal 10 2 6 4 4" xfId="13028"/>
    <cellStyle name="Normal 10 2 6 4 4 2" xfId="32498"/>
    <cellStyle name="Normal 10 2 6 4 4 3" xfId="51848"/>
    <cellStyle name="Normal 10 2 6 4 5" xfId="5992"/>
    <cellStyle name="Normal 10 2 6 4 5 2" xfId="25472"/>
    <cellStyle name="Normal 10 2 6 4 5 3" xfId="44822"/>
    <cellStyle name="Normal 10 2 6 4 6" xfId="20198"/>
    <cellStyle name="Normal 10 2 6 4 7" xfId="39548"/>
    <cellStyle name="Normal 10 2 6 5" xfId="1680"/>
    <cellStyle name="Normal 10 2 6 5 2" xfId="3465"/>
    <cellStyle name="Normal 10 2 6 5 2 2" xfId="12258"/>
    <cellStyle name="Normal 10 2 6 5 2 2 2" xfId="19287"/>
    <cellStyle name="Normal 10 2 6 5 2 2 2 2" xfId="38757"/>
    <cellStyle name="Normal 10 2 6 5 2 2 2 3" xfId="58107"/>
    <cellStyle name="Normal 10 2 6 5 2 2 3" xfId="31731"/>
    <cellStyle name="Normal 10 2 6 5 2 2 4" xfId="51081"/>
    <cellStyle name="Normal 10 2 6 5 2 3" xfId="15775"/>
    <cellStyle name="Normal 10 2 6 5 2 3 2" xfId="35245"/>
    <cellStyle name="Normal 10 2 6 5 2 3 3" xfId="54595"/>
    <cellStyle name="Normal 10 2 6 5 2 4" xfId="8739"/>
    <cellStyle name="Normal 10 2 6 5 2 4 2" xfId="28219"/>
    <cellStyle name="Normal 10 2 6 5 2 4 3" xfId="47569"/>
    <cellStyle name="Normal 10 2 6 5 2 5" xfId="22953"/>
    <cellStyle name="Normal 10 2 6 5 2 6" xfId="42303"/>
    <cellStyle name="Normal 10 2 6 5 3" xfId="5224"/>
    <cellStyle name="Normal 10 2 6 5 3 2" xfId="17538"/>
    <cellStyle name="Normal 10 2 6 5 3 2 2" xfId="37008"/>
    <cellStyle name="Normal 10 2 6 5 3 2 3" xfId="56358"/>
    <cellStyle name="Normal 10 2 6 5 3 3" xfId="10509"/>
    <cellStyle name="Normal 10 2 6 5 3 3 2" xfId="29982"/>
    <cellStyle name="Normal 10 2 6 5 3 3 3" xfId="49332"/>
    <cellStyle name="Normal 10 2 6 5 3 4" xfId="24709"/>
    <cellStyle name="Normal 10 2 6 5 3 5" xfId="44059"/>
    <cellStyle name="Normal 10 2 6 5 4" xfId="14026"/>
    <cellStyle name="Normal 10 2 6 5 4 2" xfId="33496"/>
    <cellStyle name="Normal 10 2 6 5 4 3" xfId="52846"/>
    <cellStyle name="Normal 10 2 6 5 5" xfId="6990"/>
    <cellStyle name="Normal 10 2 6 5 5 2" xfId="26470"/>
    <cellStyle name="Normal 10 2 6 5 5 3" xfId="45820"/>
    <cellStyle name="Normal 10 2 6 5 6" xfId="21196"/>
    <cellStyle name="Normal 10 2 6 5 7" xfId="40546"/>
    <cellStyle name="Normal 10 2 6 6" xfId="1957"/>
    <cellStyle name="Normal 10 2 6 6 2" xfId="10758"/>
    <cellStyle name="Normal 10 2 6 6 2 2" xfId="17787"/>
    <cellStyle name="Normal 10 2 6 6 2 2 2" xfId="37257"/>
    <cellStyle name="Normal 10 2 6 6 2 2 3" xfId="56607"/>
    <cellStyle name="Normal 10 2 6 6 2 3" xfId="30231"/>
    <cellStyle name="Normal 10 2 6 6 2 4" xfId="49581"/>
    <cellStyle name="Normal 10 2 6 6 3" xfId="14275"/>
    <cellStyle name="Normal 10 2 6 6 3 2" xfId="33745"/>
    <cellStyle name="Normal 10 2 6 6 3 3" xfId="53095"/>
    <cellStyle name="Normal 10 2 6 6 4" xfId="7239"/>
    <cellStyle name="Normal 10 2 6 6 4 2" xfId="26719"/>
    <cellStyle name="Normal 10 2 6 6 4 3" xfId="46069"/>
    <cellStyle name="Normal 10 2 6 6 5" xfId="21452"/>
    <cellStyle name="Normal 10 2 6 6 6" xfId="40802"/>
    <cellStyle name="Normal 10 2 6 7" xfId="3723"/>
    <cellStyle name="Normal 10 2 6 7 2" xfId="16037"/>
    <cellStyle name="Normal 10 2 6 7 2 2" xfId="35507"/>
    <cellStyle name="Normal 10 2 6 7 2 3" xfId="54857"/>
    <cellStyle name="Normal 10 2 6 7 3" xfId="9008"/>
    <cellStyle name="Normal 10 2 6 7 3 2" xfId="28481"/>
    <cellStyle name="Normal 10 2 6 7 3 3" xfId="47831"/>
    <cellStyle name="Normal 10 2 6 7 4" xfId="23208"/>
    <cellStyle name="Normal 10 2 6 7 5" xfId="42558"/>
    <cellStyle name="Normal 10 2 6 8" xfId="12525"/>
    <cellStyle name="Normal 10 2 6 8 2" xfId="31995"/>
    <cellStyle name="Normal 10 2 6 8 3" xfId="51345"/>
    <cellStyle name="Normal 10 2 6 9" xfId="5488"/>
    <cellStyle name="Normal 10 2 6 9 2" xfId="24969"/>
    <cellStyle name="Normal 10 2 6 9 3" xfId="44319"/>
    <cellStyle name="Normal 10 2 7" xfId="313"/>
    <cellStyle name="Normal 10 2 7 2" xfId="1324"/>
    <cellStyle name="Normal 10 2 7 2 2" xfId="3114"/>
    <cellStyle name="Normal 10 2 7 2 2 2" xfId="11907"/>
    <cellStyle name="Normal 10 2 7 2 2 2 2" xfId="18936"/>
    <cellStyle name="Normal 10 2 7 2 2 2 2 2" xfId="38406"/>
    <cellStyle name="Normal 10 2 7 2 2 2 2 3" xfId="57756"/>
    <cellStyle name="Normal 10 2 7 2 2 2 3" xfId="31380"/>
    <cellStyle name="Normal 10 2 7 2 2 2 4" xfId="50730"/>
    <cellStyle name="Normal 10 2 7 2 2 3" xfId="15424"/>
    <cellStyle name="Normal 10 2 7 2 2 3 2" xfId="34894"/>
    <cellStyle name="Normal 10 2 7 2 2 3 3" xfId="54244"/>
    <cellStyle name="Normal 10 2 7 2 2 4" xfId="8388"/>
    <cellStyle name="Normal 10 2 7 2 2 4 2" xfId="27868"/>
    <cellStyle name="Normal 10 2 7 2 2 4 3" xfId="47218"/>
    <cellStyle name="Normal 10 2 7 2 2 5" xfId="22602"/>
    <cellStyle name="Normal 10 2 7 2 2 6" xfId="41952"/>
    <cellStyle name="Normal 10 2 7 2 3" xfId="4873"/>
    <cellStyle name="Normal 10 2 7 2 3 2" xfId="17187"/>
    <cellStyle name="Normal 10 2 7 2 3 2 2" xfId="36657"/>
    <cellStyle name="Normal 10 2 7 2 3 2 3" xfId="56007"/>
    <cellStyle name="Normal 10 2 7 2 3 3" xfId="10158"/>
    <cellStyle name="Normal 10 2 7 2 3 3 2" xfId="29631"/>
    <cellStyle name="Normal 10 2 7 2 3 3 3" xfId="48981"/>
    <cellStyle name="Normal 10 2 7 2 3 4" xfId="24358"/>
    <cellStyle name="Normal 10 2 7 2 3 5" xfId="43708"/>
    <cellStyle name="Normal 10 2 7 2 4" xfId="13675"/>
    <cellStyle name="Normal 10 2 7 2 4 2" xfId="33145"/>
    <cellStyle name="Normal 10 2 7 2 4 3" xfId="52495"/>
    <cellStyle name="Normal 10 2 7 2 5" xfId="6639"/>
    <cellStyle name="Normal 10 2 7 2 5 2" xfId="26119"/>
    <cellStyle name="Normal 10 2 7 2 5 3" xfId="45469"/>
    <cellStyle name="Normal 10 2 7 2 6" xfId="20845"/>
    <cellStyle name="Normal 10 2 7 2 7" xfId="40195"/>
    <cellStyle name="Normal 10 2 7 3" xfId="826"/>
    <cellStyle name="Normal 10 2 7 3 2" xfId="2616"/>
    <cellStyle name="Normal 10 2 7 3 2 2" xfId="11409"/>
    <cellStyle name="Normal 10 2 7 3 2 2 2" xfId="18438"/>
    <cellStyle name="Normal 10 2 7 3 2 2 2 2" xfId="37908"/>
    <cellStyle name="Normal 10 2 7 3 2 2 2 3" xfId="57258"/>
    <cellStyle name="Normal 10 2 7 3 2 2 3" xfId="30882"/>
    <cellStyle name="Normal 10 2 7 3 2 2 4" xfId="50232"/>
    <cellStyle name="Normal 10 2 7 3 2 3" xfId="14926"/>
    <cellStyle name="Normal 10 2 7 3 2 3 2" xfId="34396"/>
    <cellStyle name="Normal 10 2 7 3 2 3 3" xfId="53746"/>
    <cellStyle name="Normal 10 2 7 3 2 4" xfId="7890"/>
    <cellStyle name="Normal 10 2 7 3 2 4 2" xfId="27370"/>
    <cellStyle name="Normal 10 2 7 3 2 4 3" xfId="46720"/>
    <cellStyle name="Normal 10 2 7 3 2 5" xfId="22104"/>
    <cellStyle name="Normal 10 2 7 3 2 6" xfId="41454"/>
    <cellStyle name="Normal 10 2 7 3 3" xfId="4375"/>
    <cellStyle name="Normal 10 2 7 3 3 2" xfId="16689"/>
    <cellStyle name="Normal 10 2 7 3 3 2 2" xfId="36159"/>
    <cellStyle name="Normal 10 2 7 3 3 2 3" xfId="55509"/>
    <cellStyle name="Normal 10 2 7 3 3 3" xfId="9660"/>
    <cellStyle name="Normal 10 2 7 3 3 3 2" xfId="29133"/>
    <cellStyle name="Normal 10 2 7 3 3 3 3" xfId="48483"/>
    <cellStyle name="Normal 10 2 7 3 3 4" xfId="23860"/>
    <cellStyle name="Normal 10 2 7 3 3 5" xfId="43210"/>
    <cellStyle name="Normal 10 2 7 3 4" xfId="13177"/>
    <cellStyle name="Normal 10 2 7 3 4 2" xfId="32647"/>
    <cellStyle name="Normal 10 2 7 3 4 3" xfId="51997"/>
    <cellStyle name="Normal 10 2 7 3 5" xfId="6141"/>
    <cellStyle name="Normal 10 2 7 3 5 2" xfId="25621"/>
    <cellStyle name="Normal 10 2 7 3 5 3" xfId="44971"/>
    <cellStyle name="Normal 10 2 7 3 6" xfId="20347"/>
    <cellStyle name="Normal 10 2 7 3 7" xfId="39697"/>
    <cellStyle name="Normal 10 2 7 4" xfId="2108"/>
    <cellStyle name="Normal 10 2 7 4 2" xfId="10906"/>
    <cellStyle name="Normal 10 2 7 4 2 2" xfId="17935"/>
    <cellStyle name="Normal 10 2 7 4 2 2 2" xfId="37405"/>
    <cellStyle name="Normal 10 2 7 4 2 2 3" xfId="56755"/>
    <cellStyle name="Normal 10 2 7 4 2 3" xfId="30379"/>
    <cellStyle name="Normal 10 2 7 4 2 4" xfId="49729"/>
    <cellStyle name="Normal 10 2 7 4 3" xfId="14423"/>
    <cellStyle name="Normal 10 2 7 4 3 2" xfId="33893"/>
    <cellStyle name="Normal 10 2 7 4 3 3" xfId="53243"/>
    <cellStyle name="Normal 10 2 7 4 4" xfId="7387"/>
    <cellStyle name="Normal 10 2 7 4 4 2" xfId="26867"/>
    <cellStyle name="Normal 10 2 7 4 4 3" xfId="46217"/>
    <cellStyle name="Normal 10 2 7 4 5" xfId="21601"/>
    <cellStyle name="Normal 10 2 7 4 6" xfId="40951"/>
    <cellStyle name="Normal 10 2 7 5" xfId="3872"/>
    <cellStyle name="Normal 10 2 7 5 2" xfId="16186"/>
    <cellStyle name="Normal 10 2 7 5 2 2" xfId="35656"/>
    <cellStyle name="Normal 10 2 7 5 2 3" xfId="55006"/>
    <cellStyle name="Normal 10 2 7 5 3" xfId="9157"/>
    <cellStyle name="Normal 10 2 7 5 3 2" xfId="28630"/>
    <cellStyle name="Normal 10 2 7 5 3 3" xfId="47980"/>
    <cellStyle name="Normal 10 2 7 5 4" xfId="23357"/>
    <cellStyle name="Normal 10 2 7 5 5" xfId="42707"/>
    <cellStyle name="Normal 10 2 7 6" xfId="12674"/>
    <cellStyle name="Normal 10 2 7 6 2" xfId="32144"/>
    <cellStyle name="Normal 10 2 7 6 3" xfId="51494"/>
    <cellStyle name="Normal 10 2 7 7" xfId="5638"/>
    <cellStyle name="Normal 10 2 7 7 2" xfId="25118"/>
    <cellStyle name="Normal 10 2 7 7 3" xfId="44468"/>
    <cellStyle name="Normal 10 2 7 8" xfId="19844"/>
    <cellStyle name="Normal 10 2 7 9" xfId="39194"/>
    <cellStyle name="Normal 10 2 8" xfId="1075"/>
    <cellStyle name="Normal 10 2 8 2" xfId="2865"/>
    <cellStyle name="Normal 10 2 8 2 2" xfId="11658"/>
    <cellStyle name="Normal 10 2 8 2 2 2" xfId="18687"/>
    <cellStyle name="Normal 10 2 8 2 2 2 2" xfId="38157"/>
    <cellStyle name="Normal 10 2 8 2 2 2 3" xfId="57507"/>
    <cellStyle name="Normal 10 2 8 2 2 3" xfId="31131"/>
    <cellStyle name="Normal 10 2 8 2 2 4" xfId="50481"/>
    <cellStyle name="Normal 10 2 8 2 3" xfId="15175"/>
    <cellStyle name="Normal 10 2 8 2 3 2" xfId="34645"/>
    <cellStyle name="Normal 10 2 8 2 3 3" xfId="53995"/>
    <cellStyle name="Normal 10 2 8 2 4" xfId="8139"/>
    <cellStyle name="Normal 10 2 8 2 4 2" xfId="27619"/>
    <cellStyle name="Normal 10 2 8 2 4 3" xfId="46969"/>
    <cellStyle name="Normal 10 2 8 2 5" xfId="22353"/>
    <cellStyle name="Normal 10 2 8 2 6" xfId="41703"/>
    <cellStyle name="Normal 10 2 8 3" xfId="4624"/>
    <cellStyle name="Normal 10 2 8 3 2" xfId="16938"/>
    <cellStyle name="Normal 10 2 8 3 2 2" xfId="36408"/>
    <cellStyle name="Normal 10 2 8 3 2 3" xfId="55758"/>
    <cellStyle name="Normal 10 2 8 3 3" xfId="9909"/>
    <cellStyle name="Normal 10 2 8 3 3 2" xfId="29382"/>
    <cellStyle name="Normal 10 2 8 3 3 3" xfId="48732"/>
    <cellStyle name="Normal 10 2 8 3 4" xfId="24109"/>
    <cellStyle name="Normal 10 2 8 3 5" xfId="43459"/>
    <cellStyle name="Normal 10 2 8 4" xfId="13426"/>
    <cellStyle name="Normal 10 2 8 4 2" xfId="32896"/>
    <cellStyle name="Normal 10 2 8 4 3" xfId="52246"/>
    <cellStyle name="Normal 10 2 8 5" xfId="6390"/>
    <cellStyle name="Normal 10 2 8 5 2" xfId="25870"/>
    <cellStyle name="Normal 10 2 8 5 3" xfId="45220"/>
    <cellStyle name="Normal 10 2 8 6" xfId="20596"/>
    <cellStyle name="Normal 10 2 8 7" xfId="39946"/>
    <cellStyle name="Normal 10 2 9" xfId="577"/>
    <cellStyle name="Normal 10 2 9 2" xfId="2367"/>
    <cellStyle name="Normal 10 2 9 2 2" xfId="11160"/>
    <cellStyle name="Normal 10 2 9 2 2 2" xfId="18189"/>
    <cellStyle name="Normal 10 2 9 2 2 2 2" xfId="37659"/>
    <cellStyle name="Normal 10 2 9 2 2 2 3" xfId="57009"/>
    <cellStyle name="Normal 10 2 9 2 2 3" xfId="30633"/>
    <cellStyle name="Normal 10 2 9 2 2 4" xfId="49983"/>
    <cellStyle name="Normal 10 2 9 2 3" xfId="14677"/>
    <cellStyle name="Normal 10 2 9 2 3 2" xfId="34147"/>
    <cellStyle name="Normal 10 2 9 2 3 3" xfId="53497"/>
    <cellStyle name="Normal 10 2 9 2 4" xfId="7641"/>
    <cellStyle name="Normal 10 2 9 2 4 2" xfId="27121"/>
    <cellStyle name="Normal 10 2 9 2 4 3" xfId="46471"/>
    <cellStyle name="Normal 10 2 9 2 5" xfId="21855"/>
    <cellStyle name="Normal 10 2 9 2 6" xfId="41205"/>
    <cellStyle name="Normal 10 2 9 3" xfId="4126"/>
    <cellStyle name="Normal 10 2 9 3 2" xfId="16440"/>
    <cellStyle name="Normal 10 2 9 3 2 2" xfId="35910"/>
    <cellStyle name="Normal 10 2 9 3 2 3" xfId="55260"/>
    <cellStyle name="Normal 10 2 9 3 3" xfId="9411"/>
    <cellStyle name="Normal 10 2 9 3 3 2" xfId="28884"/>
    <cellStyle name="Normal 10 2 9 3 3 3" xfId="48234"/>
    <cellStyle name="Normal 10 2 9 3 4" xfId="23611"/>
    <cellStyle name="Normal 10 2 9 3 5" xfId="42961"/>
    <cellStyle name="Normal 10 2 9 4" xfId="12928"/>
    <cellStyle name="Normal 10 2 9 4 2" xfId="32398"/>
    <cellStyle name="Normal 10 2 9 4 3" xfId="51748"/>
    <cellStyle name="Normal 10 2 9 5" xfId="5892"/>
    <cellStyle name="Normal 10 2 9 5 2" xfId="25372"/>
    <cellStyle name="Normal 10 2 9 5 3" xfId="44722"/>
    <cellStyle name="Normal 10 2 9 6" xfId="20098"/>
    <cellStyle name="Normal 10 2 9 7" xfId="39448"/>
    <cellStyle name="Normal 10 3" xfId="35"/>
    <cellStyle name="Normal 10 3 10" xfId="1856"/>
    <cellStyle name="Normal 10 3 10 2" xfId="10665"/>
    <cellStyle name="Normal 10 3 10 2 2" xfId="17694"/>
    <cellStyle name="Normal 10 3 10 2 2 2" xfId="37164"/>
    <cellStyle name="Normal 10 3 10 2 2 3" xfId="56514"/>
    <cellStyle name="Normal 10 3 10 2 3" xfId="30138"/>
    <cellStyle name="Normal 10 3 10 2 4" xfId="49488"/>
    <cellStyle name="Normal 10 3 10 3" xfId="14182"/>
    <cellStyle name="Normal 10 3 10 3 2" xfId="33652"/>
    <cellStyle name="Normal 10 3 10 3 3" xfId="53002"/>
    <cellStyle name="Normal 10 3 10 4" xfId="7146"/>
    <cellStyle name="Normal 10 3 10 4 2" xfId="26626"/>
    <cellStyle name="Normal 10 3 10 4 3" xfId="45976"/>
    <cellStyle name="Normal 10 3 10 5" xfId="21359"/>
    <cellStyle name="Normal 10 3 10 6" xfId="40709"/>
    <cellStyle name="Normal 10 3 11" xfId="3630"/>
    <cellStyle name="Normal 10 3 11 2" xfId="15944"/>
    <cellStyle name="Normal 10 3 11 2 2" xfId="35414"/>
    <cellStyle name="Normal 10 3 11 2 3" xfId="54764"/>
    <cellStyle name="Normal 10 3 11 3" xfId="8915"/>
    <cellStyle name="Normal 10 3 11 3 2" xfId="28388"/>
    <cellStyle name="Normal 10 3 11 3 3" xfId="47738"/>
    <cellStyle name="Normal 10 3 11 4" xfId="23115"/>
    <cellStyle name="Normal 10 3 11 5" xfId="42465"/>
    <cellStyle name="Normal 10 3 12" xfId="12432"/>
    <cellStyle name="Normal 10 3 12 2" xfId="31902"/>
    <cellStyle name="Normal 10 3 12 3" xfId="51252"/>
    <cellStyle name="Normal 10 3 13" xfId="5394"/>
    <cellStyle name="Normal 10 3 13 2" xfId="24876"/>
    <cellStyle name="Normal 10 3 13 3" xfId="44226"/>
    <cellStyle name="Normal 10 3 14" xfId="19602"/>
    <cellStyle name="Normal 10 3 15" xfId="38952"/>
    <cellStyle name="Normal 10 3 2" xfId="129"/>
    <cellStyle name="Normal 10 3 2 10" xfId="12496"/>
    <cellStyle name="Normal 10 3 2 10 2" xfId="31966"/>
    <cellStyle name="Normal 10 3 2 10 3" xfId="51316"/>
    <cellStyle name="Normal 10 3 2 11" xfId="5459"/>
    <cellStyle name="Normal 10 3 2 11 2" xfId="24940"/>
    <cellStyle name="Normal 10 3 2 11 3" xfId="44290"/>
    <cellStyle name="Normal 10 3 2 12" xfId="19666"/>
    <cellStyle name="Normal 10 3 2 13" xfId="39016"/>
    <cellStyle name="Normal 10 3 2 2" xfId="285"/>
    <cellStyle name="Normal 10 3 2 2 10" xfId="19822"/>
    <cellStyle name="Normal 10 3 2 2 11" xfId="39172"/>
    <cellStyle name="Normal 10 3 2 2 2" xfId="540"/>
    <cellStyle name="Normal 10 3 2 2 2 2" xfId="1551"/>
    <cellStyle name="Normal 10 3 2 2 2 2 2" xfId="3341"/>
    <cellStyle name="Normal 10 3 2 2 2 2 2 2" xfId="12134"/>
    <cellStyle name="Normal 10 3 2 2 2 2 2 2 2" xfId="19163"/>
    <cellStyle name="Normal 10 3 2 2 2 2 2 2 2 2" xfId="38633"/>
    <cellStyle name="Normal 10 3 2 2 2 2 2 2 2 3" xfId="57983"/>
    <cellStyle name="Normal 10 3 2 2 2 2 2 2 3" xfId="31607"/>
    <cellStyle name="Normal 10 3 2 2 2 2 2 2 4" xfId="50957"/>
    <cellStyle name="Normal 10 3 2 2 2 2 2 3" xfId="15651"/>
    <cellStyle name="Normal 10 3 2 2 2 2 2 3 2" xfId="35121"/>
    <cellStyle name="Normal 10 3 2 2 2 2 2 3 3" xfId="54471"/>
    <cellStyle name="Normal 10 3 2 2 2 2 2 4" xfId="8615"/>
    <cellStyle name="Normal 10 3 2 2 2 2 2 4 2" xfId="28095"/>
    <cellStyle name="Normal 10 3 2 2 2 2 2 4 3" xfId="47445"/>
    <cellStyle name="Normal 10 3 2 2 2 2 2 5" xfId="22829"/>
    <cellStyle name="Normal 10 3 2 2 2 2 2 6" xfId="42179"/>
    <cellStyle name="Normal 10 3 2 2 2 2 3" xfId="5100"/>
    <cellStyle name="Normal 10 3 2 2 2 2 3 2" xfId="17414"/>
    <cellStyle name="Normal 10 3 2 2 2 2 3 2 2" xfId="36884"/>
    <cellStyle name="Normal 10 3 2 2 2 2 3 2 3" xfId="56234"/>
    <cellStyle name="Normal 10 3 2 2 2 2 3 3" xfId="10385"/>
    <cellStyle name="Normal 10 3 2 2 2 2 3 3 2" xfId="29858"/>
    <cellStyle name="Normal 10 3 2 2 2 2 3 3 3" xfId="49208"/>
    <cellStyle name="Normal 10 3 2 2 2 2 3 4" xfId="24585"/>
    <cellStyle name="Normal 10 3 2 2 2 2 3 5" xfId="43935"/>
    <cellStyle name="Normal 10 3 2 2 2 2 4" xfId="13902"/>
    <cellStyle name="Normal 10 3 2 2 2 2 4 2" xfId="33372"/>
    <cellStyle name="Normal 10 3 2 2 2 2 4 3" xfId="52722"/>
    <cellStyle name="Normal 10 3 2 2 2 2 5" xfId="6866"/>
    <cellStyle name="Normal 10 3 2 2 2 2 5 2" xfId="26346"/>
    <cellStyle name="Normal 10 3 2 2 2 2 5 3" xfId="45696"/>
    <cellStyle name="Normal 10 3 2 2 2 2 6" xfId="21072"/>
    <cellStyle name="Normal 10 3 2 2 2 2 7" xfId="40422"/>
    <cellStyle name="Normal 10 3 2 2 2 3" xfId="1053"/>
    <cellStyle name="Normal 10 3 2 2 2 3 2" xfId="2843"/>
    <cellStyle name="Normal 10 3 2 2 2 3 2 2" xfId="11636"/>
    <cellStyle name="Normal 10 3 2 2 2 3 2 2 2" xfId="18665"/>
    <cellStyle name="Normal 10 3 2 2 2 3 2 2 2 2" xfId="38135"/>
    <cellStyle name="Normal 10 3 2 2 2 3 2 2 2 3" xfId="57485"/>
    <cellStyle name="Normal 10 3 2 2 2 3 2 2 3" xfId="31109"/>
    <cellStyle name="Normal 10 3 2 2 2 3 2 2 4" xfId="50459"/>
    <cellStyle name="Normal 10 3 2 2 2 3 2 3" xfId="15153"/>
    <cellStyle name="Normal 10 3 2 2 2 3 2 3 2" xfId="34623"/>
    <cellStyle name="Normal 10 3 2 2 2 3 2 3 3" xfId="53973"/>
    <cellStyle name="Normal 10 3 2 2 2 3 2 4" xfId="8117"/>
    <cellStyle name="Normal 10 3 2 2 2 3 2 4 2" xfId="27597"/>
    <cellStyle name="Normal 10 3 2 2 2 3 2 4 3" xfId="46947"/>
    <cellStyle name="Normal 10 3 2 2 2 3 2 5" xfId="22331"/>
    <cellStyle name="Normal 10 3 2 2 2 3 2 6" xfId="41681"/>
    <cellStyle name="Normal 10 3 2 2 2 3 3" xfId="4602"/>
    <cellStyle name="Normal 10 3 2 2 2 3 3 2" xfId="16916"/>
    <cellStyle name="Normal 10 3 2 2 2 3 3 2 2" xfId="36386"/>
    <cellStyle name="Normal 10 3 2 2 2 3 3 2 3" xfId="55736"/>
    <cellStyle name="Normal 10 3 2 2 2 3 3 3" xfId="9887"/>
    <cellStyle name="Normal 10 3 2 2 2 3 3 3 2" xfId="29360"/>
    <cellStyle name="Normal 10 3 2 2 2 3 3 3 3" xfId="48710"/>
    <cellStyle name="Normal 10 3 2 2 2 3 3 4" xfId="24087"/>
    <cellStyle name="Normal 10 3 2 2 2 3 3 5" xfId="43437"/>
    <cellStyle name="Normal 10 3 2 2 2 3 4" xfId="13404"/>
    <cellStyle name="Normal 10 3 2 2 2 3 4 2" xfId="32874"/>
    <cellStyle name="Normal 10 3 2 2 2 3 4 3" xfId="52224"/>
    <cellStyle name="Normal 10 3 2 2 2 3 5" xfId="6368"/>
    <cellStyle name="Normal 10 3 2 2 2 3 5 2" xfId="25848"/>
    <cellStyle name="Normal 10 3 2 2 2 3 5 3" xfId="45198"/>
    <cellStyle name="Normal 10 3 2 2 2 3 6" xfId="20574"/>
    <cellStyle name="Normal 10 3 2 2 2 3 7" xfId="39924"/>
    <cellStyle name="Normal 10 3 2 2 2 4" xfId="2335"/>
    <cellStyle name="Normal 10 3 2 2 2 4 2" xfId="11133"/>
    <cellStyle name="Normal 10 3 2 2 2 4 2 2" xfId="18162"/>
    <cellStyle name="Normal 10 3 2 2 2 4 2 2 2" xfId="37632"/>
    <cellStyle name="Normal 10 3 2 2 2 4 2 2 3" xfId="56982"/>
    <cellStyle name="Normal 10 3 2 2 2 4 2 3" xfId="30606"/>
    <cellStyle name="Normal 10 3 2 2 2 4 2 4" xfId="49956"/>
    <cellStyle name="Normal 10 3 2 2 2 4 3" xfId="14650"/>
    <cellStyle name="Normal 10 3 2 2 2 4 3 2" xfId="34120"/>
    <cellStyle name="Normal 10 3 2 2 2 4 3 3" xfId="53470"/>
    <cellStyle name="Normal 10 3 2 2 2 4 4" xfId="7614"/>
    <cellStyle name="Normal 10 3 2 2 2 4 4 2" xfId="27094"/>
    <cellStyle name="Normal 10 3 2 2 2 4 4 3" xfId="46444"/>
    <cellStyle name="Normal 10 3 2 2 2 4 5" xfId="21828"/>
    <cellStyle name="Normal 10 3 2 2 2 4 6" xfId="41178"/>
    <cellStyle name="Normal 10 3 2 2 2 5" xfId="4099"/>
    <cellStyle name="Normal 10 3 2 2 2 5 2" xfId="16413"/>
    <cellStyle name="Normal 10 3 2 2 2 5 2 2" xfId="35883"/>
    <cellStyle name="Normal 10 3 2 2 2 5 2 3" xfId="55233"/>
    <cellStyle name="Normal 10 3 2 2 2 5 3" xfId="9384"/>
    <cellStyle name="Normal 10 3 2 2 2 5 3 2" xfId="28857"/>
    <cellStyle name="Normal 10 3 2 2 2 5 3 3" xfId="48207"/>
    <cellStyle name="Normal 10 3 2 2 2 5 4" xfId="23584"/>
    <cellStyle name="Normal 10 3 2 2 2 5 5" xfId="42934"/>
    <cellStyle name="Normal 10 3 2 2 2 6" xfId="12901"/>
    <cellStyle name="Normal 10 3 2 2 2 6 2" xfId="32371"/>
    <cellStyle name="Normal 10 3 2 2 2 6 3" xfId="51721"/>
    <cellStyle name="Normal 10 3 2 2 2 7" xfId="5865"/>
    <cellStyle name="Normal 10 3 2 2 2 7 2" xfId="25345"/>
    <cellStyle name="Normal 10 3 2 2 2 7 3" xfId="44695"/>
    <cellStyle name="Normal 10 3 2 2 2 8" xfId="20071"/>
    <cellStyle name="Normal 10 3 2 2 2 9" xfId="39421"/>
    <cellStyle name="Normal 10 3 2 2 3" xfId="1302"/>
    <cellStyle name="Normal 10 3 2 2 3 2" xfId="3092"/>
    <cellStyle name="Normal 10 3 2 2 3 2 2" xfId="11885"/>
    <cellStyle name="Normal 10 3 2 2 3 2 2 2" xfId="18914"/>
    <cellStyle name="Normal 10 3 2 2 3 2 2 2 2" xfId="38384"/>
    <cellStyle name="Normal 10 3 2 2 3 2 2 2 3" xfId="57734"/>
    <cellStyle name="Normal 10 3 2 2 3 2 2 3" xfId="31358"/>
    <cellStyle name="Normal 10 3 2 2 3 2 2 4" xfId="50708"/>
    <cellStyle name="Normal 10 3 2 2 3 2 3" xfId="15402"/>
    <cellStyle name="Normal 10 3 2 2 3 2 3 2" xfId="34872"/>
    <cellStyle name="Normal 10 3 2 2 3 2 3 3" xfId="54222"/>
    <cellStyle name="Normal 10 3 2 2 3 2 4" xfId="8366"/>
    <cellStyle name="Normal 10 3 2 2 3 2 4 2" xfId="27846"/>
    <cellStyle name="Normal 10 3 2 2 3 2 4 3" xfId="47196"/>
    <cellStyle name="Normal 10 3 2 2 3 2 5" xfId="22580"/>
    <cellStyle name="Normal 10 3 2 2 3 2 6" xfId="41930"/>
    <cellStyle name="Normal 10 3 2 2 3 3" xfId="4851"/>
    <cellStyle name="Normal 10 3 2 2 3 3 2" xfId="17165"/>
    <cellStyle name="Normal 10 3 2 2 3 3 2 2" xfId="36635"/>
    <cellStyle name="Normal 10 3 2 2 3 3 2 3" xfId="55985"/>
    <cellStyle name="Normal 10 3 2 2 3 3 3" xfId="10136"/>
    <cellStyle name="Normal 10 3 2 2 3 3 3 2" xfId="29609"/>
    <cellStyle name="Normal 10 3 2 2 3 3 3 3" xfId="48959"/>
    <cellStyle name="Normal 10 3 2 2 3 3 4" xfId="24336"/>
    <cellStyle name="Normal 10 3 2 2 3 3 5" xfId="43686"/>
    <cellStyle name="Normal 10 3 2 2 3 4" xfId="13653"/>
    <cellStyle name="Normal 10 3 2 2 3 4 2" xfId="33123"/>
    <cellStyle name="Normal 10 3 2 2 3 4 3" xfId="52473"/>
    <cellStyle name="Normal 10 3 2 2 3 5" xfId="6617"/>
    <cellStyle name="Normal 10 3 2 2 3 5 2" xfId="26097"/>
    <cellStyle name="Normal 10 3 2 2 3 5 3" xfId="45447"/>
    <cellStyle name="Normal 10 3 2 2 3 6" xfId="20823"/>
    <cellStyle name="Normal 10 3 2 2 3 7" xfId="40173"/>
    <cellStyle name="Normal 10 3 2 2 4" xfId="804"/>
    <cellStyle name="Normal 10 3 2 2 4 2" xfId="2594"/>
    <cellStyle name="Normal 10 3 2 2 4 2 2" xfId="11387"/>
    <cellStyle name="Normal 10 3 2 2 4 2 2 2" xfId="18416"/>
    <cellStyle name="Normal 10 3 2 2 4 2 2 2 2" xfId="37886"/>
    <cellStyle name="Normal 10 3 2 2 4 2 2 2 3" xfId="57236"/>
    <cellStyle name="Normal 10 3 2 2 4 2 2 3" xfId="30860"/>
    <cellStyle name="Normal 10 3 2 2 4 2 2 4" xfId="50210"/>
    <cellStyle name="Normal 10 3 2 2 4 2 3" xfId="14904"/>
    <cellStyle name="Normal 10 3 2 2 4 2 3 2" xfId="34374"/>
    <cellStyle name="Normal 10 3 2 2 4 2 3 3" xfId="53724"/>
    <cellStyle name="Normal 10 3 2 2 4 2 4" xfId="7868"/>
    <cellStyle name="Normal 10 3 2 2 4 2 4 2" xfId="27348"/>
    <cellStyle name="Normal 10 3 2 2 4 2 4 3" xfId="46698"/>
    <cellStyle name="Normal 10 3 2 2 4 2 5" xfId="22082"/>
    <cellStyle name="Normal 10 3 2 2 4 2 6" xfId="41432"/>
    <cellStyle name="Normal 10 3 2 2 4 3" xfId="4353"/>
    <cellStyle name="Normal 10 3 2 2 4 3 2" xfId="16667"/>
    <cellStyle name="Normal 10 3 2 2 4 3 2 2" xfId="36137"/>
    <cellStyle name="Normal 10 3 2 2 4 3 2 3" xfId="55487"/>
    <cellStyle name="Normal 10 3 2 2 4 3 3" xfId="9638"/>
    <cellStyle name="Normal 10 3 2 2 4 3 3 2" xfId="29111"/>
    <cellStyle name="Normal 10 3 2 2 4 3 3 3" xfId="48461"/>
    <cellStyle name="Normal 10 3 2 2 4 3 4" xfId="23838"/>
    <cellStyle name="Normal 10 3 2 2 4 3 5" xfId="43188"/>
    <cellStyle name="Normal 10 3 2 2 4 4" xfId="13155"/>
    <cellStyle name="Normal 10 3 2 2 4 4 2" xfId="32625"/>
    <cellStyle name="Normal 10 3 2 2 4 4 3" xfId="51975"/>
    <cellStyle name="Normal 10 3 2 2 4 5" xfId="6119"/>
    <cellStyle name="Normal 10 3 2 2 4 5 2" xfId="25599"/>
    <cellStyle name="Normal 10 3 2 2 4 5 3" xfId="44949"/>
    <cellStyle name="Normal 10 3 2 2 4 6" xfId="20325"/>
    <cellStyle name="Normal 10 3 2 2 4 7" xfId="39675"/>
    <cellStyle name="Normal 10 3 2 2 5" xfId="1807"/>
    <cellStyle name="Normal 10 3 2 2 5 2" xfId="3592"/>
    <cellStyle name="Normal 10 3 2 2 5 2 2" xfId="12385"/>
    <cellStyle name="Normal 10 3 2 2 5 2 2 2" xfId="19414"/>
    <cellStyle name="Normal 10 3 2 2 5 2 2 2 2" xfId="38884"/>
    <cellStyle name="Normal 10 3 2 2 5 2 2 2 3" xfId="58234"/>
    <cellStyle name="Normal 10 3 2 2 5 2 2 3" xfId="31858"/>
    <cellStyle name="Normal 10 3 2 2 5 2 2 4" xfId="51208"/>
    <cellStyle name="Normal 10 3 2 2 5 2 3" xfId="15902"/>
    <cellStyle name="Normal 10 3 2 2 5 2 3 2" xfId="35372"/>
    <cellStyle name="Normal 10 3 2 2 5 2 3 3" xfId="54722"/>
    <cellStyle name="Normal 10 3 2 2 5 2 4" xfId="8866"/>
    <cellStyle name="Normal 10 3 2 2 5 2 4 2" xfId="28346"/>
    <cellStyle name="Normal 10 3 2 2 5 2 4 3" xfId="47696"/>
    <cellStyle name="Normal 10 3 2 2 5 2 5" xfId="23080"/>
    <cellStyle name="Normal 10 3 2 2 5 2 6" xfId="42430"/>
    <cellStyle name="Normal 10 3 2 2 5 3" xfId="5351"/>
    <cellStyle name="Normal 10 3 2 2 5 3 2" xfId="17665"/>
    <cellStyle name="Normal 10 3 2 2 5 3 2 2" xfId="37135"/>
    <cellStyle name="Normal 10 3 2 2 5 3 2 3" xfId="56485"/>
    <cellStyle name="Normal 10 3 2 2 5 3 3" xfId="10636"/>
    <cellStyle name="Normal 10 3 2 2 5 3 3 2" xfId="30109"/>
    <cellStyle name="Normal 10 3 2 2 5 3 3 3" xfId="49459"/>
    <cellStyle name="Normal 10 3 2 2 5 3 4" xfId="24836"/>
    <cellStyle name="Normal 10 3 2 2 5 3 5" xfId="44186"/>
    <cellStyle name="Normal 10 3 2 2 5 4" xfId="14153"/>
    <cellStyle name="Normal 10 3 2 2 5 4 2" xfId="33623"/>
    <cellStyle name="Normal 10 3 2 2 5 4 3" xfId="52973"/>
    <cellStyle name="Normal 10 3 2 2 5 5" xfId="7117"/>
    <cellStyle name="Normal 10 3 2 2 5 5 2" xfId="26597"/>
    <cellStyle name="Normal 10 3 2 2 5 5 3" xfId="45947"/>
    <cellStyle name="Normal 10 3 2 2 5 6" xfId="21323"/>
    <cellStyle name="Normal 10 3 2 2 5 7" xfId="40673"/>
    <cellStyle name="Normal 10 3 2 2 6" xfId="2084"/>
    <cellStyle name="Normal 10 3 2 2 6 2" xfId="10884"/>
    <cellStyle name="Normal 10 3 2 2 6 2 2" xfId="17913"/>
    <cellStyle name="Normal 10 3 2 2 6 2 2 2" xfId="37383"/>
    <cellStyle name="Normal 10 3 2 2 6 2 2 3" xfId="56733"/>
    <cellStyle name="Normal 10 3 2 2 6 2 3" xfId="30357"/>
    <cellStyle name="Normal 10 3 2 2 6 2 4" xfId="49707"/>
    <cellStyle name="Normal 10 3 2 2 6 3" xfId="14401"/>
    <cellStyle name="Normal 10 3 2 2 6 3 2" xfId="33871"/>
    <cellStyle name="Normal 10 3 2 2 6 3 3" xfId="53221"/>
    <cellStyle name="Normal 10 3 2 2 6 4" xfId="7365"/>
    <cellStyle name="Normal 10 3 2 2 6 4 2" xfId="26845"/>
    <cellStyle name="Normal 10 3 2 2 6 4 3" xfId="46195"/>
    <cellStyle name="Normal 10 3 2 2 6 5" xfId="21579"/>
    <cellStyle name="Normal 10 3 2 2 6 6" xfId="40929"/>
    <cellStyle name="Normal 10 3 2 2 7" xfId="3850"/>
    <cellStyle name="Normal 10 3 2 2 7 2" xfId="16164"/>
    <cellStyle name="Normal 10 3 2 2 7 2 2" xfId="35634"/>
    <cellStyle name="Normal 10 3 2 2 7 2 3" xfId="54984"/>
    <cellStyle name="Normal 10 3 2 2 7 3" xfId="9135"/>
    <cellStyle name="Normal 10 3 2 2 7 3 2" xfId="28608"/>
    <cellStyle name="Normal 10 3 2 2 7 3 3" xfId="47958"/>
    <cellStyle name="Normal 10 3 2 2 7 4" xfId="23335"/>
    <cellStyle name="Normal 10 3 2 2 7 5" xfId="42685"/>
    <cellStyle name="Normal 10 3 2 2 8" xfId="12652"/>
    <cellStyle name="Normal 10 3 2 2 8 2" xfId="32122"/>
    <cellStyle name="Normal 10 3 2 2 8 3" xfId="51472"/>
    <cellStyle name="Normal 10 3 2 2 9" xfId="5615"/>
    <cellStyle name="Normal 10 3 2 2 9 2" xfId="25096"/>
    <cellStyle name="Normal 10 3 2 2 9 3" xfId="44446"/>
    <cellStyle name="Normal 10 3 2 3" xfId="193"/>
    <cellStyle name="Normal 10 3 2 3 10" xfId="19730"/>
    <cellStyle name="Normal 10 3 2 3 11" xfId="39080"/>
    <cellStyle name="Normal 10 3 2 3 2" xfId="448"/>
    <cellStyle name="Normal 10 3 2 3 2 2" xfId="1459"/>
    <cellStyle name="Normal 10 3 2 3 2 2 2" xfId="3249"/>
    <cellStyle name="Normal 10 3 2 3 2 2 2 2" xfId="12042"/>
    <cellStyle name="Normal 10 3 2 3 2 2 2 2 2" xfId="19071"/>
    <cellStyle name="Normal 10 3 2 3 2 2 2 2 2 2" xfId="38541"/>
    <cellStyle name="Normal 10 3 2 3 2 2 2 2 2 3" xfId="57891"/>
    <cellStyle name="Normal 10 3 2 3 2 2 2 2 3" xfId="31515"/>
    <cellStyle name="Normal 10 3 2 3 2 2 2 2 4" xfId="50865"/>
    <cellStyle name="Normal 10 3 2 3 2 2 2 3" xfId="15559"/>
    <cellStyle name="Normal 10 3 2 3 2 2 2 3 2" xfId="35029"/>
    <cellStyle name="Normal 10 3 2 3 2 2 2 3 3" xfId="54379"/>
    <cellStyle name="Normal 10 3 2 3 2 2 2 4" xfId="8523"/>
    <cellStyle name="Normal 10 3 2 3 2 2 2 4 2" xfId="28003"/>
    <cellStyle name="Normal 10 3 2 3 2 2 2 4 3" xfId="47353"/>
    <cellStyle name="Normal 10 3 2 3 2 2 2 5" xfId="22737"/>
    <cellStyle name="Normal 10 3 2 3 2 2 2 6" xfId="42087"/>
    <cellStyle name="Normal 10 3 2 3 2 2 3" xfId="5008"/>
    <cellStyle name="Normal 10 3 2 3 2 2 3 2" xfId="17322"/>
    <cellStyle name="Normal 10 3 2 3 2 2 3 2 2" xfId="36792"/>
    <cellStyle name="Normal 10 3 2 3 2 2 3 2 3" xfId="56142"/>
    <cellStyle name="Normal 10 3 2 3 2 2 3 3" xfId="10293"/>
    <cellStyle name="Normal 10 3 2 3 2 2 3 3 2" xfId="29766"/>
    <cellStyle name="Normal 10 3 2 3 2 2 3 3 3" xfId="49116"/>
    <cellStyle name="Normal 10 3 2 3 2 2 3 4" xfId="24493"/>
    <cellStyle name="Normal 10 3 2 3 2 2 3 5" xfId="43843"/>
    <cellStyle name="Normal 10 3 2 3 2 2 4" xfId="13810"/>
    <cellStyle name="Normal 10 3 2 3 2 2 4 2" xfId="33280"/>
    <cellStyle name="Normal 10 3 2 3 2 2 4 3" xfId="52630"/>
    <cellStyle name="Normal 10 3 2 3 2 2 5" xfId="6774"/>
    <cellStyle name="Normal 10 3 2 3 2 2 5 2" xfId="26254"/>
    <cellStyle name="Normal 10 3 2 3 2 2 5 3" xfId="45604"/>
    <cellStyle name="Normal 10 3 2 3 2 2 6" xfId="20980"/>
    <cellStyle name="Normal 10 3 2 3 2 2 7" xfId="40330"/>
    <cellStyle name="Normal 10 3 2 3 2 3" xfId="961"/>
    <cellStyle name="Normal 10 3 2 3 2 3 2" xfId="2751"/>
    <cellStyle name="Normal 10 3 2 3 2 3 2 2" xfId="11544"/>
    <cellStyle name="Normal 10 3 2 3 2 3 2 2 2" xfId="18573"/>
    <cellStyle name="Normal 10 3 2 3 2 3 2 2 2 2" xfId="38043"/>
    <cellStyle name="Normal 10 3 2 3 2 3 2 2 2 3" xfId="57393"/>
    <cellStyle name="Normal 10 3 2 3 2 3 2 2 3" xfId="31017"/>
    <cellStyle name="Normal 10 3 2 3 2 3 2 2 4" xfId="50367"/>
    <cellStyle name="Normal 10 3 2 3 2 3 2 3" xfId="15061"/>
    <cellStyle name="Normal 10 3 2 3 2 3 2 3 2" xfId="34531"/>
    <cellStyle name="Normal 10 3 2 3 2 3 2 3 3" xfId="53881"/>
    <cellStyle name="Normal 10 3 2 3 2 3 2 4" xfId="8025"/>
    <cellStyle name="Normal 10 3 2 3 2 3 2 4 2" xfId="27505"/>
    <cellStyle name="Normal 10 3 2 3 2 3 2 4 3" xfId="46855"/>
    <cellStyle name="Normal 10 3 2 3 2 3 2 5" xfId="22239"/>
    <cellStyle name="Normal 10 3 2 3 2 3 2 6" xfId="41589"/>
    <cellStyle name="Normal 10 3 2 3 2 3 3" xfId="4510"/>
    <cellStyle name="Normal 10 3 2 3 2 3 3 2" xfId="16824"/>
    <cellStyle name="Normal 10 3 2 3 2 3 3 2 2" xfId="36294"/>
    <cellStyle name="Normal 10 3 2 3 2 3 3 2 3" xfId="55644"/>
    <cellStyle name="Normal 10 3 2 3 2 3 3 3" xfId="9795"/>
    <cellStyle name="Normal 10 3 2 3 2 3 3 3 2" xfId="29268"/>
    <cellStyle name="Normal 10 3 2 3 2 3 3 3 3" xfId="48618"/>
    <cellStyle name="Normal 10 3 2 3 2 3 3 4" xfId="23995"/>
    <cellStyle name="Normal 10 3 2 3 2 3 3 5" xfId="43345"/>
    <cellStyle name="Normal 10 3 2 3 2 3 4" xfId="13312"/>
    <cellStyle name="Normal 10 3 2 3 2 3 4 2" xfId="32782"/>
    <cellStyle name="Normal 10 3 2 3 2 3 4 3" xfId="52132"/>
    <cellStyle name="Normal 10 3 2 3 2 3 5" xfId="6276"/>
    <cellStyle name="Normal 10 3 2 3 2 3 5 2" xfId="25756"/>
    <cellStyle name="Normal 10 3 2 3 2 3 5 3" xfId="45106"/>
    <cellStyle name="Normal 10 3 2 3 2 3 6" xfId="20482"/>
    <cellStyle name="Normal 10 3 2 3 2 3 7" xfId="39832"/>
    <cellStyle name="Normal 10 3 2 3 2 4" xfId="2243"/>
    <cellStyle name="Normal 10 3 2 3 2 4 2" xfId="11041"/>
    <cellStyle name="Normal 10 3 2 3 2 4 2 2" xfId="18070"/>
    <cellStyle name="Normal 10 3 2 3 2 4 2 2 2" xfId="37540"/>
    <cellStyle name="Normal 10 3 2 3 2 4 2 2 3" xfId="56890"/>
    <cellStyle name="Normal 10 3 2 3 2 4 2 3" xfId="30514"/>
    <cellStyle name="Normal 10 3 2 3 2 4 2 4" xfId="49864"/>
    <cellStyle name="Normal 10 3 2 3 2 4 3" xfId="14558"/>
    <cellStyle name="Normal 10 3 2 3 2 4 3 2" xfId="34028"/>
    <cellStyle name="Normal 10 3 2 3 2 4 3 3" xfId="53378"/>
    <cellStyle name="Normal 10 3 2 3 2 4 4" xfId="7522"/>
    <cellStyle name="Normal 10 3 2 3 2 4 4 2" xfId="27002"/>
    <cellStyle name="Normal 10 3 2 3 2 4 4 3" xfId="46352"/>
    <cellStyle name="Normal 10 3 2 3 2 4 5" xfId="21736"/>
    <cellStyle name="Normal 10 3 2 3 2 4 6" xfId="41086"/>
    <cellStyle name="Normal 10 3 2 3 2 5" xfId="4007"/>
    <cellStyle name="Normal 10 3 2 3 2 5 2" xfId="16321"/>
    <cellStyle name="Normal 10 3 2 3 2 5 2 2" xfId="35791"/>
    <cellStyle name="Normal 10 3 2 3 2 5 2 3" xfId="55141"/>
    <cellStyle name="Normal 10 3 2 3 2 5 3" xfId="9292"/>
    <cellStyle name="Normal 10 3 2 3 2 5 3 2" xfId="28765"/>
    <cellStyle name="Normal 10 3 2 3 2 5 3 3" xfId="48115"/>
    <cellStyle name="Normal 10 3 2 3 2 5 4" xfId="23492"/>
    <cellStyle name="Normal 10 3 2 3 2 5 5" xfId="42842"/>
    <cellStyle name="Normal 10 3 2 3 2 6" xfId="12809"/>
    <cellStyle name="Normal 10 3 2 3 2 6 2" xfId="32279"/>
    <cellStyle name="Normal 10 3 2 3 2 6 3" xfId="51629"/>
    <cellStyle name="Normal 10 3 2 3 2 7" xfId="5773"/>
    <cellStyle name="Normal 10 3 2 3 2 7 2" xfId="25253"/>
    <cellStyle name="Normal 10 3 2 3 2 7 3" xfId="44603"/>
    <cellStyle name="Normal 10 3 2 3 2 8" xfId="19979"/>
    <cellStyle name="Normal 10 3 2 3 2 9" xfId="39329"/>
    <cellStyle name="Normal 10 3 2 3 3" xfId="1210"/>
    <cellStyle name="Normal 10 3 2 3 3 2" xfId="3000"/>
    <cellStyle name="Normal 10 3 2 3 3 2 2" xfId="11793"/>
    <cellStyle name="Normal 10 3 2 3 3 2 2 2" xfId="18822"/>
    <cellStyle name="Normal 10 3 2 3 3 2 2 2 2" xfId="38292"/>
    <cellStyle name="Normal 10 3 2 3 3 2 2 2 3" xfId="57642"/>
    <cellStyle name="Normal 10 3 2 3 3 2 2 3" xfId="31266"/>
    <cellStyle name="Normal 10 3 2 3 3 2 2 4" xfId="50616"/>
    <cellStyle name="Normal 10 3 2 3 3 2 3" xfId="15310"/>
    <cellStyle name="Normal 10 3 2 3 3 2 3 2" xfId="34780"/>
    <cellStyle name="Normal 10 3 2 3 3 2 3 3" xfId="54130"/>
    <cellStyle name="Normal 10 3 2 3 3 2 4" xfId="8274"/>
    <cellStyle name="Normal 10 3 2 3 3 2 4 2" xfId="27754"/>
    <cellStyle name="Normal 10 3 2 3 3 2 4 3" xfId="47104"/>
    <cellStyle name="Normal 10 3 2 3 3 2 5" xfId="22488"/>
    <cellStyle name="Normal 10 3 2 3 3 2 6" xfId="41838"/>
    <cellStyle name="Normal 10 3 2 3 3 3" xfId="4759"/>
    <cellStyle name="Normal 10 3 2 3 3 3 2" xfId="17073"/>
    <cellStyle name="Normal 10 3 2 3 3 3 2 2" xfId="36543"/>
    <cellStyle name="Normal 10 3 2 3 3 3 2 3" xfId="55893"/>
    <cellStyle name="Normal 10 3 2 3 3 3 3" xfId="10044"/>
    <cellStyle name="Normal 10 3 2 3 3 3 3 2" xfId="29517"/>
    <cellStyle name="Normal 10 3 2 3 3 3 3 3" xfId="48867"/>
    <cellStyle name="Normal 10 3 2 3 3 3 4" xfId="24244"/>
    <cellStyle name="Normal 10 3 2 3 3 3 5" xfId="43594"/>
    <cellStyle name="Normal 10 3 2 3 3 4" xfId="13561"/>
    <cellStyle name="Normal 10 3 2 3 3 4 2" xfId="33031"/>
    <cellStyle name="Normal 10 3 2 3 3 4 3" xfId="52381"/>
    <cellStyle name="Normal 10 3 2 3 3 5" xfId="6525"/>
    <cellStyle name="Normal 10 3 2 3 3 5 2" xfId="26005"/>
    <cellStyle name="Normal 10 3 2 3 3 5 3" xfId="45355"/>
    <cellStyle name="Normal 10 3 2 3 3 6" xfId="20731"/>
    <cellStyle name="Normal 10 3 2 3 3 7" xfId="40081"/>
    <cellStyle name="Normal 10 3 2 3 4" xfId="712"/>
    <cellStyle name="Normal 10 3 2 3 4 2" xfId="2502"/>
    <cellStyle name="Normal 10 3 2 3 4 2 2" xfId="11295"/>
    <cellStyle name="Normal 10 3 2 3 4 2 2 2" xfId="18324"/>
    <cellStyle name="Normal 10 3 2 3 4 2 2 2 2" xfId="37794"/>
    <cellStyle name="Normal 10 3 2 3 4 2 2 2 3" xfId="57144"/>
    <cellStyle name="Normal 10 3 2 3 4 2 2 3" xfId="30768"/>
    <cellStyle name="Normal 10 3 2 3 4 2 2 4" xfId="50118"/>
    <cellStyle name="Normal 10 3 2 3 4 2 3" xfId="14812"/>
    <cellStyle name="Normal 10 3 2 3 4 2 3 2" xfId="34282"/>
    <cellStyle name="Normal 10 3 2 3 4 2 3 3" xfId="53632"/>
    <cellStyle name="Normal 10 3 2 3 4 2 4" xfId="7776"/>
    <cellStyle name="Normal 10 3 2 3 4 2 4 2" xfId="27256"/>
    <cellStyle name="Normal 10 3 2 3 4 2 4 3" xfId="46606"/>
    <cellStyle name="Normal 10 3 2 3 4 2 5" xfId="21990"/>
    <cellStyle name="Normal 10 3 2 3 4 2 6" xfId="41340"/>
    <cellStyle name="Normal 10 3 2 3 4 3" xfId="4261"/>
    <cellStyle name="Normal 10 3 2 3 4 3 2" xfId="16575"/>
    <cellStyle name="Normal 10 3 2 3 4 3 2 2" xfId="36045"/>
    <cellStyle name="Normal 10 3 2 3 4 3 2 3" xfId="55395"/>
    <cellStyle name="Normal 10 3 2 3 4 3 3" xfId="9546"/>
    <cellStyle name="Normal 10 3 2 3 4 3 3 2" xfId="29019"/>
    <cellStyle name="Normal 10 3 2 3 4 3 3 3" xfId="48369"/>
    <cellStyle name="Normal 10 3 2 3 4 3 4" xfId="23746"/>
    <cellStyle name="Normal 10 3 2 3 4 3 5" xfId="43096"/>
    <cellStyle name="Normal 10 3 2 3 4 4" xfId="13063"/>
    <cellStyle name="Normal 10 3 2 3 4 4 2" xfId="32533"/>
    <cellStyle name="Normal 10 3 2 3 4 4 3" xfId="51883"/>
    <cellStyle name="Normal 10 3 2 3 4 5" xfId="6027"/>
    <cellStyle name="Normal 10 3 2 3 4 5 2" xfId="25507"/>
    <cellStyle name="Normal 10 3 2 3 4 5 3" xfId="44857"/>
    <cellStyle name="Normal 10 3 2 3 4 6" xfId="20233"/>
    <cellStyle name="Normal 10 3 2 3 4 7" xfId="39583"/>
    <cellStyle name="Normal 10 3 2 3 5" xfId="1715"/>
    <cellStyle name="Normal 10 3 2 3 5 2" xfId="3500"/>
    <cellStyle name="Normal 10 3 2 3 5 2 2" xfId="12293"/>
    <cellStyle name="Normal 10 3 2 3 5 2 2 2" xfId="19322"/>
    <cellStyle name="Normal 10 3 2 3 5 2 2 2 2" xfId="38792"/>
    <cellStyle name="Normal 10 3 2 3 5 2 2 2 3" xfId="58142"/>
    <cellStyle name="Normal 10 3 2 3 5 2 2 3" xfId="31766"/>
    <cellStyle name="Normal 10 3 2 3 5 2 2 4" xfId="51116"/>
    <cellStyle name="Normal 10 3 2 3 5 2 3" xfId="15810"/>
    <cellStyle name="Normal 10 3 2 3 5 2 3 2" xfId="35280"/>
    <cellStyle name="Normal 10 3 2 3 5 2 3 3" xfId="54630"/>
    <cellStyle name="Normal 10 3 2 3 5 2 4" xfId="8774"/>
    <cellStyle name="Normal 10 3 2 3 5 2 4 2" xfId="28254"/>
    <cellStyle name="Normal 10 3 2 3 5 2 4 3" xfId="47604"/>
    <cellStyle name="Normal 10 3 2 3 5 2 5" xfId="22988"/>
    <cellStyle name="Normal 10 3 2 3 5 2 6" xfId="42338"/>
    <cellStyle name="Normal 10 3 2 3 5 3" xfId="5259"/>
    <cellStyle name="Normal 10 3 2 3 5 3 2" xfId="17573"/>
    <cellStyle name="Normal 10 3 2 3 5 3 2 2" xfId="37043"/>
    <cellStyle name="Normal 10 3 2 3 5 3 2 3" xfId="56393"/>
    <cellStyle name="Normal 10 3 2 3 5 3 3" xfId="10544"/>
    <cellStyle name="Normal 10 3 2 3 5 3 3 2" xfId="30017"/>
    <cellStyle name="Normal 10 3 2 3 5 3 3 3" xfId="49367"/>
    <cellStyle name="Normal 10 3 2 3 5 3 4" xfId="24744"/>
    <cellStyle name="Normal 10 3 2 3 5 3 5" xfId="44094"/>
    <cellStyle name="Normal 10 3 2 3 5 4" xfId="14061"/>
    <cellStyle name="Normal 10 3 2 3 5 4 2" xfId="33531"/>
    <cellStyle name="Normal 10 3 2 3 5 4 3" xfId="52881"/>
    <cellStyle name="Normal 10 3 2 3 5 5" xfId="7025"/>
    <cellStyle name="Normal 10 3 2 3 5 5 2" xfId="26505"/>
    <cellStyle name="Normal 10 3 2 3 5 5 3" xfId="45855"/>
    <cellStyle name="Normal 10 3 2 3 5 6" xfId="21231"/>
    <cellStyle name="Normal 10 3 2 3 5 7" xfId="40581"/>
    <cellStyle name="Normal 10 3 2 3 6" xfId="1992"/>
    <cellStyle name="Normal 10 3 2 3 6 2" xfId="10793"/>
    <cellStyle name="Normal 10 3 2 3 6 2 2" xfId="17822"/>
    <cellStyle name="Normal 10 3 2 3 6 2 2 2" xfId="37292"/>
    <cellStyle name="Normal 10 3 2 3 6 2 2 3" xfId="56642"/>
    <cellStyle name="Normal 10 3 2 3 6 2 3" xfId="30266"/>
    <cellStyle name="Normal 10 3 2 3 6 2 4" xfId="49616"/>
    <cellStyle name="Normal 10 3 2 3 6 3" xfId="14310"/>
    <cellStyle name="Normal 10 3 2 3 6 3 2" xfId="33780"/>
    <cellStyle name="Normal 10 3 2 3 6 3 3" xfId="53130"/>
    <cellStyle name="Normal 10 3 2 3 6 4" xfId="7274"/>
    <cellStyle name="Normal 10 3 2 3 6 4 2" xfId="26754"/>
    <cellStyle name="Normal 10 3 2 3 6 4 3" xfId="46104"/>
    <cellStyle name="Normal 10 3 2 3 6 5" xfId="21487"/>
    <cellStyle name="Normal 10 3 2 3 6 6" xfId="40837"/>
    <cellStyle name="Normal 10 3 2 3 7" xfId="3758"/>
    <cellStyle name="Normal 10 3 2 3 7 2" xfId="16072"/>
    <cellStyle name="Normal 10 3 2 3 7 2 2" xfId="35542"/>
    <cellStyle name="Normal 10 3 2 3 7 2 3" xfId="54892"/>
    <cellStyle name="Normal 10 3 2 3 7 3" xfId="9043"/>
    <cellStyle name="Normal 10 3 2 3 7 3 2" xfId="28516"/>
    <cellStyle name="Normal 10 3 2 3 7 3 3" xfId="47866"/>
    <cellStyle name="Normal 10 3 2 3 7 4" xfId="23243"/>
    <cellStyle name="Normal 10 3 2 3 7 5" xfId="42593"/>
    <cellStyle name="Normal 10 3 2 3 8" xfId="12560"/>
    <cellStyle name="Normal 10 3 2 3 8 2" xfId="32030"/>
    <cellStyle name="Normal 10 3 2 3 8 3" xfId="51380"/>
    <cellStyle name="Normal 10 3 2 3 9" xfId="5523"/>
    <cellStyle name="Normal 10 3 2 3 9 2" xfId="25004"/>
    <cellStyle name="Normal 10 3 2 3 9 3" xfId="44354"/>
    <cellStyle name="Normal 10 3 2 4" xfId="384"/>
    <cellStyle name="Normal 10 3 2 4 2" xfId="1395"/>
    <cellStyle name="Normal 10 3 2 4 2 2" xfId="3185"/>
    <cellStyle name="Normal 10 3 2 4 2 2 2" xfId="11978"/>
    <cellStyle name="Normal 10 3 2 4 2 2 2 2" xfId="19007"/>
    <cellStyle name="Normal 10 3 2 4 2 2 2 2 2" xfId="38477"/>
    <cellStyle name="Normal 10 3 2 4 2 2 2 2 3" xfId="57827"/>
    <cellStyle name="Normal 10 3 2 4 2 2 2 3" xfId="31451"/>
    <cellStyle name="Normal 10 3 2 4 2 2 2 4" xfId="50801"/>
    <cellStyle name="Normal 10 3 2 4 2 2 3" xfId="15495"/>
    <cellStyle name="Normal 10 3 2 4 2 2 3 2" xfId="34965"/>
    <cellStyle name="Normal 10 3 2 4 2 2 3 3" xfId="54315"/>
    <cellStyle name="Normal 10 3 2 4 2 2 4" xfId="8459"/>
    <cellStyle name="Normal 10 3 2 4 2 2 4 2" xfId="27939"/>
    <cellStyle name="Normal 10 3 2 4 2 2 4 3" xfId="47289"/>
    <cellStyle name="Normal 10 3 2 4 2 2 5" xfId="22673"/>
    <cellStyle name="Normal 10 3 2 4 2 2 6" xfId="42023"/>
    <cellStyle name="Normal 10 3 2 4 2 3" xfId="4944"/>
    <cellStyle name="Normal 10 3 2 4 2 3 2" xfId="17258"/>
    <cellStyle name="Normal 10 3 2 4 2 3 2 2" xfId="36728"/>
    <cellStyle name="Normal 10 3 2 4 2 3 2 3" xfId="56078"/>
    <cellStyle name="Normal 10 3 2 4 2 3 3" xfId="10229"/>
    <cellStyle name="Normal 10 3 2 4 2 3 3 2" xfId="29702"/>
    <cellStyle name="Normal 10 3 2 4 2 3 3 3" xfId="49052"/>
    <cellStyle name="Normal 10 3 2 4 2 3 4" xfId="24429"/>
    <cellStyle name="Normal 10 3 2 4 2 3 5" xfId="43779"/>
    <cellStyle name="Normal 10 3 2 4 2 4" xfId="13746"/>
    <cellStyle name="Normal 10 3 2 4 2 4 2" xfId="33216"/>
    <cellStyle name="Normal 10 3 2 4 2 4 3" xfId="52566"/>
    <cellStyle name="Normal 10 3 2 4 2 5" xfId="6710"/>
    <cellStyle name="Normal 10 3 2 4 2 5 2" xfId="26190"/>
    <cellStyle name="Normal 10 3 2 4 2 5 3" xfId="45540"/>
    <cellStyle name="Normal 10 3 2 4 2 6" xfId="20916"/>
    <cellStyle name="Normal 10 3 2 4 2 7" xfId="40266"/>
    <cellStyle name="Normal 10 3 2 4 3" xfId="897"/>
    <cellStyle name="Normal 10 3 2 4 3 2" xfId="2687"/>
    <cellStyle name="Normal 10 3 2 4 3 2 2" xfId="11480"/>
    <cellStyle name="Normal 10 3 2 4 3 2 2 2" xfId="18509"/>
    <cellStyle name="Normal 10 3 2 4 3 2 2 2 2" xfId="37979"/>
    <cellStyle name="Normal 10 3 2 4 3 2 2 2 3" xfId="57329"/>
    <cellStyle name="Normal 10 3 2 4 3 2 2 3" xfId="30953"/>
    <cellStyle name="Normal 10 3 2 4 3 2 2 4" xfId="50303"/>
    <cellStyle name="Normal 10 3 2 4 3 2 3" xfId="14997"/>
    <cellStyle name="Normal 10 3 2 4 3 2 3 2" xfId="34467"/>
    <cellStyle name="Normal 10 3 2 4 3 2 3 3" xfId="53817"/>
    <cellStyle name="Normal 10 3 2 4 3 2 4" xfId="7961"/>
    <cellStyle name="Normal 10 3 2 4 3 2 4 2" xfId="27441"/>
    <cellStyle name="Normal 10 3 2 4 3 2 4 3" xfId="46791"/>
    <cellStyle name="Normal 10 3 2 4 3 2 5" xfId="22175"/>
    <cellStyle name="Normal 10 3 2 4 3 2 6" xfId="41525"/>
    <cellStyle name="Normal 10 3 2 4 3 3" xfId="4446"/>
    <cellStyle name="Normal 10 3 2 4 3 3 2" xfId="16760"/>
    <cellStyle name="Normal 10 3 2 4 3 3 2 2" xfId="36230"/>
    <cellStyle name="Normal 10 3 2 4 3 3 2 3" xfId="55580"/>
    <cellStyle name="Normal 10 3 2 4 3 3 3" xfId="9731"/>
    <cellStyle name="Normal 10 3 2 4 3 3 3 2" xfId="29204"/>
    <cellStyle name="Normal 10 3 2 4 3 3 3 3" xfId="48554"/>
    <cellStyle name="Normal 10 3 2 4 3 3 4" xfId="23931"/>
    <cellStyle name="Normal 10 3 2 4 3 3 5" xfId="43281"/>
    <cellStyle name="Normal 10 3 2 4 3 4" xfId="13248"/>
    <cellStyle name="Normal 10 3 2 4 3 4 2" xfId="32718"/>
    <cellStyle name="Normal 10 3 2 4 3 4 3" xfId="52068"/>
    <cellStyle name="Normal 10 3 2 4 3 5" xfId="6212"/>
    <cellStyle name="Normal 10 3 2 4 3 5 2" xfId="25692"/>
    <cellStyle name="Normal 10 3 2 4 3 5 3" xfId="45042"/>
    <cellStyle name="Normal 10 3 2 4 3 6" xfId="20418"/>
    <cellStyle name="Normal 10 3 2 4 3 7" xfId="39768"/>
    <cellStyle name="Normal 10 3 2 4 4" xfId="2179"/>
    <cellStyle name="Normal 10 3 2 4 4 2" xfId="10977"/>
    <cellStyle name="Normal 10 3 2 4 4 2 2" xfId="18006"/>
    <cellStyle name="Normal 10 3 2 4 4 2 2 2" xfId="37476"/>
    <cellStyle name="Normal 10 3 2 4 4 2 2 3" xfId="56826"/>
    <cellStyle name="Normal 10 3 2 4 4 2 3" xfId="30450"/>
    <cellStyle name="Normal 10 3 2 4 4 2 4" xfId="49800"/>
    <cellStyle name="Normal 10 3 2 4 4 3" xfId="14494"/>
    <cellStyle name="Normal 10 3 2 4 4 3 2" xfId="33964"/>
    <cellStyle name="Normal 10 3 2 4 4 3 3" xfId="53314"/>
    <cellStyle name="Normal 10 3 2 4 4 4" xfId="7458"/>
    <cellStyle name="Normal 10 3 2 4 4 4 2" xfId="26938"/>
    <cellStyle name="Normal 10 3 2 4 4 4 3" xfId="46288"/>
    <cellStyle name="Normal 10 3 2 4 4 5" xfId="21672"/>
    <cellStyle name="Normal 10 3 2 4 4 6" xfId="41022"/>
    <cellStyle name="Normal 10 3 2 4 5" xfId="3943"/>
    <cellStyle name="Normal 10 3 2 4 5 2" xfId="16257"/>
    <cellStyle name="Normal 10 3 2 4 5 2 2" xfId="35727"/>
    <cellStyle name="Normal 10 3 2 4 5 2 3" xfId="55077"/>
    <cellStyle name="Normal 10 3 2 4 5 3" xfId="9228"/>
    <cellStyle name="Normal 10 3 2 4 5 3 2" xfId="28701"/>
    <cellStyle name="Normal 10 3 2 4 5 3 3" xfId="48051"/>
    <cellStyle name="Normal 10 3 2 4 5 4" xfId="23428"/>
    <cellStyle name="Normal 10 3 2 4 5 5" xfId="42778"/>
    <cellStyle name="Normal 10 3 2 4 6" xfId="12745"/>
    <cellStyle name="Normal 10 3 2 4 6 2" xfId="32215"/>
    <cellStyle name="Normal 10 3 2 4 6 3" xfId="51565"/>
    <cellStyle name="Normal 10 3 2 4 7" xfId="5709"/>
    <cellStyle name="Normal 10 3 2 4 7 2" xfId="25189"/>
    <cellStyle name="Normal 10 3 2 4 7 3" xfId="44539"/>
    <cellStyle name="Normal 10 3 2 4 8" xfId="19915"/>
    <cellStyle name="Normal 10 3 2 4 9" xfId="39265"/>
    <cellStyle name="Normal 10 3 2 5" xfId="1146"/>
    <cellStyle name="Normal 10 3 2 5 2" xfId="2936"/>
    <cellStyle name="Normal 10 3 2 5 2 2" xfId="11729"/>
    <cellStyle name="Normal 10 3 2 5 2 2 2" xfId="18758"/>
    <cellStyle name="Normal 10 3 2 5 2 2 2 2" xfId="38228"/>
    <cellStyle name="Normal 10 3 2 5 2 2 2 3" xfId="57578"/>
    <cellStyle name="Normal 10 3 2 5 2 2 3" xfId="31202"/>
    <cellStyle name="Normal 10 3 2 5 2 2 4" xfId="50552"/>
    <cellStyle name="Normal 10 3 2 5 2 3" xfId="15246"/>
    <cellStyle name="Normal 10 3 2 5 2 3 2" xfId="34716"/>
    <cellStyle name="Normal 10 3 2 5 2 3 3" xfId="54066"/>
    <cellStyle name="Normal 10 3 2 5 2 4" xfId="8210"/>
    <cellStyle name="Normal 10 3 2 5 2 4 2" xfId="27690"/>
    <cellStyle name="Normal 10 3 2 5 2 4 3" xfId="47040"/>
    <cellStyle name="Normal 10 3 2 5 2 5" xfId="22424"/>
    <cellStyle name="Normal 10 3 2 5 2 6" xfId="41774"/>
    <cellStyle name="Normal 10 3 2 5 3" xfId="4695"/>
    <cellStyle name="Normal 10 3 2 5 3 2" xfId="17009"/>
    <cellStyle name="Normal 10 3 2 5 3 2 2" xfId="36479"/>
    <cellStyle name="Normal 10 3 2 5 3 2 3" xfId="55829"/>
    <cellStyle name="Normal 10 3 2 5 3 3" xfId="9980"/>
    <cellStyle name="Normal 10 3 2 5 3 3 2" xfId="29453"/>
    <cellStyle name="Normal 10 3 2 5 3 3 3" xfId="48803"/>
    <cellStyle name="Normal 10 3 2 5 3 4" xfId="24180"/>
    <cellStyle name="Normal 10 3 2 5 3 5" xfId="43530"/>
    <cellStyle name="Normal 10 3 2 5 4" xfId="13497"/>
    <cellStyle name="Normal 10 3 2 5 4 2" xfId="32967"/>
    <cellStyle name="Normal 10 3 2 5 4 3" xfId="52317"/>
    <cellStyle name="Normal 10 3 2 5 5" xfId="6461"/>
    <cellStyle name="Normal 10 3 2 5 5 2" xfId="25941"/>
    <cellStyle name="Normal 10 3 2 5 5 3" xfId="45291"/>
    <cellStyle name="Normal 10 3 2 5 6" xfId="20667"/>
    <cellStyle name="Normal 10 3 2 5 7" xfId="40017"/>
    <cellStyle name="Normal 10 3 2 6" xfId="648"/>
    <cellStyle name="Normal 10 3 2 6 2" xfId="2438"/>
    <cellStyle name="Normal 10 3 2 6 2 2" xfId="11231"/>
    <cellStyle name="Normal 10 3 2 6 2 2 2" xfId="18260"/>
    <cellStyle name="Normal 10 3 2 6 2 2 2 2" xfId="37730"/>
    <cellStyle name="Normal 10 3 2 6 2 2 2 3" xfId="57080"/>
    <cellStyle name="Normal 10 3 2 6 2 2 3" xfId="30704"/>
    <cellStyle name="Normal 10 3 2 6 2 2 4" xfId="50054"/>
    <cellStyle name="Normal 10 3 2 6 2 3" xfId="14748"/>
    <cellStyle name="Normal 10 3 2 6 2 3 2" xfId="34218"/>
    <cellStyle name="Normal 10 3 2 6 2 3 3" xfId="53568"/>
    <cellStyle name="Normal 10 3 2 6 2 4" xfId="7712"/>
    <cellStyle name="Normal 10 3 2 6 2 4 2" xfId="27192"/>
    <cellStyle name="Normal 10 3 2 6 2 4 3" xfId="46542"/>
    <cellStyle name="Normal 10 3 2 6 2 5" xfId="21926"/>
    <cellStyle name="Normal 10 3 2 6 2 6" xfId="41276"/>
    <cellStyle name="Normal 10 3 2 6 3" xfId="4197"/>
    <cellStyle name="Normal 10 3 2 6 3 2" xfId="16511"/>
    <cellStyle name="Normal 10 3 2 6 3 2 2" xfId="35981"/>
    <cellStyle name="Normal 10 3 2 6 3 2 3" xfId="55331"/>
    <cellStyle name="Normal 10 3 2 6 3 3" xfId="9482"/>
    <cellStyle name="Normal 10 3 2 6 3 3 2" xfId="28955"/>
    <cellStyle name="Normal 10 3 2 6 3 3 3" xfId="48305"/>
    <cellStyle name="Normal 10 3 2 6 3 4" xfId="23682"/>
    <cellStyle name="Normal 10 3 2 6 3 5" xfId="43032"/>
    <cellStyle name="Normal 10 3 2 6 4" xfId="12999"/>
    <cellStyle name="Normal 10 3 2 6 4 2" xfId="32469"/>
    <cellStyle name="Normal 10 3 2 6 4 3" xfId="51819"/>
    <cellStyle name="Normal 10 3 2 6 5" xfId="5963"/>
    <cellStyle name="Normal 10 3 2 6 5 2" xfId="25443"/>
    <cellStyle name="Normal 10 3 2 6 5 3" xfId="44793"/>
    <cellStyle name="Normal 10 3 2 6 6" xfId="20169"/>
    <cellStyle name="Normal 10 3 2 6 7" xfId="39519"/>
    <cellStyle name="Normal 10 3 2 7" xfId="1651"/>
    <cellStyle name="Normal 10 3 2 7 2" xfId="3436"/>
    <cellStyle name="Normal 10 3 2 7 2 2" xfId="12229"/>
    <cellStyle name="Normal 10 3 2 7 2 2 2" xfId="19258"/>
    <cellStyle name="Normal 10 3 2 7 2 2 2 2" xfId="38728"/>
    <cellStyle name="Normal 10 3 2 7 2 2 2 3" xfId="58078"/>
    <cellStyle name="Normal 10 3 2 7 2 2 3" xfId="31702"/>
    <cellStyle name="Normal 10 3 2 7 2 2 4" xfId="51052"/>
    <cellStyle name="Normal 10 3 2 7 2 3" xfId="15746"/>
    <cellStyle name="Normal 10 3 2 7 2 3 2" xfId="35216"/>
    <cellStyle name="Normal 10 3 2 7 2 3 3" xfId="54566"/>
    <cellStyle name="Normal 10 3 2 7 2 4" xfId="8710"/>
    <cellStyle name="Normal 10 3 2 7 2 4 2" xfId="28190"/>
    <cellStyle name="Normal 10 3 2 7 2 4 3" xfId="47540"/>
    <cellStyle name="Normal 10 3 2 7 2 5" xfId="22924"/>
    <cellStyle name="Normal 10 3 2 7 2 6" xfId="42274"/>
    <cellStyle name="Normal 10 3 2 7 3" xfId="5195"/>
    <cellStyle name="Normal 10 3 2 7 3 2" xfId="17509"/>
    <cellStyle name="Normal 10 3 2 7 3 2 2" xfId="36979"/>
    <cellStyle name="Normal 10 3 2 7 3 2 3" xfId="56329"/>
    <cellStyle name="Normal 10 3 2 7 3 3" xfId="10480"/>
    <cellStyle name="Normal 10 3 2 7 3 3 2" xfId="29953"/>
    <cellStyle name="Normal 10 3 2 7 3 3 3" xfId="49303"/>
    <cellStyle name="Normal 10 3 2 7 3 4" xfId="24680"/>
    <cellStyle name="Normal 10 3 2 7 3 5" xfId="44030"/>
    <cellStyle name="Normal 10 3 2 7 4" xfId="13997"/>
    <cellStyle name="Normal 10 3 2 7 4 2" xfId="33467"/>
    <cellStyle name="Normal 10 3 2 7 4 3" xfId="52817"/>
    <cellStyle name="Normal 10 3 2 7 5" xfId="6961"/>
    <cellStyle name="Normal 10 3 2 7 5 2" xfId="26441"/>
    <cellStyle name="Normal 10 3 2 7 5 3" xfId="45791"/>
    <cellStyle name="Normal 10 3 2 7 6" xfId="21167"/>
    <cellStyle name="Normal 10 3 2 7 7" xfId="40517"/>
    <cellStyle name="Normal 10 3 2 8" xfId="1928"/>
    <cellStyle name="Normal 10 3 2 8 2" xfId="10729"/>
    <cellStyle name="Normal 10 3 2 8 2 2" xfId="17758"/>
    <cellStyle name="Normal 10 3 2 8 2 2 2" xfId="37228"/>
    <cellStyle name="Normal 10 3 2 8 2 2 3" xfId="56578"/>
    <cellStyle name="Normal 10 3 2 8 2 3" xfId="30202"/>
    <cellStyle name="Normal 10 3 2 8 2 4" xfId="49552"/>
    <cellStyle name="Normal 10 3 2 8 3" xfId="14246"/>
    <cellStyle name="Normal 10 3 2 8 3 2" xfId="33716"/>
    <cellStyle name="Normal 10 3 2 8 3 3" xfId="53066"/>
    <cellStyle name="Normal 10 3 2 8 4" xfId="7210"/>
    <cellStyle name="Normal 10 3 2 8 4 2" xfId="26690"/>
    <cellStyle name="Normal 10 3 2 8 4 3" xfId="46040"/>
    <cellStyle name="Normal 10 3 2 8 5" xfId="21423"/>
    <cellStyle name="Normal 10 3 2 8 6" xfId="40773"/>
    <cellStyle name="Normal 10 3 2 9" xfId="3694"/>
    <cellStyle name="Normal 10 3 2 9 2" xfId="16008"/>
    <cellStyle name="Normal 10 3 2 9 2 2" xfId="35478"/>
    <cellStyle name="Normal 10 3 2 9 2 3" xfId="54828"/>
    <cellStyle name="Normal 10 3 2 9 3" xfId="8979"/>
    <cellStyle name="Normal 10 3 2 9 3 2" xfId="28452"/>
    <cellStyle name="Normal 10 3 2 9 3 3" xfId="47802"/>
    <cellStyle name="Normal 10 3 2 9 4" xfId="23179"/>
    <cellStyle name="Normal 10 3 2 9 5" xfId="42529"/>
    <cellStyle name="Normal 10 3 3" xfId="101"/>
    <cellStyle name="Normal 10 3 3 10" xfId="5431"/>
    <cellStyle name="Normal 10 3 3 10 2" xfId="24912"/>
    <cellStyle name="Normal 10 3 3 10 3" xfId="44262"/>
    <cellStyle name="Normal 10 3 3 11" xfId="19638"/>
    <cellStyle name="Normal 10 3 3 12" xfId="38988"/>
    <cellStyle name="Normal 10 3 3 2" xfId="257"/>
    <cellStyle name="Normal 10 3 3 2 10" xfId="19794"/>
    <cellStyle name="Normal 10 3 3 2 11" xfId="39144"/>
    <cellStyle name="Normal 10 3 3 2 2" xfId="512"/>
    <cellStyle name="Normal 10 3 3 2 2 2" xfId="1523"/>
    <cellStyle name="Normal 10 3 3 2 2 2 2" xfId="3313"/>
    <cellStyle name="Normal 10 3 3 2 2 2 2 2" xfId="12106"/>
    <cellStyle name="Normal 10 3 3 2 2 2 2 2 2" xfId="19135"/>
    <cellStyle name="Normal 10 3 3 2 2 2 2 2 2 2" xfId="38605"/>
    <cellStyle name="Normal 10 3 3 2 2 2 2 2 2 3" xfId="57955"/>
    <cellStyle name="Normal 10 3 3 2 2 2 2 2 3" xfId="31579"/>
    <cellStyle name="Normal 10 3 3 2 2 2 2 2 4" xfId="50929"/>
    <cellStyle name="Normal 10 3 3 2 2 2 2 3" xfId="15623"/>
    <cellStyle name="Normal 10 3 3 2 2 2 2 3 2" xfId="35093"/>
    <cellStyle name="Normal 10 3 3 2 2 2 2 3 3" xfId="54443"/>
    <cellStyle name="Normal 10 3 3 2 2 2 2 4" xfId="8587"/>
    <cellStyle name="Normal 10 3 3 2 2 2 2 4 2" xfId="28067"/>
    <cellStyle name="Normal 10 3 3 2 2 2 2 4 3" xfId="47417"/>
    <cellStyle name="Normal 10 3 3 2 2 2 2 5" xfId="22801"/>
    <cellStyle name="Normal 10 3 3 2 2 2 2 6" xfId="42151"/>
    <cellStyle name="Normal 10 3 3 2 2 2 3" xfId="5072"/>
    <cellStyle name="Normal 10 3 3 2 2 2 3 2" xfId="17386"/>
    <cellStyle name="Normal 10 3 3 2 2 2 3 2 2" xfId="36856"/>
    <cellStyle name="Normal 10 3 3 2 2 2 3 2 3" xfId="56206"/>
    <cellStyle name="Normal 10 3 3 2 2 2 3 3" xfId="10357"/>
    <cellStyle name="Normal 10 3 3 2 2 2 3 3 2" xfId="29830"/>
    <cellStyle name="Normal 10 3 3 2 2 2 3 3 3" xfId="49180"/>
    <cellStyle name="Normal 10 3 3 2 2 2 3 4" xfId="24557"/>
    <cellStyle name="Normal 10 3 3 2 2 2 3 5" xfId="43907"/>
    <cellStyle name="Normal 10 3 3 2 2 2 4" xfId="13874"/>
    <cellStyle name="Normal 10 3 3 2 2 2 4 2" xfId="33344"/>
    <cellStyle name="Normal 10 3 3 2 2 2 4 3" xfId="52694"/>
    <cellStyle name="Normal 10 3 3 2 2 2 5" xfId="6838"/>
    <cellStyle name="Normal 10 3 3 2 2 2 5 2" xfId="26318"/>
    <cellStyle name="Normal 10 3 3 2 2 2 5 3" xfId="45668"/>
    <cellStyle name="Normal 10 3 3 2 2 2 6" xfId="21044"/>
    <cellStyle name="Normal 10 3 3 2 2 2 7" xfId="40394"/>
    <cellStyle name="Normal 10 3 3 2 2 3" xfId="1025"/>
    <cellStyle name="Normal 10 3 3 2 2 3 2" xfId="2815"/>
    <cellStyle name="Normal 10 3 3 2 2 3 2 2" xfId="11608"/>
    <cellStyle name="Normal 10 3 3 2 2 3 2 2 2" xfId="18637"/>
    <cellStyle name="Normal 10 3 3 2 2 3 2 2 2 2" xfId="38107"/>
    <cellStyle name="Normal 10 3 3 2 2 3 2 2 2 3" xfId="57457"/>
    <cellStyle name="Normal 10 3 3 2 2 3 2 2 3" xfId="31081"/>
    <cellStyle name="Normal 10 3 3 2 2 3 2 2 4" xfId="50431"/>
    <cellStyle name="Normal 10 3 3 2 2 3 2 3" xfId="15125"/>
    <cellStyle name="Normal 10 3 3 2 2 3 2 3 2" xfId="34595"/>
    <cellStyle name="Normal 10 3 3 2 2 3 2 3 3" xfId="53945"/>
    <cellStyle name="Normal 10 3 3 2 2 3 2 4" xfId="8089"/>
    <cellStyle name="Normal 10 3 3 2 2 3 2 4 2" xfId="27569"/>
    <cellStyle name="Normal 10 3 3 2 2 3 2 4 3" xfId="46919"/>
    <cellStyle name="Normal 10 3 3 2 2 3 2 5" xfId="22303"/>
    <cellStyle name="Normal 10 3 3 2 2 3 2 6" xfId="41653"/>
    <cellStyle name="Normal 10 3 3 2 2 3 3" xfId="4574"/>
    <cellStyle name="Normal 10 3 3 2 2 3 3 2" xfId="16888"/>
    <cellStyle name="Normal 10 3 3 2 2 3 3 2 2" xfId="36358"/>
    <cellStyle name="Normal 10 3 3 2 2 3 3 2 3" xfId="55708"/>
    <cellStyle name="Normal 10 3 3 2 2 3 3 3" xfId="9859"/>
    <cellStyle name="Normal 10 3 3 2 2 3 3 3 2" xfId="29332"/>
    <cellStyle name="Normal 10 3 3 2 2 3 3 3 3" xfId="48682"/>
    <cellStyle name="Normal 10 3 3 2 2 3 3 4" xfId="24059"/>
    <cellStyle name="Normal 10 3 3 2 2 3 3 5" xfId="43409"/>
    <cellStyle name="Normal 10 3 3 2 2 3 4" xfId="13376"/>
    <cellStyle name="Normal 10 3 3 2 2 3 4 2" xfId="32846"/>
    <cellStyle name="Normal 10 3 3 2 2 3 4 3" xfId="52196"/>
    <cellStyle name="Normal 10 3 3 2 2 3 5" xfId="6340"/>
    <cellStyle name="Normal 10 3 3 2 2 3 5 2" xfId="25820"/>
    <cellStyle name="Normal 10 3 3 2 2 3 5 3" xfId="45170"/>
    <cellStyle name="Normal 10 3 3 2 2 3 6" xfId="20546"/>
    <cellStyle name="Normal 10 3 3 2 2 3 7" xfId="39896"/>
    <cellStyle name="Normal 10 3 3 2 2 4" xfId="2307"/>
    <cellStyle name="Normal 10 3 3 2 2 4 2" xfId="11105"/>
    <cellStyle name="Normal 10 3 3 2 2 4 2 2" xfId="18134"/>
    <cellStyle name="Normal 10 3 3 2 2 4 2 2 2" xfId="37604"/>
    <cellStyle name="Normal 10 3 3 2 2 4 2 2 3" xfId="56954"/>
    <cellStyle name="Normal 10 3 3 2 2 4 2 3" xfId="30578"/>
    <cellStyle name="Normal 10 3 3 2 2 4 2 4" xfId="49928"/>
    <cellStyle name="Normal 10 3 3 2 2 4 3" xfId="14622"/>
    <cellStyle name="Normal 10 3 3 2 2 4 3 2" xfId="34092"/>
    <cellStyle name="Normal 10 3 3 2 2 4 3 3" xfId="53442"/>
    <cellStyle name="Normal 10 3 3 2 2 4 4" xfId="7586"/>
    <cellStyle name="Normal 10 3 3 2 2 4 4 2" xfId="27066"/>
    <cellStyle name="Normal 10 3 3 2 2 4 4 3" xfId="46416"/>
    <cellStyle name="Normal 10 3 3 2 2 4 5" xfId="21800"/>
    <cellStyle name="Normal 10 3 3 2 2 4 6" xfId="41150"/>
    <cellStyle name="Normal 10 3 3 2 2 5" xfId="4071"/>
    <cellStyle name="Normal 10 3 3 2 2 5 2" xfId="16385"/>
    <cellStyle name="Normal 10 3 3 2 2 5 2 2" xfId="35855"/>
    <cellStyle name="Normal 10 3 3 2 2 5 2 3" xfId="55205"/>
    <cellStyle name="Normal 10 3 3 2 2 5 3" xfId="9356"/>
    <cellStyle name="Normal 10 3 3 2 2 5 3 2" xfId="28829"/>
    <cellStyle name="Normal 10 3 3 2 2 5 3 3" xfId="48179"/>
    <cellStyle name="Normal 10 3 3 2 2 5 4" xfId="23556"/>
    <cellStyle name="Normal 10 3 3 2 2 5 5" xfId="42906"/>
    <cellStyle name="Normal 10 3 3 2 2 6" xfId="12873"/>
    <cellStyle name="Normal 10 3 3 2 2 6 2" xfId="32343"/>
    <cellStyle name="Normal 10 3 3 2 2 6 3" xfId="51693"/>
    <cellStyle name="Normal 10 3 3 2 2 7" xfId="5837"/>
    <cellStyle name="Normal 10 3 3 2 2 7 2" xfId="25317"/>
    <cellStyle name="Normal 10 3 3 2 2 7 3" xfId="44667"/>
    <cellStyle name="Normal 10 3 3 2 2 8" xfId="20043"/>
    <cellStyle name="Normal 10 3 3 2 2 9" xfId="39393"/>
    <cellStyle name="Normal 10 3 3 2 3" xfId="1274"/>
    <cellStyle name="Normal 10 3 3 2 3 2" xfId="3064"/>
    <cellStyle name="Normal 10 3 3 2 3 2 2" xfId="11857"/>
    <cellStyle name="Normal 10 3 3 2 3 2 2 2" xfId="18886"/>
    <cellStyle name="Normal 10 3 3 2 3 2 2 2 2" xfId="38356"/>
    <cellStyle name="Normal 10 3 3 2 3 2 2 2 3" xfId="57706"/>
    <cellStyle name="Normal 10 3 3 2 3 2 2 3" xfId="31330"/>
    <cellStyle name="Normal 10 3 3 2 3 2 2 4" xfId="50680"/>
    <cellStyle name="Normal 10 3 3 2 3 2 3" xfId="15374"/>
    <cellStyle name="Normal 10 3 3 2 3 2 3 2" xfId="34844"/>
    <cellStyle name="Normal 10 3 3 2 3 2 3 3" xfId="54194"/>
    <cellStyle name="Normal 10 3 3 2 3 2 4" xfId="8338"/>
    <cellStyle name="Normal 10 3 3 2 3 2 4 2" xfId="27818"/>
    <cellStyle name="Normal 10 3 3 2 3 2 4 3" xfId="47168"/>
    <cellStyle name="Normal 10 3 3 2 3 2 5" xfId="22552"/>
    <cellStyle name="Normal 10 3 3 2 3 2 6" xfId="41902"/>
    <cellStyle name="Normal 10 3 3 2 3 3" xfId="4823"/>
    <cellStyle name="Normal 10 3 3 2 3 3 2" xfId="17137"/>
    <cellStyle name="Normal 10 3 3 2 3 3 2 2" xfId="36607"/>
    <cellStyle name="Normal 10 3 3 2 3 3 2 3" xfId="55957"/>
    <cellStyle name="Normal 10 3 3 2 3 3 3" xfId="10108"/>
    <cellStyle name="Normal 10 3 3 2 3 3 3 2" xfId="29581"/>
    <cellStyle name="Normal 10 3 3 2 3 3 3 3" xfId="48931"/>
    <cellStyle name="Normal 10 3 3 2 3 3 4" xfId="24308"/>
    <cellStyle name="Normal 10 3 3 2 3 3 5" xfId="43658"/>
    <cellStyle name="Normal 10 3 3 2 3 4" xfId="13625"/>
    <cellStyle name="Normal 10 3 3 2 3 4 2" xfId="33095"/>
    <cellStyle name="Normal 10 3 3 2 3 4 3" xfId="52445"/>
    <cellStyle name="Normal 10 3 3 2 3 5" xfId="6589"/>
    <cellStyle name="Normal 10 3 3 2 3 5 2" xfId="26069"/>
    <cellStyle name="Normal 10 3 3 2 3 5 3" xfId="45419"/>
    <cellStyle name="Normal 10 3 3 2 3 6" xfId="20795"/>
    <cellStyle name="Normal 10 3 3 2 3 7" xfId="40145"/>
    <cellStyle name="Normal 10 3 3 2 4" xfId="776"/>
    <cellStyle name="Normal 10 3 3 2 4 2" xfId="2566"/>
    <cellStyle name="Normal 10 3 3 2 4 2 2" xfId="11359"/>
    <cellStyle name="Normal 10 3 3 2 4 2 2 2" xfId="18388"/>
    <cellStyle name="Normal 10 3 3 2 4 2 2 2 2" xfId="37858"/>
    <cellStyle name="Normal 10 3 3 2 4 2 2 2 3" xfId="57208"/>
    <cellStyle name="Normal 10 3 3 2 4 2 2 3" xfId="30832"/>
    <cellStyle name="Normal 10 3 3 2 4 2 2 4" xfId="50182"/>
    <cellStyle name="Normal 10 3 3 2 4 2 3" xfId="14876"/>
    <cellStyle name="Normal 10 3 3 2 4 2 3 2" xfId="34346"/>
    <cellStyle name="Normal 10 3 3 2 4 2 3 3" xfId="53696"/>
    <cellStyle name="Normal 10 3 3 2 4 2 4" xfId="7840"/>
    <cellStyle name="Normal 10 3 3 2 4 2 4 2" xfId="27320"/>
    <cellStyle name="Normal 10 3 3 2 4 2 4 3" xfId="46670"/>
    <cellStyle name="Normal 10 3 3 2 4 2 5" xfId="22054"/>
    <cellStyle name="Normal 10 3 3 2 4 2 6" xfId="41404"/>
    <cellStyle name="Normal 10 3 3 2 4 3" xfId="4325"/>
    <cellStyle name="Normal 10 3 3 2 4 3 2" xfId="16639"/>
    <cellStyle name="Normal 10 3 3 2 4 3 2 2" xfId="36109"/>
    <cellStyle name="Normal 10 3 3 2 4 3 2 3" xfId="55459"/>
    <cellStyle name="Normal 10 3 3 2 4 3 3" xfId="9610"/>
    <cellStyle name="Normal 10 3 3 2 4 3 3 2" xfId="29083"/>
    <cellStyle name="Normal 10 3 3 2 4 3 3 3" xfId="48433"/>
    <cellStyle name="Normal 10 3 3 2 4 3 4" xfId="23810"/>
    <cellStyle name="Normal 10 3 3 2 4 3 5" xfId="43160"/>
    <cellStyle name="Normal 10 3 3 2 4 4" xfId="13127"/>
    <cellStyle name="Normal 10 3 3 2 4 4 2" xfId="32597"/>
    <cellStyle name="Normal 10 3 3 2 4 4 3" xfId="51947"/>
    <cellStyle name="Normal 10 3 3 2 4 5" xfId="6091"/>
    <cellStyle name="Normal 10 3 3 2 4 5 2" xfId="25571"/>
    <cellStyle name="Normal 10 3 3 2 4 5 3" xfId="44921"/>
    <cellStyle name="Normal 10 3 3 2 4 6" xfId="20297"/>
    <cellStyle name="Normal 10 3 3 2 4 7" xfId="39647"/>
    <cellStyle name="Normal 10 3 3 2 5" xfId="1779"/>
    <cellStyle name="Normal 10 3 3 2 5 2" xfId="3564"/>
    <cellStyle name="Normal 10 3 3 2 5 2 2" xfId="12357"/>
    <cellStyle name="Normal 10 3 3 2 5 2 2 2" xfId="19386"/>
    <cellStyle name="Normal 10 3 3 2 5 2 2 2 2" xfId="38856"/>
    <cellStyle name="Normal 10 3 3 2 5 2 2 2 3" xfId="58206"/>
    <cellStyle name="Normal 10 3 3 2 5 2 2 3" xfId="31830"/>
    <cellStyle name="Normal 10 3 3 2 5 2 2 4" xfId="51180"/>
    <cellStyle name="Normal 10 3 3 2 5 2 3" xfId="15874"/>
    <cellStyle name="Normal 10 3 3 2 5 2 3 2" xfId="35344"/>
    <cellStyle name="Normal 10 3 3 2 5 2 3 3" xfId="54694"/>
    <cellStyle name="Normal 10 3 3 2 5 2 4" xfId="8838"/>
    <cellStyle name="Normal 10 3 3 2 5 2 4 2" xfId="28318"/>
    <cellStyle name="Normal 10 3 3 2 5 2 4 3" xfId="47668"/>
    <cellStyle name="Normal 10 3 3 2 5 2 5" xfId="23052"/>
    <cellStyle name="Normal 10 3 3 2 5 2 6" xfId="42402"/>
    <cellStyle name="Normal 10 3 3 2 5 3" xfId="5323"/>
    <cellStyle name="Normal 10 3 3 2 5 3 2" xfId="17637"/>
    <cellStyle name="Normal 10 3 3 2 5 3 2 2" xfId="37107"/>
    <cellStyle name="Normal 10 3 3 2 5 3 2 3" xfId="56457"/>
    <cellStyle name="Normal 10 3 3 2 5 3 3" xfId="10608"/>
    <cellStyle name="Normal 10 3 3 2 5 3 3 2" xfId="30081"/>
    <cellStyle name="Normal 10 3 3 2 5 3 3 3" xfId="49431"/>
    <cellStyle name="Normal 10 3 3 2 5 3 4" xfId="24808"/>
    <cellStyle name="Normal 10 3 3 2 5 3 5" xfId="44158"/>
    <cellStyle name="Normal 10 3 3 2 5 4" xfId="14125"/>
    <cellStyle name="Normal 10 3 3 2 5 4 2" xfId="33595"/>
    <cellStyle name="Normal 10 3 3 2 5 4 3" xfId="52945"/>
    <cellStyle name="Normal 10 3 3 2 5 5" xfId="7089"/>
    <cellStyle name="Normal 10 3 3 2 5 5 2" xfId="26569"/>
    <cellStyle name="Normal 10 3 3 2 5 5 3" xfId="45919"/>
    <cellStyle name="Normal 10 3 3 2 5 6" xfId="21295"/>
    <cellStyle name="Normal 10 3 3 2 5 7" xfId="40645"/>
    <cellStyle name="Normal 10 3 3 2 6" xfId="2056"/>
    <cellStyle name="Normal 10 3 3 2 6 2" xfId="10856"/>
    <cellStyle name="Normal 10 3 3 2 6 2 2" xfId="17885"/>
    <cellStyle name="Normal 10 3 3 2 6 2 2 2" xfId="37355"/>
    <cellStyle name="Normal 10 3 3 2 6 2 2 3" xfId="56705"/>
    <cellStyle name="Normal 10 3 3 2 6 2 3" xfId="30329"/>
    <cellStyle name="Normal 10 3 3 2 6 2 4" xfId="49679"/>
    <cellStyle name="Normal 10 3 3 2 6 3" xfId="14373"/>
    <cellStyle name="Normal 10 3 3 2 6 3 2" xfId="33843"/>
    <cellStyle name="Normal 10 3 3 2 6 3 3" xfId="53193"/>
    <cellStyle name="Normal 10 3 3 2 6 4" xfId="7337"/>
    <cellStyle name="Normal 10 3 3 2 6 4 2" xfId="26817"/>
    <cellStyle name="Normal 10 3 3 2 6 4 3" xfId="46167"/>
    <cellStyle name="Normal 10 3 3 2 6 5" xfId="21551"/>
    <cellStyle name="Normal 10 3 3 2 6 6" xfId="40901"/>
    <cellStyle name="Normal 10 3 3 2 7" xfId="3822"/>
    <cellStyle name="Normal 10 3 3 2 7 2" xfId="16136"/>
    <cellStyle name="Normal 10 3 3 2 7 2 2" xfId="35606"/>
    <cellStyle name="Normal 10 3 3 2 7 2 3" xfId="54956"/>
    <cellStyle name="Normal 10 3 3 2 7 3" xfId="9107"/>
    <cellStyle name="Normal 10 3 3 2 7 3 2" xfId="28580"/>
    <cellStyle name="Normal 10 3 3 2 7 3 3" xfId="47930"/>
    <cellStyle name="Normal 10 3 3 2 7 4" xfId="23307"/>
    <cellStyle name="Normal 10 3 3 2 7 5" xfId="42657"/>
    <cellStyle name="Normal 10 3 3 2 8" xfId="12624"/>
    <cellStyle name="Normal 10 3 3 2 8 2" xfId="32094"/>
    <cellStyle name="Normal 10 3 3 2 8 3" xfId="51444"/>
    <cellStyle name="Normal 10 3 3 2 9" xfId="5587"/>
    <cellStyle name="Normal 10 3 3 2 9 2" xfId="25068"/>
    <cellStyle name="Normal 10 3 3 2 9 3" xfId="44418"/>
    <cellStyle name="Normal 10 3 3 3" xfId="356"/>
    <cellStyle name="Normal 10 3 3 3 2" xfId="1367"/>
    <cellStyle name="Normal 10 3 3 3 2 2" xfId="3157"/>
    <cellStyle name="Normal 10 3 3 3 2 2 2" xfId="11950"/>
    <cellStyle name="Normal 10 3 3 3 2 2 2 2" xfId="18979"/>
    <cellStyle name="Normal 10 3 3 3 2 2 2 2 2" xfId="38449"/>
    <cellStyle name="Normal 10 3 3 3 2 2 2 2 3" xfId="57799"/>
    <cellStyle name="Normal 10 3 3 3 2 2 2 3" xfId="31423"/>
    <cellStyle name="Normal 10 3 3 3 2 2 2 4" xfId="50773"/>
    <cellStyle name="Normal 10 3 3 3 2 2 3" xfId="15467"/>
    <cellStyle name="Normal 10 3 3 3 2 2 3 2" xfId="34937"/>
    <cellStyle name="Normal 10 3 3 3 2 2 3 3" xfId="54287"/>
    <cellStyle name="Normal 10 3 3 3 2 2 4" xfId="8431"/>
    <cellStyle name="Normal 10 3 3 3 2 2 4 2" xfId="27911"/>
    <cellStyle name="Normal 10 3 3 3 2 2 4 3" xfId="47261"/>
    <cellStyle name="Normal 10 3 3 3 2 2 5" xfId="22645"/>
    <cellStyle name="Normal 10 3 3 3 2 2 6" xfId="41995"/>
    <cellStyle name="Normal 10 3 3 3 2 3" xfId="4916"/>
    <cellStyle name="Normal 10 3 3 3 2 3 2" xfId="17230"/>
    <cellStyle name="Normal 10 3 3 3 2 3 2 2" xfId="36700"/>
    <cellStyle name="Normal 10 3 3 3 2 3 2 3" xfId="56050"/>
    <cellStyle name="Normal 10 3 3 3 2 3 3" xfId="10201"/>
    <cellStyle name="Normal 10 3 3 3 2 3 3 2" xfId="29674"/>
    <cellStyle name="Normal 10 3 3 3 2 3 3 3" xfId="49024"/>
    <cellStyle name="Normal 10 3 3 3 2 3 4" xfId="24401"/>
    <cellStyle name="Normal 10 3 3 3 2 3 5" xfId="43751"/>
    <cellStyle name="Normal 10 3 3 3 2 4" xfId="13718"/>
    <cellStyle name="Normal 10 3 3 3 2 4 2" xfId="33188"/>
    <cellStyle name="Normal 10 3 3 3 2 4 3" xfId="52538"/>
    <cellStyle name="Normal 10 3 3 3 2 5" xfId="6682"/>
    <cellStyle name="Normal 10 3 3 3 2 5 2" xfId="26162"/>
    <cellStyle name="Normal 10 3 3 3 2 5 3" xfId="45512"/>
    <cellStyle name="Normal 10 3 3 3 2 6" xfId="20888"/>
    <cellStyle name="Normal 10 3 3 3 2 7" xfId="40238"/>
    <cellStyle name="Normal 10 3 3 3 3" xfId="869"/>
    <cellStyle name="Normal 10 3 3 3 3 2" xfId="2659"/>
    <cellStyle name="Normal 10 3 3 3 3 2 2" xfId="11452"/>
    <cellStyle name="Normal 10 3 3 3 3 2 2 2" xfId="18481"/>
    <cellStyle name="Normal 10 3 3 3 3 2 2 2 2" xfId="37951"/>
    <cellStyle name="Normal 10 3 3 3 3 2 2 2 3" xfId="57301"/>
    <cellStyle name="Normal 10 3 3 3 3 2 2 3" xfId="30925"/>
    <cellStyle name="Normal 10 3 3 3 3 2 2 4" xfId="50275"/>
    <cellStyle name="Normal 10 3 3 3 3 2 3" xfId="14969"/>
    <cellStyle name="Normal 10 3 3 3 3 2 3 2" xfId="34439"/>
    <cellStyle name="Normal 10 3 3 3 3 2 3 3" xfId="53789"/>
    <cellStyle name="Normal 10 3 3 3 3 2 4" xfId="7933"/>
    <cellStyle name="Normal 10 3 3 3 3 2 4 2" xfId="27413"/>
    <cellStyle name="Normal 10 3 3 3 3 2 4 3" xfId="46763"/>
    <cellStyle name="Normal 10 3 3 3 3 2 5" xfId="22147"/>
    <cellStyle name="Normal 10 3 3 3 3 2 6" xfId="41497"/>
    <cellStyle name="Normal 10 3 3 3 3 3" xfId="4418"/>
    <cellStyle name="Normal 10 3 3 3 3 3 2" xfId="16732"/>
    <cellStyle name="Normal 10 3 3 3 3 3 2 2" xfId="36202"/>
    <cellStyle name="Normal 10 3 3 3 3 3 2 3" xfId="55552"/>
    <cellStyle name="Normal 10 3 3 3 3 3 3" xfId="9703"/>
    <cellStyle name="Normal 10 3 3 3 3 3 3 2" xfId="29176"/>
    <cellStyle name="Normal 10 3 3 3 3 3 3 3" xfId="48526"/>
    <cellStyle name="Normal 10 3 3 3 3 3 4" xfId="23903"/>
    <cellStyle name="Normal 10 3 3 3 3 3 5" xfId="43253"/>
    <cellStyle name="Normal 10 3 3 3 3 4" xfId="13220"/>
    <cellStyle name="Normal 10 3 3 3 3 4 2" xfId="32690"/>
    <cellStyle name="Normal 10 3 3 3 3 4 3" xfId="52040"/>
    <cellStyle name="Normal 10 3 3 3 3 5" xfId="6184"/>
    <cellStyle name="Normal 10 3 3 3 3 5 2" xfId="25664"/>
    <cellStyle name="Normal 10 3 3 3 3 5 3" xfId="45014"/>
    <cellStyle name="Normal 10 3 3 3 3 6" xfId="20390"/>
    <cellStyle name="Normal 10 3 3 3 3 7" xfId="39740"/>
    <cellStyle name="Normal 10 3 3 3 4" xfId="2151"/>
    <cellStyle name="Normal 10 3 3 3 4 2" xfId="10949"/>
    <cellStyle name="Normal 10 3 3 3 4 2 2" xfId="17978"/>
    <cellStyle name="Normal 10 3 3 3 4 2 2 2" xfId="37448"/>
    <cellStyle name="Normal 10 3 3 3 4 2 2 3" xfId="56798"/>
    <cellStyle name="Normal 10 3 3 3 4 2 3" xfId="30422"/>
    <cellStyle name="Normal 10 3 3 3 4 2 4" xfId="49772"/>
    <cellStyle name="Normal 10 3 3 3 4 3" xfId="14466"/>
    <cellStyle name="Normal 10 3 3 3 4 3 2" xfId="33936"/>
    <cellStyle name="Normal 10 3 3 3 4 3 3" xfId="53286"/>
    <cellStyle name="Normal 10 3 3 3 4 4" xfId="7430"/>
    <cellStyle name="Normal 10 3 3 3 4 4 2" xfId="26910"/>
    <cellStyle name="Normal 10 3 3 3 4 4 3" xfId="46260"/>
    <cellStyle name="Normal 10 3 3 3 4 5" xfId="21644"/>
    <cellStyle name="Normal 10 3 3 3 4 6" xfId="40994"/>
    <cellStyle name="Normal 10 3 3 3 5" xfId="3915"/>
    <cellStyle name="Normal 10 3 3 3 5 2" xfId="16229"/>
    <cellStyle name="Normal 10 3 3 3 5 2 2" xfId="35699"/>
    <cellStyle name="Normal 10 3 3 3 5 2 3" xfId="55049"/>
    <cellStyle name="Normal 10 3 3 3 5 3" xfId="9200"/>
    <cellStyle name="Normal 10 3 3 3 5 3 2" xfId="28673"/>
    <cellStyle name="Normal 10 3 3 3 5 3 3" xfId="48023"/>
    <cellStyle name="Normal 10 3 3 3 5 4" xfId="23400"/>
    <cellStyle name="Normal 10 3 3 3 5 5" xfId="42750"/>
    <cellStyle name="Normal 10 3 3 3 6" xfId="12717"/>
    <cellStyle name="Normal 10 3 3 3 6 2" xfId="32187"/>
    <cellStyle name="Normal 10 3 3 3 6 3" xfId="51537"/>
    <cellStyle name="Normal 10 3 3 3 7" xfId="5681"/>
    <cellStyle name="Normal 10 3 3 3 7 2" xfId="25161"/>
    <cellStyle name="Normal 10 3 3 3 7 3" xfId="44511"/>
    <cellStyle name="Normal 10 3 3 3 8" xfId="19887"/>
    <cellStyle name="Normal 10 3 3 3 9" xfId="39237"/>
    <cellStyle name="Normal 10 3 3 4" xfId="1118"/>
    <cellStyle name="Normal 10 3 3 4 2" xfId="2908"/>
    <cellStyle name="Normal 10 3 3 4 2 2" xfId="11701"/>
    <cellStyle name="Normal 10 3 3 4 2 2 2" xfId="18730"/>
    <cellStyle name="Normal 10 3 3 4 2 2 2 2" xfId="38200"/>
    <cellStyle name="Normal 10 3 3 4 2 2 2 3" xfId="57550"/>
    <cellStyle name="Normal 10 3 3 4 2 2 3" xfId="31174"/>
    <cellStyle name="Normal 10 3 3 4 2 2 4" xfId="50524"/>
    <cellStyle name="Normal 10 3 3 4 2 3" xfId="15218"/>
    <cellStyle name="Normal 10 3 3 4 2 3 2" xfId="34688"/>
    <cellStyle name="Normal 10 3 3 4 2 3 3" xfId="54038"/>
    <cellStyle name="Normal 10 3 3 4 2 4" xfId="8182"/>
    <cellStyle name="Normal 10 3 3 4 2 4 2" xfId="27662"/>
    <cellStyle name="Normal 10 3 3 4 2 4 3" xfId="47012"/>
    <cellStyle name="Normal 10 3 3 4 2 5" xfId="22396"/>
    <cellStyle name="Normal 10 3 3 4 2 6" xfId="41746"/>
    <cellStyle name="Normal 10 3 3 4 3" xfId="4667"/>
    <cellStyle name="Normal 10 3 3 4 3 2" xfId="16981"/>
    <cellStyle name="Normal 10 3 3 4 3 2 2" xfId="36451"/>
    <cellStyle name="Normal 10 3 3 4 3 2 3" xfId="55801"/>
    <cellStyle name="Normal 10 3 3 4 3 3" xfId="9952"/>
    <cellStyle name="Normal 10 3 3 4 3 3 2" xfId="29425"/>
    <cellStyle name="Normal 10 3 3 4 3 3 3" xfId="48775"/>
    <cellStyle name="Normal 10 3 3 4 3 4" xfId="24152"/>
    <cellStyle name="Normal 10 3 3 4 3 5" xfId="43502"/>
    <cellStyle name="Normal 10 3 3 4 4" xfId="13469"/>
    <cellStyle name="Normal 10 3 3 4 4 2" xfId="32939"/>
    <cellStyle name="Normal 10 3 3 4 4 3" xfId="52289"/>
    <cellStyle name="Normal 10 3 3 4 5" xfId="6433"/>
    <cellStyle name="Normal 10 3 3 4 5 2" xfId="25913"/>
    <cellStyle name="Normal 10 3 3 4 5 3" xfId="45263"/>
    <cellStyle name="Normal 10 3 3 4 6" xfId="20639"/>
    <cellStyle name="Normal 10 3 3 4 7" xfId="39989"/>
    <cellStyle name="Normal 10 3 3 5" xfId="620"/>
    <cellStyle name="Normal 10 3 3 5 2" xfId="2410"/>
    <cellStyle name="Normal 10 3 3 5 2 2" xfId="11203"/>
    <cellStyle name="Normal 10 3 3 5 2 2 2" xfId="18232"/>
    <cellStyle name="Normal 10 3 3 5 2 2 2 2" xfId="37702"/>
    <cellStyle name="Normal 10 3 3 5 2 2 2 3" xfId="57052"/>
    <cellStyle name="Normal 10 3 3 5 2 2 3" xfId="30676"/>
    <cellStyle name="Normal 10 3 3 5 2 2 4" xfId="50026"/>
    <cellStyle name="Normal 10 3 3 5 2 3" xfId="14720"/>
    <cellStyle name="Normal 10 3 3 5 2 3 2" xfId="34190"/>
    <cellStyle name="Normal 10 3 3 5 2 3 3" xfId="53540"/>
    <cellStyle name="Normal 10 3 3 5 2 4" xfId="7684"/>
    <cellStyle name="Normal 10 3 3 5 2 4 2" xfId="27164"/>
    <cellStyle name="Normal 10 3 3 5 2 4 3" xfId="46514"/>
    <cellStyle name="Normal 10 3 3 5 2 5" xfId="21898"/>
    <cellStyle name="Normal 10 3 3 5 2 6" xfId="41248"/>
    <cellStyle name="Normal 10 3 3 5 3" xfId="4169"/>
    <cellStyle name="Normal 10 3 3 5 3 2" xfId="16483"/>
    <cellStyle name="Normal 10 3 3 5 3 2 2" xfId="35953"/>
    <cellStyle name="Normal 10 3 3 5 3 2 3" xfId="55303"/>
    <cellStyle name="Normal 10 3 3 5 3 3" xfId="9454"/>
    <cellStyle name="Normal 10 3 3 5 3 3 2" xfId="28927"/>
    <cellStyle name="Normal 10 3 3 5 3 3 3" xfId="48277"/>
    <cellStyle name="Normal 10 3 3 5 3 4" xfId="23654"/>
    <cellStyle name="Normal 10 3 3 5 3 5" xfId="43004"/>
    <cellStyle name="Normal 10 3 3 5 4" xfId="12971"/>
    <cellStyle name="Normal 10 3 3 5 4 2" xfId="32441"/>
    <cellStyle name="Normal 10 3 3 5 4 3" xfId="51791"/>
    <cellStyle name="Normal 10 3 3 5 5" xfId="5935"/>
    <cellStyle name="Normal 10 3 3 5 5 2" xfId="25415"/>
    <cellStyle name="Normal 10 3 3 5 5 3" xfId="44765"/>
    <cellStyle name="Normal 10 3 3 5 6" xfId="20141"/>
    <cellStyle name="Normal 10 3 3 5 7" xfId="39491"/>
    <cellStyle name="Normal 10 3 3 6" xfId="1623"/>
    <cellStyle name="Normal 10 3 3 6 2" xfId="3408"/>
    <cellStyle name="Normal 10 3 3 6 2 2" xfId="12201"/>
    <cellStyle name="Normal 10 3 3 6 2 2 2" xfId="19230"/>
    <cellStyle name="Normal 10 3 3 6 2 2 2 2" xfId="38700"/>
    <cellStyle name="Normal 10 3 3 6 2 2 2 3" xfId="58050"/>
    <cellStyle name="Normal 10 3 3 6 2 2 3" xfId="31674"/>
    <cellStyle name="Normal 10 3 3 6 2 2 4" xfId="51024"/>
    <cellStyle name="Normal 10 3 3 6 2 3" xfId="15718"/>
    <cellStyle name="Normal 10 3 3 6 2 3 2" xfId="35188"/>
    <cellStyle name="Normal 10 3 3 6 2 3 3" xfId="54538"/>
    <cellStyle name="Normal 10 3 3 6 2 4" xfId="8682"/>
    <cellStyle name="Normal 10 3 3 6 2 4 2" xfId="28162"/>
    <cellStyle name="Normal 10 3 3 6 2 4 3" xfId="47512"/>
    <cellStyle name="Normal 10 3 3 6 2 5" xfId="22896"/>
    <cellStyle name="Normal 10 3 3 6 2 6" xfId="42246"/>
    <cellStyle name="Normal 10 3 3 6 3" xfId="5167"/>
    <cellStyle name="Normal 10 3 3 6 3 2" xfId="17481"/>
    <cellStyle name="Normal 10 3 3 6 3 2 2" xfId="36951"/>
    <cellStyle name="Normal 10 3 3 6 3 2 3" xfId="56301"/>
    <cellStyle name="Normal 10 3 3 6 3 3" xfId="10452"/>
    <cellStyle name="Normal 10 3 3 6 3 3 2" xfId="29925"/>
    <cellStyle name="Normal 10 3 3 6 3 3 3" xfId="49275"/>
    <cellStyle name="Normal 10 3 3 6 3 4" xfId="24652"/>
    <cellStyle name="Normal 10 3 3 6 3 5" xfId="44002"/>
    <cellStyle name="Normal 10 3 3 6 4" xfId="13969"/>
    <cellStyle name="Normal 10 3 3 6 4 2" xfId="33439"/>
    <cellStyle name="Normal 10 3 3 6 4 3" xfId="52789"/>
    <cellStyle name="Normal 10 3 3 6 5" xfId="6933"/>
    <cellStyle name="Normal 10 3 3 6 5 2" xfId="26413"/>
    <cellStyle name="Normal 10 3 3 6 5 3" xfId="45763"/>
    <cellStyle name="Normal 10 3 3 6 6" xfId="21139"/>
    <cellStyle name="Normal 10 3 3 6 7" xfId="40489"/>
    <cellStyle name="Normal 10 3 3 7" xfId="1900"/>
    <cellStyle name="Normal 10 3 3 7 2" xfId="10701"/>
    <cellStyle name="Normal 10 3 3 7 2 2" xfId="17730"/>
    <cellStyle name="Normal 10 3 3 7 2 2 2" xfId="37200"/>
    <cellStyle name="Normal 10 3 3 7 2 2 3" xfId="56550"/>
    <cellStyle name="Normal 10 3 3 7 2 3" xfId="30174"/>
    <cellStyle name="Normal 10 3 3 7 2 4" xfId="49524"/>
    <cellStyle name="Normal 10 3 3 7 3" xfId="14218"/>
    <cellStyle name="Normal 10 3 3 7 3 2" xfId="33688"/>
    <cellStyle name="Normal 10 3 3 7 3 3" xfId="53038"/>
    <cellStyle name="Normal 10 3 3 7 4" xfId="7182"/>
    <cellStyle name="Normal 10 3 3 7 4 2" xfId="26662"/>
    <cellStyle name="Normal 10 3 3 7 4 3" xfId="46012"/>
    <cellStyle name="Normal 10 3 3 7 5" xfId="21395"/>
    <cellStyle name="Normal 10 3 3 7 6" xfId="40745"/>
    <cellStyle name="Normal 10 3 3 8" xfId="3666"/>
    <cellStyle name="Normal 10 3 3 8 2" xfId="15980"/>
    <cellStyle name="Normal 10 3 3 8 2 2" xfId="35450"/>
    <cellStyle name="Normal 10 3 3 8 2 3" xfId="54800"/>
    <cellStyle name="Normal 10 3 3 8 3" xfId="8951"/>
    <cellStyle name="Normal 10 3 3 8 3 2" xfId="28424"/>
    <cellStyle name="Normal 10 3 3 8 3 3" xfId="47774"/>
    <cellStyle name="Normal 10 3 3 8 4" xfId="23151"/>
    <cellStyle name="Normal 10 3 3 8 5" xfId="42501"/>
    <cellStyle name="Normal 10 3 3 9" xfId="12468"/>
    <cellStyle name="Normal 10 3 3 9 2" xfId="31938"/>
    <cellStyle name="Normal 10 3 3 9 3" xfId="51288"/>
    <cellStyle name="Normal 10 3 4" xfId="221"/>
    <cellStyle name="Normal 10 3 4 10" xfId="19758"/>
    <cellStyle name="Normal 10 3 4 11" xfId="39108"/>
    <cellStyle name="Normal 10 3 4 2" xfId="476"/>
    <cellStyle name="Normal 10 3 4 2 2" xfId="1487"/>
    <cellStyle name="Normal 10 3 4 2 2 2" xfId="3277"/>
    <cellStyle name="Normal 10 3 4 2 2 2 2" xfId="12070"/>
    <cellStyle name="Normal 10 3 4 2 2 2 2 2" xfId="19099"/>
    <cellStyle name="Normal 10 3 4 2 2 2 2 2 2" xfId="38569"/>
    <cellStyle name="Normal 10 3 4 2 2 2 2 2 3" xfId="57919"/>
    <cellStyle name="Normal 10 3 4 2 2 2 2 3" xfId="31543"/>
    <cellStyle name="Normal 10 3 4 2 2 2 2 4" xfId="50893"/>
    <cellStyle name="Normal 10 3 4 2 2 2 3" xfId="15587"/>
    <cellStyle name="Normal 10 3 4 2 2 2 3 2" xfId="35057"/>
    <cellStyle name="Normal 10 3 4 2 2 2 3 3" xfId="54407"/>
    <cellStyle name="Normal 10 3 4 2 2 2 4" xfId="8551"/>
    <cellStyle name="Normal 10 3 4 2 2 2 4 2" xfId="28031"/>
    <cellStyle name="Normal 10 3 4 2 2 2 4 3" xfId="47381"/>
    <cellStyle name="Normal 10 3 4 2 2 2 5" xfId="22765"/>
    <cellStyle name="Normal 10 3 4 2 2 2 6" xfId="42115"/>
    <cellStyle name="Normal 10 3 4 2 2 3" xfId="5036"/>
    <cellStyle name="Normal 10 3 4 2 2 3 2" xfId="17350"/>
    <cellStyle name="Normal 10 3 4 2 2 3 2 2" xfId="36820"/>
    <cellStyle name="Normal 10 3 4 2 2 3 2 3" xfId="56170"/>
    <cellStyle name="Normal 10 3 4 2 2 3 3" xfId="10321"/>
    <cellStyle name="Normal 10 3 4 2 2 3 3 2" xfId="29794"/>
    <cellStyle name="Normal 10 3 4 2 2 3 3 3" xfId="49144"/>
    <cellStyle name="Normal 10 3 4 2 2 3 4" xfId="24521"/>
    <cellStyle name="Normal 10 3 4 2 2 3 5" xfId="43871"/>
    <cellStyle name="Normal 10 3 4 2 2 4" xfId="13838"/>
    <cellStyle name="Normal 10 3 4 2 2 4 2" xfId="33308"/>
    <cellStyle name="Normal 10 3 4 2 2 4 3" xfId="52658"/>
    <cellStyle name="Normal 10 3 4 2 2 5" xfId="6802"/>
    <cellStyle name="Normal 10 3 4 2 2 5 2" xfId="26282"/>
    <cellStyle name="Normal 10 3 4 2 2 5 3" xfId="45632"/>
    <cellStyle name="Normal 10 3 4 2 2 6" xfId="21008"/>
    <cellStyle name="Normal 10 3 4 2 2 7" xfId="40358"/>
    <cellStyle name="Normal 10 3 4 2 3" xfId="989"/>
    <cellStyle name="Normal 10 3 4 2 3 2" xfId="2779"/>
    <cellStyle name="Normal 10 3 4 2 3 2 2" xfId="11572"/>
    <cellStyle name="Normal 10 3 4 2 3 2 2 2" xfId="18601"/>
    <cellStyle name="Normal 10 3 4 2 3 2 2 2 2" xfId="38071"/>
    <cellStyle name="Normal 10 3 4 2 3 2 2 2 3" xfId="57421"/>
    <cellStyle name="Normal 10 3 4 2 3 2 2 3" xfId="31045"/>
    <cellStyle name="Normal 10 3 4 2 3 2 2 4" xfId="50395"/>
    <cellStyle name="Normal 10 3 4 2 3 2 3" xfId="15089"/>
    <cellStyle name="Normal 10 3 4 2 3 2 3 2" xfId="34559"/>
    <cellStyle name="Normal 10 3 4 2 3 2 3 3" xfId="53909"/>
    <cellStyle name="Normal 10 3 4 2 3 2 4" xfId="8053"/>
    <cellStyle name="Normal 10 3 4 2 3 2 4 2" xfId="27533"/>
    <cellStyle name="Normal 10 3 4 2 3 2 4 3" xfId="46883"/>
    <cellStyle name="Normal 10 3 4 2 3 2 5" xfId="22267"/>
    <cellStyle name="Normal 10 3 4 2 3 2 6" xfId="41617"/>
    <cellStyle name="Normal 10 3 4 2 3 3" xfId="4538"/>
    <cellStyle name="Normal 10 3 4 2 3 3 2" xfId="16852"/>
    <cellStyle name="Normal 10 3 4 2 3 3 2 2" xfId="36322"/>
    <cellStyle name="Normal 10 3 4 2 3 3 2 3" xfId="55672"/>
    <cellStyle name="Normal 10 3 4 2 3 3 3" xfId="9823"/>
    <cellStyle name="Normal 10 3 4 2 3 3 3 2" xfId="29296"/>
    <cellStyle name="Normal 10 3 4 2 3 3 3 3" xfId="48646"/>
    <cellStyle name="Normal 10 3 4 2 3 3 4" xfId="24023"/>
    <cellStyle name="Normal 10 3 4 2 3 3 5" xfId="43373"/>
    <cellStyle name="Normal 10 3 4 2 3 4" xfId="13340"/>
    <cellStyle name="Normal 10 3 4 2 3 4 2" xfId="32810"/>
    <cellStyle name="Normal 10 3 4 2 3 4 3" xfId="52160"/>
    <cellStyle name="Normal 10 3 4 2 3 5" xfId="6304"/>
    <cellStyle name="Normal 10 3 4 2 3 5 2" xfId="25784"/>
    <cellStyle name="Normal 10 3 4 2 3 5 3" xfId="45134"/>
    <cellStyle name="Normal 10 3 4 2 3 6" xfId="20510"/>
    <cellStyle name="Normal 10 3 4 2 3 7" xfId="39860"/>
    <cellStyle name="Normal 10 3 4 2 4" xfId="2271"/>
    <cellStyle name="Normal 10 3 4 2 4 2" xfId="11069"/>
    <cellStyle name="Normal 10 3 4 2 4 2 2" xfId="18098"/>
    <cellStyle name="Normal 10 3 4 2 4 2 2 2" xfId="37568"/>
    <cellStyle name="Normal 10 3 4 2 4 2 2 3" xfId="56918"/>
    <cellStyle name="Normal 10 3 4 2 4 2 3" xfId="30542"/>
    <cellStyle name="Normal 10 3 4 2 4 2 4" xfId="49892"/>
    <cellStyle name="Normal 10 3 4 2 4 3" xfId="14586"/>
    <cellStyle name="Normal 10 3 4 2 4 3 2" xfId="34056"/>
    <cellStyle name="Normal 10 3 4 2 4 3 3" xfId="53406"/>
    <cellStyle name="Normal 10 3 4 2 4 4" xfId="7550"/>
    <cellStyle name="Normal 10 3 4 2 4 4 2" xfId="27030"/>
    <cellStyle name="Normal 10 3 4 2 4 4 3" xfId="46380"/>
    <cellStyle name="Normal 10 3 4 2 4 5" xfId="21764"/>
    <cellStyle name="Normal 10 3 4 2 4 6" xfId="41114"/>
    <cellStyle name="Normal 10 3 4 2 5" xfId="4035"/>
    <cellStyle name="Normal 10 3 4 2 5 2" xfId="16349"/>
    <cellStyle name="Normal 10 3 4 2 5 2 2" xfId="35819"/>
    <cellStyle name="Normal 10 3 4 2 5 2 3" xfId="55169"/>
    <cellStyle name="Normal 10 3 4 2 5 3" xfId="9320"/>
    <cellStyle name="Normal 10 3 4 2 5 3 2" xfId="28793"/>
    <cellStyle name="Normal 10 3 4 2 5 3 3" xfId="48143"/>
    <cellStyle name="Normal 10 3 4 2 5 4" xfId="23520"/>
    <cellStyle name="Normal 10 3 4 2 5 5" xfId="42870"/>
    <cellStyle name="Normal 10 3 4 2 6" xfId="12837"/>
    <cellStyle name="Normal 10 3 4 2 6 2" xfId="32307"/>
    <cellStyle name="Normal 10 3 4 2 6 3" xfId="51657"/>
    <cellStyle name="Normal 10 3 4 2 7" xfId="5801"/>
    <cellStyle name="Normal 10 3 4 2 7 2" xfId="25281"/>
    <cellStyle name="Normal 10 3 4 2 7 3" xfId="44631"/>
    <cellStyle name="Normal 10 3 4 2 8" xfId="20007"/>
    <cellStyle name="Normal 10 3 4 2 9" xfId="39357"/>
    <cellStyle name="Normal 10 3 4 3" xfId="1238"/>
    <cellStyle name="Normal 10 3 4 3 2" xfId="3028"/>
    <cellStyle name="Normal 10 3 4 3 2 2" xfId="11821"/>
    <cellStyle name="Normal 10 3 4 3 2 2 2" xfId="18850"/>
    <cellStyle name="Normal 10 3 4 3 2 2 2 2" xfId="38320"/>
    <cellStyle name="Normal 10 3 4 3 2 2 2 3" xfId="57670"/>
    <cellStyle name="Normal 10 3 4 3 2 2 3" xfId="31294"/>
    <cellStyle name="Normal 10 3 4 3 2 2 4" xfId="50644"/>
    <cellStyle name="Normal 10 3 4 3 2 3" xfId="15338"/>
    <cellStyle name="Normal 10 3 4 3 2 3 2" xfId="34808"/>
    <cellStyle name="Normal 10 3 4 3 2 3 3" xfId="54158"/>
    <cellStyle name="Normal 10 3 4 3 2 4" xfId="8302"/>
    <cellStyle name="Normal 10 3 4 3 2 4 2" xfId="27782"/>
    <cellStyle name="Normal 10 3 4 3 2 4 3" xfId="47132"/>
    <cellStyle name="Normal 10 3 4 3 2 5" xfId="22516"/>
    <cellStyle name="Normal 10 3 4 3 2 6" xfId="41866"/>
    <cellStyle name="Normal 10 3 4 3 3" xfId="4787"/>
    <cellStyle name="Normal 10 3 4 3 3 2" xfId="17101"/>
    <cellStyle name="Normal 10 3 4 3 3 2 2" xfId="36571"/>
    <cellStyle name="Normal 10 3 4 3 3 2 3" xfId="55921"/>
    <cellStyle name="Normal 10 3 4 3 3 3" xfId="10072"/>
    <cellStyle name="Normal 10 3 4 3 3 3 2" xfId="29545"/>
    <cellStyle name="Normal 10 3 4 3 3 3 3" xfId="48895"/>
    <cellStyle name="Normal 10 3 4 3 3 4" xfId="24272"/>
    <cellStyle name="Normal 10 3 4 3 3 5" xfId="43622"/>
    <cellStyle name="Normal 10 3 4 3 4" xfId="13589"/>
    <cellStyle name="Normal 10 3 4 3 4 2" xfId="33059"/>
    <cellStyle name="Normal 10 3 4 3 4 3" xfId="52409"/>
    <cellStyle name="Normal 10 3 4 3 5" xfId="6553"/>
    <cellStyle name="Normal 10 3 4 3 5 2" xfId="26033"/>
    <cellStyle name="Normal 10 3 4 3 5 3" xfId="45383"/>
    <cellStyle name="Normal 10 3 4 3 6" xfId="20759"/>
    <cellStyle name="Normal 10 3 4 3 7" xfId="40109"/>
    <cellStyle name="Normal 10 3 4 4" xfId="740"/>
    <cellStyle name="Normal 10 3 4 4 2" xfId="2530"/>
    <cellStyle name="Normal 10 3 4 4 2 2" xfId="11323"/>
    <cellStyle name="Normal 10 3 4 4 2 2 2" xfId="18352"/>
    <cellStyle name="Normal 10 3 4 4 2 2 2 2" xfId="37822"/>
    <cellStyle name="Normal 10 3 4 4 2 2 2 3" xfId="57172"/>
    <cellStyle name="Normal 10 3 4 4 2 2 3" xfId="30796"/>
    <cellStyle name="Normal 10 3 4 4 2 2 4" xfId="50146"/>
    <cellStyle name="Normal 10 3 4 4 2 3" xfId="14840"/>
    <cellStyle name="Normal 10 3 4 4 2 3 2" xfId="34310"/>
    <cellStyle name="Normal 10 3 4 4 2 3 3" xfId="53660"/>
    <cellStyle name="Normal 10 3 4 4 2 4" xfId="7804"/>
    <cellStyle name="Normal 10 3 4 4 2 4 2" xfId="27284"/>
    <cellStyle name="Normal 10 3 4 4 2 4 3" xfId="46634"/>
    <cellStyle name="Normal 10 3 4 4 2 5" xfId="22018"/>
    <cellStyle name="Normal 10 3 4 4 2 6" xfId="41368"/>
    <cellStyle name="Normal 10 3 4 4 3" xfId="4289"/>
    <cellStyle name="Normal 10 3 4 4 3 2" xfId="16603"/>
    <cellStyle name="Normal 10 3 4 4 3 2 2" xfId="36073"/>
    <cellStyle name="Normal 10 3 4 4 3 2 3" xfId="55423"/>
    <cellStyle name="Normal 10 3 4 4 3 3" xfId="9574"/>
    <cellStyle name="Normal 10 3 4 4 3 3 2" xfId="29047"/>
    <cellStyle name="Normal 10 3 4 4 3 3 3" xfId="48397"/>
    <cellStyle name="Normal 10 3 4 4 3 4" xfId="23774"/>
    <cellStyle name="Normal 10 3 4 4 3 5" xfId="43124"/>
    <cellStyle name="Normal 10 3 4 4 4" xfId="13091"/>
    <cellStyle name="Normal 10 3 4 4 4 2" xfId="32561"/>
    <cellStyle name="Normal 10 3 4 4 4 3" xfId="51911"/>
    <cellStyle name="Normal 10 3 4 4 5" xfId="6055"/>
    <cellStyle name="Normal 10 3 4 4 5 2" xfId="25535"/>
    <cellStyle name="Normal 10 3 4 4 5 3" xfId="44885"/>
    <cellStyle name="Normal 10 3 4 4 6" xfId="20261"/>
    <cellStyle name="Normal 10 3 4 4 7" xfId="39611"/>
    <cellStyle name="Normal 10 3 4 5" xfId="1743"/>
    <cellStyle name="Normal 10 3 4 5 2" xfId="3528"/>
    <cellStyle name="Normal 10 3 4 5 2 2" xfId="12321"/>
    <cellStyle name="Normal 10 3 4 5 2 2 2" xfId="19350"/>
    <cellStyle name="Normal 10 3 4 5 2 2 2 2" xfId="38820"/>
    <cellStyle name="Normal 10 3 4 5 2 2 2 3" xfId="58170"/>
    <cellStyle name="Normal 10 3 4 5 2 2 3" xfId="31794"/>
    <cellStyle name="Normal 10 3 4 5 2 2 4" xfId="51144"/>
    <cellStyle name="Normal 10 3 4 5 2 3" xfId="15838"/>
    <cellStyle name="Normal 10 3 4 5 2 3 2" xfId="35308"/>
    <cellStyle name="Normal 10 3 4 5 2 3 3" xfId="54658"/>
    <cellStyle name="Normal 10 3 4 5 2 4" xfId="8802"/>
    <cellStyle name="Normal 10 3 4 5 2 4 2" xfId="28282"/>
    <cellStyle name="Normal 10 3 4 5 2 4 3" xfId="47632"/>
    <cellStyle name="Normal 10 3 4 5 2 5" xfId="23016"/>
    <cellStyle name="Normal 10 3 4 5 2 6" xfId="42366"/>
    <cellStyle name="Normal 10 3 4 5 3" xfId="5287"/>
    <cellStyle name="Normal 10 3 4 5 3 2" xfId="17601"/>
    <cellStyle name="Normal 10 3 4 5 3 2 2" xfId="37071"/>
    <cellStyle name="Normal 10 3 4 5 3 2 3" xfId="56421"/>
    <cellStyle name="Normal 10 3 4 5 3 3" xfId="10572"/>
    <cellStyle name="Normal 10 3 4 5 3 3 2" xfId="30045"/>
    <cellStyle name="Normal 10 3 4 5 3 3 3" xfId="49395"/>
    <cellStyle name="Normal 10 3 4 5 3 4" xfId="24772"/>
    <cellStyle name="Normal 10 3 4 5 3 5" xfId="44122"/>
    <cellStyle name="Normal 10 3 4 5 4" xfId="14089"/>
    <cellStyle name="Normal 10 3 4 5 4 2" xfId="33559"/>
    <cellStyle name="Normal 10 3 4 5 4 3" xfId="52909"/>
    <cellStyle name="Normal 10 3 4 5 5" xfId="7053"/>
    <cellStyle name="Normal 10 3 4 5 5 2" xfId="26533"/>
    <cellStyle name="Normal 10 3 4 5 5 3" xfId="45883"/>
    <cellStyle name="Normal 10 3 4 5 6" xfId="21259"/>
    <cellStyle name="Normal 10 3 4 5 7" xfId="40609"/>
    <cellStyle name="Normal 10 3 4 6" xfId="2020"/>
    <cellStyle name="Normal 10 3 4 6 2" xfId="10821"/>
    <cellStyle name="Normal 10 3 4 6 2 2" xfId="17850"/>
    <cellStyle name="Normal 10 3 4 6 2 2 2" xfId="37320"/>
    <cellStyle name="Normal 10 3 4 6 2 2 3" xfId="56670"/>
    <cellStyle name="Normal 10 3 4 6 2 3" xfId="30294"/>
    <cellStyle name="Normal 10 3 4 6 2 4" xfId="49644"/>
    <cellStyle name="Normal 10 3 4 6 3" xfId="14338"/>
    <cellStyle name="Normal 10 3 4 6 3 2" xfId="33808"/>
    <cellStyle name="Normal 10 3 4 6 3 3" xfId="53158"/>
    <cellStyle name="Normal 10 3 4 6 4" xfId="7302"/>
    <cellStyle name="Normal 10 3 4 6 4 2" xfId="26782"/>
    <cellStyle name="Normal 10 3 4 6 4 3" xfId="46132"/>
    <cellStyle name="Normal 10 3 4 6 5" xfId="21515"/>
    <cellStyle name="Normal 10 3 4 6 6" xfId="40865"/>
    <cellStyle name="Normal 10 3 4 7" xfId="3786"/>
    <cellStyle name="Normal 10 3 4 7 2" xfId="16100"/>
    <cellStyle name="Normal 10 3 4 7 2 2" xfId="35570"/>
    <cellStyle name="Normal 10 3 4 7 2 3" xfId="54920"/>
    <cellStyle name="Normal 10 3 4 7 3" xfId="9071"/>
    <cellStyle name="Normal 10 3 4 7 3 2" xfId="28544"/>
    <cellStyle name="Normal 10 3 4 7 3 3" xfId="47894"/>
    <cellStyle name="Normal 10 3 4 7 4" xfId="23271"/>
    <cellStyle name="Normal 10 3 4 7 5" xfId="42621"/>
    <cellStyle name="Normal 10 3 4 8" xfId="12588"/>
    <cellStyle name="Normal 10 3 4 8 2" xfId="32058"/>
    <cellStyle name="Normal 10 3 4 8 3" xfId="51408"/>
    <cellStyle name="Normal 10 3 4 9" xfId="5551"/>
    <cellStyle name="Normal 10 3 4 9 2" xfId="25032"/>
    <cellStyle name="Normal 10 3 4 9 3" xfId="44382"/>
    <cellStyle name="Normal 10 3 5" xfId="165"/>
    <cellStyle name="Normal 10 3 5 10" xfId="19702"/>
    <cellStyle name="Normal 10 3 5 11" xfId="39052"/>
    <cellStyle name="Normal 10 3 5 2" xfId="420"/>
    <cellStyle name="Normal 10 3 5 2 2" xfId="1431"/>
    <cellStyle name="Normal 10 3 5 2 2 2" xfId="3221"/>
    <cellStyle name="Normal 10 3 5 2 2 2 2" xfId="12014"/>
    <cellStyle name="Normal 10 3 5 2 2 2 2 2" xfId="19043"/>
    <cellStyle name="Normal 10 3 5 2 2 2 2 2 2" xfId="38513"/>
    <cellStyle name="Normal 10 3 5 2 2 2 2 2 3" xfId="57863"/>
    <cellStyle name="Normal 10 3 5 2 2 2 2 3" xfId="31487"/>
    <cellStyle name="Normal 10 3 5 2 2 2 2 4" xfId="50837"/>
    <cellStyle name="Normal 10 3 5 2 2 2 3" xfId="15531"/>
    <cellStyle name="Normal 10 3 5 2 2 2 3 2" xfId="35001"/>
    <cellStyle name="Normal 10 3 5 2 2 2 3 3" xfId="54351"/>
    <cellStyle name="Normal 10 3 5 2 2 2 4" xfId="8495"/>
    <cellStyle name="Normal 10 3 5 2 2 2 4 2" xfId="27975"/>
    <cellStyle name="Normal 10 3 5 2 2 2 4 3" xfId="47325"/>
    <cellStyle name="Normal 10 3 5 2 2 2 5" xfId="22709"/>
    <cellStyle name="Normal 10 3 5 2 2 2 6" xfId="42059"/>
    <cellStyle name="Normal 10 3 5 2 2 3" xfId="4980"/>
    <cellStyle name="Normal 10 3 5 2 2 3 2" xfId="17294"/>
    <cellStyle name="Normal 10 3 5 2 2 3 2 2" xfId="36764"/>
    <cellStyle name="Normal 10 3 5 2 2 3 2 3" xfId="56114"/>
    <cellStyle name="Normal 10 3 5 2 2 3 3" xfId="10265"/>
    <cellStyle name="Normal 10 3 5 2 2 3 3 2" xfId="29738"/>
    <cellStyle name="Normal 10 3 5 2 2 3 3 3" xfId="49088"/>
    <cellStyle name="Normal 10 3 5 2 2 3 4" xfId="24465"/>
    <cellStyle name="Normal 10 3 5 2 2 3 5" xfId="43815"/>
    <cellStyle name="Normal 10 3 5 2 2 4" xfId="13782"/>
    <cellStyle name="Normal 10 3 5 2 2 4 2" xfId="33252"/>
    <cellStyle name="Normal 10 3 5 2 2 4 3" xfId="52602"/>
    <cellStyle name="Normal 10 3 5 2 2 5" xfId="6746"/>
    <cellStyle name="Normal 10 3 5 2 2 5 2" xfId="26226"/>
    <cellStyle name="Normal 10 3 5 2 2 5 3" xfId="45576"/>
    <cellStyle name="Normal 10 3 5 2 2 6" xfId="20952"/>
    <cellStyle name="Normal 10 3 5 2 2 7" xfId="40302"/>
    <cellStyle name="Normal 10 3 5 2 3" xfId="933"/>
    <cellStyle name="Normal 10 3 5 2 3 2" xfId="2723"/>
    <cellStyle name="Normal 10 3 5 2 3 2 2" xfId="11516"/>
    <cellStyle name="Normal 10 3 5 2 3 2 2 2" xfId="18545"/>
    <cellStyle name="Normal 10 3 5 2 3 2 2 2 2" xfId="38015"/>
    <cellStyle name="Normal 10 3 5 2 3 2 2 2 3" xfId="57365"/>
    <cellStyle name="Normal 10 3 5 2 3 2 2 3" xfId="30989"/>
    <cellStyle name="Normal 10 3 5 2 3 2 2 4" xfId="50339"/>
    <cellStyle name="Normal 10 3 5 2 3 2 3" xfId="15033"/>
    <cellStyle name="Normal 10 3 5 2 3 2 3 2" xfId="34503"/>
    <cellStyle name="Normal 10 3 5 2 3 2 3 3" xfId="53853"/>
    <cellStyle name="Normal 10 3 5 2 3 2 4" xfId="7997"/>
    <cellStyle name="Normal 10 3 5 2 3 2 4 2" xfId="27477"/>
    <cellStyle name="Normal 10 3 5 2 3 2 4 3" xfId="46827"/>
    <cellStyle name="Normal 10 3 5 2 3 2 5" xfId="22211"/>
    <cellStyle name="Normal 10 3 5 2 3 2 6" xfId="41561"/>
    <cellStyle name="Normal 10 3 5 2 3 3" xfId="4482"/>
    <cellStyle name="Normal 10 3 5 2 3 3 2" xfId="16796"/>
    <cellStyle name="Normal 10 3 5 2 3 3 2 2" xfId="36266"/>
    <cellStyle name="Normal 10 3 5 2 3 3 2 3" xfId="55616"/>
    <cellStyle name="Normal 10 3 5 2 3 3 3" xfId="9767"/>
    <cellStyle name="Normal 10 3 5 2 3 3 3 2" xfId="29240"/>
    <cellStyle name="Normal 10 3 5 2 3 3 3 3" xfId="48590"/>
    <cellStyle name="Normal 10 3 5 2 3 3 4" xfId="23967"/>
    <cellStyle name="Normal 10 3 5 2 3 3 5" xfId="43317"/>
    <cellStyle name="Normal 10 3 5 2 3 4" xfId="13284"/>
    <cellStyle name="Normal 10 3 5 2 3 4 2" xfId="32754"/>
    <cellStyle name="Normal 10 3 5 2 3 4 3" xfId="52104"/>
    <cellStyle name="Normal 10 3 5 2 3 5" xfId="6248"/>
    <cellStyle name="Normal 10 3 5 2 3 5 2" xfId="25728"/>
    <cellStyle name="Normal 10 3 5 2 3 5 3" xfId="45078"/>
    <cellStyle name="Normal 10 3 5 2 3 6" xfId="20454"/>
    <cellStyle name="Normal 10 3 5 2 3 7" xfId="39804"/>
    <cellStyle name="Normal 10 3 5 2 4" xfId="2215"/>
    <cellStyle name="Normal 10 3 5 2 4 2" xfId="11013"/>
    <cellStyle name="Normal 10 3 5 2 4 2 2" xfId="18042"/>
    <cellStyle name="Normal 10 3 5 2 4 2 2 2" xfId="37512"/>
    <cellStyle name="Normal 10 3 5 2 4 2 2 3" xfId="56862"/>
    <cellStyle name="Normal 10 3 5 2 4 2 3" xfId="30486"/>
    <cellStyle name="Normal 10 3 5 2 4 2 4" xfId="49836"/>
    <cellStyle name="Normal 10 3 5 2 4 3" xfId="14530"/>
    <cellStyle name="Normal 10 3 5 2 4 3 2" xfId="34000"/>
    <cellStyle name="Normal 10 3 5 2 4 3 3" xfId="53350"/>
    <cellStyle name="Normal 10 3 5 2 4 4" xfId="7494"/>
    <cellStyle name="Normal 10 3 5 2 4 4 2" xfId="26974"/>
    <cellStyle name="Normal 10 3 5 2 4 4 3" xfId="46324"/>
    <cellStyle name="Normal 10 3 5 2 4 5" xfId="21708"/>
    <cellStyle name="Normal 10 3 5 2 4 6" xfId="41058"/>
    <cellStyle name="Normal 10 3 5 2 5" xfId="3979"/>
    <cellStyle name="Normal 10 3 5 2 5 2" xfId="16293"/>
    <cellStyle name="Normal 10 3 5 2 5 2 2" xfId="35763"/>
    <cellStyle name="Normal 10 3 5 2 5 2 3" xfId="55113"/>
    <cellStyle name="Normal 10 3 5 2 5 3" xfId="9264"/>
    <cellStyle name="Normal 10 3 5 2 5 3 2" xfId="28737"/>
    <cellStyle name="Normal 10 3 5 2 5 3 3" xfId="48087"/>
    <cellStyle name="Normal 10 3 5 2 5 4" xfId="23464"/>
    <cellStyle name="Normal 10 3 5 2 5 5" xfId="42814"/>
    <cellStyle name="Normal 10 3 5 2 6" xfId="12781"/>
    <cellStyle name="Normal 10 3 5 2 6 2" xfId="32251"/>
    <cellStyle name="Normal 10 3 5 2 6 3" xfId="51601"/>
    <cellStyle name="Normal 10 3 5 2 7" xfId="5745"/>
    <cellStyle name="Normal 10 3 5 2 7 2" xfId="25225"/>
    <cellStyle name="Normal 10 3 5 2 7 3" xfId="44575"/>
    <cellStyle name="Normal 10 3 5 2 8" xfId="19951"/>
    <cellStyle name="Normal 10 3 5 2 9" xfId="39301"/>
    <cellStyle name="Normal 10 3 5 3" xfId="1182"/>
    <cellStyle name="Normal 10 3 5 3 2" xfId="2972"/>
    <cellStyle name="Normal 10 3 5 3 2 2" xfId="11765"/>
    <cellStyle name="Normal 10 3 5 3 2 2 2" xfId="18794"/>
    <cellStyle name="Normal 10 3 5 3 2 2 2 2" xfId="38264"/>
    <cellStyle name="Normal 10 3 5 3 2 2 2 3" xfId="57614"/>
    <cellStyle name="Normal 10 3 5 3 2 2 3" xfId="31238"/>
    <cellStyle name="Normal 10 3 5 3 2 2 4" xfId="50588"/>
    <cellStyle name="Normal 10 3 5 3 2 3" xfId="15282"/>
    <cellStyle name="Normal 10 3 5 3 2 3 2" xfId="34752"/>
    <cellStyle name="Normal 10 3 5 3 2 3 3" xfId="54102"/>
    <cellStyle name="Normal 10 3 5 3 2 4" xfId="8246"/>
    <cellStyle name="Normal 10 3 5 3 2 4 2" xfId="27726"/>
    <cellStyle name="Normal 10 3 5 3 2 4 3" xfId="47076"/>
    <cellStyle name="Normal 10 3 5 3 2 5" xfId="22460"/>
    <cellStyle name="Normal 10 3 5 3 2 6" xfId="41810"/>
    <cellStyle name="Normal 10 3 5 3 3" xfId="4731"/>
    <cellStyle name="Normal 10 3 5 3 3 2" xfId="17045"/>
    <cellStyle name="Normal 10 3 5 3 3 2 2" xfId="36515"/>
    <cellStyle name="Normal 10 3 5 3 3 2 3" xfId="55865"/>
    <cellStyle name="Normal 10 3 5 3 3 3" xfId="10016"/>
    <cellStyle name="Normal 10 3 5 3 3 3 2" xfId="29489"/>
    <cellStyle name="Normal 10 3 5 3 3 3 3" xfId="48839"/>
    <cellStyle name="Normal 10 3 5 3 3 4" xfId="24216"/>
    <cellStyle name="Normal 10 3 5 3 3 5" xfId="43566"/>
    <cellStyle name="Normal 10 3 5 3 4" xfId="13533"/>
    <cellStyle name="Normal 10 3 5 3 4 2" xfId="33003"/>
    <cellStyle name="Normal 10 3 5 3 4 3" xfId="52353"/>
    <cellStyle name="Normal 10 3 5 3 5" xfId="6497"/>
    <cellStyle name="Normal 10 3 5 3 5 2" xfId="25977"/>
    <cellStyle name="Normal 10 3 5 3 5 3" xfId="45327"/>
    <cellStyle name="Normal 10 3 5 3 6" xfId="20703"/>
    <cellStyle name="Normal 10 3 5 3 7" xfId="40053"/>
    <cellStyle name="Normal 10 3 5 4" xfId="684"/>
    <cellStyle name="Normal 10 3 5 4 2" xfId="2474"/>
    <cellStyle name="Normal 10 3 5 4 2 2" xfId="11267"/>
    <cellStyle name="Normal 10 3 5 4 2 2 2" xfId="18296"/>
    <cellStyle name="Normal 10 3 5 4 2 2 2 2" xfId="37766"/>
    <cellStyle name="Normal 10 3 5 4 2 2 2 3" xfId="57116"/>
    <cellStyle name="Normal 10 3 5 4 2 2 3" xfId="30740"/>
    <cellStyle name="Normal 10 3 5 4 2 2 4" xfId="50090"/>
    <cellStyle name="Normal 10 3 5 4 2 3" xfId="14784"/>
    <cellStyle name="Normal 10 3 5 4 2 3 2" xfId="34254"/>
    <cellStyle name="Normal 10 3 5 4 2 3 3" xfId="53604"/>
    <cellStyle name="Normal 10 3 5 4 2 4" xfId="7748"/>
    <cellStyle name="Normal 10 3 5 4 2 4 2" xfId="27228"/>
    <cellStyle name="Normal 10 3 5 4 2 4 3" xfId="46578"/>
    <cellStyle name="Normal 10 3 5 4 2 5" xfId="21962"/>
    <cellStyle name="Normal 10 3 5 4 2 6" xfId="41312"/>
    <cellStyle name="Normal 10 3 5 4 3" xfId="4233"/>
    <cellStyle name="Normal 10 3 5 4 3 2" xfId="16547"/>
    <cellStyle name="Normal 10 3 5 4 3 2 2" xfId="36017"/>
    <cellStyle name="Normal 10 3 5 4 3 2 3" xfId="55367"/>
    <cellStyle name="Normal 10 3 5 4 3 3" xfId="9518"/>
    <cellStyle name="Normal 10 3 5 4 3 3 2" xfId="28991"/>
    <cellStyle name="Normal 10 3 5 4 3 3 3" xfId="48341"/>
    <cellStyle name="Normal 10 3 5 4 3 4" xfId="23718"/>
    <cellStyle name="Normal 10 3 5 4 3 5" xfId="43068"/>
    <cellStyle name="Normal 10 3 5 4 4" xfId="13035"/>
    <cellStyle name="Normal 10 3 5 4 4 2" xfId="32505"/>
    <cellStyle name="Normal 10 3 5 4 4 3" xfId="51855"/>
    <cellStyle name="Normal 10 3 5 4 5" xfId="5999"/>
    <cellStyle name="Normal 10 3 5 4 5 2" xfId="25479"/>
    <cellStyle name="Normal 10 3 5 4 5 3" xfId="44829"/>
    <cellStyle name="Normal 10 3 5 4 6" xfId="20205"/>
    <cellStyle name="Normal 10 3 5 4 7" xfId="39555"/>
    <cellStyle name="Normal 10 3 5 5" xfId="1687"/>
    <cellStyle name="Normal 10 3 5 5 2" xfId="3472"/>
    <cellStyle name="Normal 10 3 5 5 2 2" xfId="12265"/>
    <cellStyle name="Normal 10 3 5 5 2 2 2" xfId="19294"/>
    <cellStyle name="Normal 10 3 5 5 2 2 2 2" xfId="38764"/>
    <cellStyle name="Normal 10 3 5 5 2 2 2 3" xfId="58114"/>
    <cellStyle name="Normal 10 3 5 5 2 2 3" xfId="31738"/>
    <cellStyle name="Normal 10 3 5 5 2 2 4" xfId="51088"/>
    <cellStyle name="Normal 10 3 5 5 2 3" xfId="15782"/>
    <cellStyle name="Normal 10 3 5 5 2 3 2" xfId="35252"/>
    <cellStyle name="Normal 10 3 5 5 2 3 3" xfId="54602"/>
    <cellStyle name="Normal 10 3 5 5 2 4" xfId="8746"/>
    <cellStyle name="Normal 10 3 5 5 2 4 2" xfId="28226"/>
    <cellStyle name="Normal 10 3 5 5 2 4 3" xfId="47576"/>
    <cellStyle name="Normal 10 3 5 5 2 5" xfId="22960"/>
    <cellStyle name="Normal 10 3 5 5 2 6" xfId="42310"/>
    <cellStyle name="Normal 10 3 5 5 3" xfId="5231"/>
    <cellStyle name="Normal 10 3 5 5 3 2" xfId="17545"/>
    <cellStyle name="Normal 10 3 5 5 3 2 2" xfId="37015"/>
    <cellStyle name="Normal 10 3 5 5 3 2 3" xfId="56365"/>
    <cellStyle name="Normal 10 3 5 5 3 3" xfId="10516"/>
    <cellStyle name="Normal 10 3 5 5 3 3 2" xfId="29989"/>
    <cellStyle name="Normal 10 3 5 5 3 3 3" xfId="49339"/>
    <cellStyle name="Normal 10 3 5 5 3 4" xfId="24716"/>
    <cellStyle name="Normal 10 3 5 5 3 5" xfId="44066"/>
    <cellStyle name="Normal 10 3 5 5 4" xfId="14033"/>
    <cellStyle name="Normal 10 3 5 5 4 2" xfId="33503"/>
    <cellStyle name="Normal 10 3 5 5 4 3" xfId="52853"/>
    <cellStyle name="Normal 10 3 5 5 5" xfId="6997"/>
    <cellStyle name="Normal 10 3 5 5 5 2" xfId="26477"/>
    <cellStyle name="Normal 10 3 5 5 5 3" xfId="45827"/>
    <cellStyle name="Normal 10 3 5 5 6" xfId="21203"/>
    <cellStyle name="Normal 10 3 5 5 7" xfId="40553"/>
    <cellStyle name="Normal 10 3 5 6" xfId="1964"/>
    <cellStyle name="Normal 10 3 5 6 2" xfId="10765"/>
    <cellStyle name="Normal 10 3 5 6 2 2" xfId="17794"/>
    <cellStyle name="Normal 10 3 5 6 2 2 2" xfId="37264"/>
    <cellStyle name="Normal 10 3 5 6 2 2 3" xfId="56614"/>
    <cellStyle name="Normal 10 3 5 6 2 3" xfId="30238"/>
    <cellStyle name="Normal 10 3 5 6 2 4" xfId="49588"/>
    <cellStyle name="Normal 10 3 5 6 3" xfId="14282"/>
    <cellStyle name="Normal 10 3 5 6 3 2" xfId="33752"/>
    <cellStyle name="Normal 10 3 5 6 3 3" xfId="53102"/>
    <cellStyle name="Normal 10 3 5 6 4" xfId="7246"/>
    <cellStyle name="Normal 10 3 5 6 4 2" xfId="26726"/>
    <cellStyle name="Normal 10 3 5 6 4 3" xfId="46076"/>
    <cellStyle name="Normal 10 3 5 6 5" xfId="21459"/>
    <cellStyle name="Normal 10 3 5 6 6" xfId="40809"/>
    <cellStyle name="Normal 10 3 5 7" xfId="3730"/>
    <cellStyle name="Normal 10 3 5 7 2" xfId="16044"/>
    <cellStyle name="Normal 10 3 5 7 2 2" xfId="35514"/>
    <cellStyle name="Normal 10 3 5 7 2 3" xfId="54864"/>
    <cellStyle name="Normal 10 3 5 7 3" xfId="9015"/>
    <cellStyle name="Normal 10 3 5 7 3 2" xfId="28488"/>
    <cellStyle name="Normal 10 3 5 7 3 3" xfId="47838"/>
    <cellStyle name="Normal 10 3 5 7 4" xfId="23215"/>
    <cellStyle name="Normal 10 3 5 7 5" xfId="42565"/>
    <cellStyle name="Normal 10 3 5 8" xfId="12532"/>
    <cellStyle name="Normal 10 3 5 8 2" xfId="32002"/>
    <cellStyle name="Normal 10 3 5 8 3" xfId="51352"/>
    <cellStyle name="Normal 10 3 5 9" xfId="5495"/>
    <cellStyle name="Normal 10 3 5 9 2" xfId="24976"/>
    <cellStyle name="Normal 10 3 5 9 3" xfId="44326"/>
    <cellStyle name="Normal 10 3 6" xfId="320"/>
    <cellStyle name="Normal 10 3 6 2" xfId="1331"/>
    <cellStyle name="Normal 10 3 6 2 2" xfId="3121"/>
    <cellStyle name="Normal 10 3 6 2 2 2" xfId="11914"/>
    <cellStyle name="Normal 10 3 6 2 2 2 2" xfId="18943"/>
    <cellStyle name="Normal 10 3 6 2 2 2 2 2" xfId="38413"/>
    <cellStyle name="Normal 10 3 6 2 2 2 2 3" xfId="57763"/>
    <cellStyle name="Normal 10 3 6 2 2 2 3" xfId="31387"/>
    <cellStyle name="Normal 10 3 6 2 2 2 4" xfId="50737"/>
    <cellStyle name="Normal 10 3 6 2 2 3" xfId="15431"/>
    <cellStyle name="Normal 10 3 6 2 2 3 2" xfId="34901"/>
    <cellStyle name="Normal 10 3 6 2 2 3 3" xfId="54251"/>
    <cellStyle name="Normal 10 3 6 2 2 4" xfId="8395"/>
    <cellStyle name="Normal 10 3 6 2 2 4 2" xfId="27875"/>
    <cellStyle name="Normal 10 3 6 2 2 4 3" xfId="47225"/>
    <cellStyle name="Normal 10 3 6 2 2 5" xfId="22609"/>
    <cellStyle name="Normal 10 3 6 2 2 6" xfId="41959"/>
    <cellStyle name="Normal 10 3 6 2 3" xfId="4880"/>
    <cellStyle name="Normal 10 3 6 2 3 2" xfId="17194"/>
    <cellStyle name="Normal 10 3 6 2 3 2 2" xfId="36664"/>
    <cellStyle name="Normal 10 3 6 2 3 2 3" xfId="56014"/>
    <cellStyle name="Normal 10 3 6 2 3 3" xfId="10165"/>
    <cellStyle name="Normal 10 3 6 2 3 3 2" xfId="29638"/>
    <cellStyle name="Normal 10 3 6 2 3 3 3" xfId="48988"/>
    <cellStyle name="Normal 10 3 6 2 3 4" xfId="24365"/>
    <cellStyle name="Normal 10 3 6 2 3 5" xfId="43715"/>
    <cellStyle name="Normal 10 3 6 2 4" xfId="13682"/>
    <cellStyle name="Normal 10 3 6 2 4 2" xfId="33152"/>
    <cellStyle name="Normal 10 3 6 2 4 3" xfId="52502"/>
    <cellStyle name="Normal 10 3 6 2 5" xfId="6646"/>
    <cellStyle name="Normal 10 3 6 2 5 2" xfId="26126"/>
    <cellStyle name="Normal 10 3 6 2 5 3" xfId="45476"/>
    <cellStyle name="Normal 10 3 6 2 6" xfId="20852"/>
    <cellStyle name="Normal 10 3 6 2 7" xfId="40202"/>
    <cellStyle name="Normal 10 3 6 3" xfId="833"/>
    <cellStyle name="Normal 10 3 6 3 2" xfId="2623"/>
    <cellStyle name="Normal 10 3 6 3 2 2" xfId="11416"/>
    <cellStyle name="Normal 10 3 6 3 2 2 2" xfId="18445"/>
    <cellStyle name="Normal 10 3 6 3 2 2 2 2" xfId="37915"/>
    <cellStyle name="Normal 10 3 6 3 2 2 2 3" xfId="57265"/>
    <cellStyle name="Normal 10 3 6 3 2 2 3" xfId="30889"/>
    <cellStyle name="Normal 10 3 6 3 2 2 4" xfId="50239"/>
    <cellStyle name="Normal 10 3 6 3 2 3" xfId="14933"/>
    <cellStyle name="Normal 10 3 6 3 2 3 2" xfId="34403"/>
    <cellStyle name="Normal 10 3 6 3 2 3 3" xfId="53753"/>
    <cellStyle name="Normal 10 3 6 3 2 4" xfId="7897"/>
    <cellStyle name="Normal 10 3 6 3 2 4 2" xfId="27377"/>
    <cellStyle name="Normal 10 3 6 3 2 4 3" xfId="46727"/>
    <cellStyle name="Normal 10 3 6 3 2 5" xfId="22111"/>
    <cellStyle name="Normal 10 3 6 3 2 6" xfId="41461"/>
    <cellStyle name="Normal 10 3 6 3 3" xfId="4382"/>
    <cellStyle name="Normal 10 3 6 3 3 2" xfId="16696"/>
    <cellStyle name="Normal 10 3 6 3 3 2 2" xfId="36166"/>
    <cellStyle name="Normal 10 3 6 3 3 2 3" xfId="55516"/>
    <cellStyle name="Normal 10 3 6 3 3 3" xfId="9667"/>
    <cellStyle name="Normal 10 3 6 3 3 3 2" xfId="29140"/>
    <cellStyle name="Normal 10 3 6 3 3 3 3" xfId="48490"/>
    <cellStyle name="Normal 10 3 6 3 3 4" xfId="23867"/>
    <cellStyle name="Normal 10 3 6 3 3 5" xfId="43217"/>
    <cellStyle name="Normal 10 3 6 3 4" xfId="13184"/>
    <cellStyle name="Normal 10 3 6 3 4 2" xfId="32654"/>
    <cellStyle name="Normal 10 3 6 3 4 3" xfId="52004"/>
    <cellStyle name="Normal 10 3 6 3 5" xfId="6148"/>
    <cellStyle name="Normal 10 3 6 3 5 2" xfId="25628"/>
    <cellStyle name="Normal 10 3 6 3 5 3" xfId="44978"/>
    <cellStyle name="Normal 10 3 6 3 6" xfId="20354"/>
    <cellStyle name="Normal 10 3 6 3 7" xfId="39704"/>
    <cellStyle name="Normal 10 3 6 4" xfId="2115"/>
    <cellStyle name="Normal 10 3 6 4 2" xfId="10913"/>
    <cellStyle name="Normal 10 3 6 4 2 2" xfId="17942"/>
    <cellStyle name="Normal 10 3 6 4 2 2 2" xfId="37412"/>
    <cellStyle name="Normal 10 3 6 4 2 2 3" xfId="56762"/>
    <cellStyle name="Normal 10 3 6 4 2 3" xfId="30386"/>
    <cellStyle name="Normal 10 3 6 4 2 4" xfId="49736"/>
    <cellStyle name="Normal 10 3 6 4 3" xfId="14430"/>
    <cellStyle name="Normal 10 3 6 4 3 2" xfId="33900"/>
    <cellStyle name="Normal 10 3 6 4 3 3" xfId="53250"/>
    <cellStyle name="Normal 10 3 6 4 4" xfId="7394"/>
    <cellStyle name="Normal 10 3 6 4 4 2" xfId="26874"/>
    <cellStyle name="Normal 10 3 6 4 4 3" xfId="46224"/>
    <cellStyle name="Normal 10 3 6 4 5" xfId="21608"/>
    <cellStyle name="Normal 10 3 6 4 6" xfId="40958"/>
    <cellStyle name="Normal 10 3 6 5" xfId="3879"/>
    <cellStyle name="Normal 10 3 6 5 2" xfId="16193"/>
    <cellStyle name="Normal 10 3 6 5 2 2" xfId="35663"/>
    <cellStyle name="Normal 10 3 6 5 2 3" xfId="55013"/>
    <cellStyle name="Normal 10 3 6 5 3" xfId="9164"/>
    <cellStyle name="Normal 10 3 6 5 3 2" xfId="28637"/>
    <cellStyle name="Normal 10 3 6 5 3 3" xfId="47987"/>
    <cellStyle name="Normal 10 3 6 5 4" xfId="23364"/>
    <cellStyle name="Normal 10 3 6 5 5" xfId="42714"/>
    <cellStyle name="Normal 10 3 6 6" xfId="12681"/>
    <cellStyle name="Normal 10 3 6 6 2" xfId="32151"/>
    <cellStyle name="Normal 10 3 6 6 3" xfId="51501"/>
    <cellStyle name="Normal 10 3 6 7" xfId="5645"/>
    <cellStyle name="Normal 10 3 6 7 2" xfId="25125"/>
    <cellStyle name="Normal 10 3 6 7 3" xfId="44475"/>
    <cellStyle name="Normal 10 3 6 8" xfId="19851"/>
    <cellStyle name="Normal 10 3 6 9" xfId="39201"/>
    <cellStyle name="Normal 10 3 7" xfId="1082"/>
    <cellStyle name="Normal 10 3 7 2" xfId="2872"/>
    <cellStyle name="Normal 10 3 7 2 2" xfId="11665"/>
    <cellStyle name="Normal 10 3 7 2 2 2" xfId="18694"/>
    <cellStyle name="Normal 10 3 7 2 2 2 2" xfId="38164"/>
    <cellStyle name="Normal 10 3 7 2 2 2 3" xfId="57514"/>
    <cellStyle name="Normal 10 3 7 2 2 3" xfId="31138"/>
    <cellStyle name="Normal 10 3 7 2 2 4" xfId="50488"/>
    <cellStyle name="Normal 10 3 7 2 3" xfId="15182"/>
    <cellStyle name="Normal 10 3 7 2 3 2" xfId="34652"/>
    <cellStyle name="Normal 10 3 7 2 3 3" xfId="54002"/>
    <cellStyle name="Normal 10 3 7 2 4" xfId="8146"/>
    <cellStyle name="Normal 10 3 7 2 4 2" xfId="27626"/>
    <cellStyle name="Normal 10 3 7 2 4 3" xfId="46976"/>
    <cellStyle name="Normal 10 3 7 2 5" xfId="22360"/>
    <cellStyle name="Normal 10 3 7 2 6" xfId="41710"/>
    <cellStyle name="Normal 10 3 7 3" xfId="4631"/>
    <cellStyle name="Normal 10 3 7 3 2" xfId="16945"/>
    <cellStyle name="Normal 10 3 7 3 2 2" xfId="36415"/>
    <cellStyle name="Normal 10 3 7 3 2 3" xfId="55765"/>
    <cellStyle name="Normal 10 3 7 3 3" xfId="9916"/>
    <cellStyle name="Normal 10 3 7 3 3 2" xfId="29389"/>
    <cellStyle name="Normal 10 3 7 3 3 3" xfId="48739"/>
    <cellStyle name="Normal 10 3 7 3 4" xfId="24116"/>
    <cellStyle name="Normal 10 3 7 3 5" xfId="43466"/>
    <cellStyle name="Normal 10 3 7 4" xfId="13433"/>
    <cellStyle name="Normal 10 3 7 4 2" xfId="32903"/>
    <cellStyle name="Normal 10 3 7 4 3" xfId="52253"/>
    <cellStyle name="Normal 10 3 7 5" xfId="6397"/>
    <cellStyle name="Normal 10 3 7 5 2" xfId="25877"/>
    <cellStyle name="Normal 10 3 7 5 3" xfId="45227"/>
    <cellStyle name="Normal 10 3 7 6" xfId="20603"/>
    <cellStyle name="Normal 10 3 7 7" xfId="39953"/>
    <cellStyle name="Normal 10 3 8" xfId="584"/>
    <cellStyle name="Normal 10 3 8 2" xfId="2374"/>
    <cellStyle name="Normal 10 3 8 2 2" xfId="11167"/>
    <cellStyle name="Normal 10 3 8 2 2 2" xfId="18196"/>
    <cellStyle name="Normal 10 3 8 2 2 2 2" xfId="37666"/>
    <cellStyle name="Normal 10 3 8 2 2 2 3" xfId="57016"/>
    <cellStyle name="Normal 10 3 8 2 2 3" xfId="30640"/>
    <cellStyle name="Normal 10 3 8 2 2 4" xfId="49990"/>
    <cellStyle name="Normal 10 3 8 2 3" xfId="14684"/>
    <cellStyle name="Normal 10 3 8 2 3 2" xfId="34154"/>
    <cellStyle name="Normal 10 3 8 2 3 3" xfId="53504"/>
    <cellStyle name="Normal 10 3 8 2 4" xfId="7648"/>
    <cellStyle name="Normal 10 3 8 2 4 2" xfId="27128"/>
    <cellStyle name="Normal 10 3 8 2 4 3" xfId="46478"/>
    <cellStyle name="Normal 10 3 8 2 5" xfId="21862"/>
    <cellStyle name="Normal 10 3 8 2 6" xfId="41212"/>
    <cellStyle name="Normal 10 3 8 3" xfId="4133"/>
    <cellStyle name="Normal 10 3 8 3 2" xfId="16447"/>
    <cellStyle name="Normal 10 3 8 3 2 2" xfId="35917"/>
    <cellStyle name="Normal 10 3 8 3 2 3" xfId="55267"/>
    <cellStyle name="Normal 10 3 8 3 3" xfId="9418"/>
    <cellStyle name="Normal 10 3 8 3 3 2" xfId="28891"/>
    <cellStyle name="Normal 10 3 8 3 3 3" xfId="48241"/>
    <cellStyle name="Normal 10 3 8 3 4" xfId="23618"/>
    <cellStyle name="Normal 10 3 8 3 5" xfId="42968"/>
    <cellStyle name="Normal 10 3 8 4" xfId="12935"/>
    <cellStyle name="Normal 10 3 8 4 2" xfId="32405"/>
    <cellStyle name="Normal 10 3 8 4 3" xfId="51755"/>
    <cellStyle name="Normal 10 3 8 5" xfId="5899"/>
    <cellStyle name="Normal 10 3 8 5 2" xfId="25379"/>
    <cellStyle name="Normal 10 3 8 5 3" xfId="44729"/>
    <cellStyle name="Normal 10 3 8 6" xfId="20105"/>
    <cellStyle name="Normal 10 3 8 7" xfId="39455"/>
    <cellStyle name="Normal 10 3 9" xfId="1587"/>
    <cellStyle name="Normal 10 3 9 2" xfId="3372"/>
    <cellStyle name="Normal 10 3 9 2 2" xfId="12165"/>
    <cellStyle name="Normal 10 3 9 2 2 2" xfId="19194"/>
    <cellStyle name="Normal 10 3 9 2 2 2 2" xfId="38664"/>
    <cellStyle name="Normal 10 3 9 2 2 2 3" xfId="58014"/>
    <cellStyle name="Normal 10 3 9 2 2 3" xfId="31638"/>
    <cellStyle name="Normal 10 3 9 2 2 4" xfId="50988"/>
    <cellStyle name="Normal 10 3 9 2 3" xfId="15682"/>
    <cellStyle name="Normal 10 3 9 2 3 2" xfId="35152"/>
    <cellStyle name="Normal 10 3 9 2 3 3" xfId="54502"/>
    <cellStyle name="Normal 10 3 9 2 4" xfId="8646"/>
    <cellStyle name="Normal 10 3 9 2 4 2" xfId="28126"/>
    <cellStyle name="Normal 10 3 9 2 4 3" xfId="47476"/>
    <cellStyle name="Normal 10 3 9 2 5" xfId="22860"/>
    <cellStyle name="Normal 10 3 9 2 6" xfId="42210"/>
    <cellStyle name="Normal 10 3 9 3" xfId="5131"/>
    <cellStyle name="Normal 10 3 9 3 2" xfId="17445"/>
    <cellStyle name="Normal 10 3 9 3 2 2" xfId="36915"/>
    <cellStyle name="Normal 10 3 9 3 2 3" xfId="56265"/>
    <cellStyle name="Normal 10 3 9 3 3" xfId="10416"/>
    <cellStyle name="Normal 10 3 9 3 3 2" xfId="29889"/>
    <cellStyle name="Normal 10 3 9 3 3 3" xfId="49239"/>
    <cellStyle name="Normal 10 3 9 3 4" xfId="24616"/>
    <cellStyle name="Normal 10 3 9 3 5" xfId="43966"/>
    <cellStyle name="Normal 10 3 9 4" xfId="13933"/>
    <cellStyle name="Normal 10 3 9 4 2" xfId="33403"/>
    <cellStyle name="Normal 10 3 9 4 3" xfId="52753"/>
    <cellStyle name="Normal 10 3 9 5" xfId="6897"/>
    <cellStyle name="Normal 10 3 9 5 2" xfId="26377"/>
    <cellStyle name="Normal 10 3 9 5 3" xfId="45727"/>
    <cellStyle name="Normal 10 3 9 6" xfId="21103"/>
    <cellStyle name="Normal 10 3 9 7" xfId="40453"/>
    <cellStyle name="Normal 10 4" xfId="72"/>
    <cellStyle name="Normal 10 4 10" xfId="12454"/>
    <cellStyle name="Normal 10 4 10 2" xfId="31924"/>
    <cellStyle name="Normal 10 4 10 3" xfId="51274"/>
    <cellStyle name="Normal 10 4 11" xfId="5416"/>
    <cellStyle name="Normal 10 4 11 2" xfId="24898"/>
    <cellStyle name="Normal 10 4 11 3" xfId="44248"/>
    <cellStyle name="Normal 10 4 12" xfId="19624"/>
    <cellStyle name="Normal 10 4 13" xfId="38974"/>
    <cellStyle name="Normal 10 4 2" xfId="243"/>
    <cellStyle name="Normal 10 4 2 10" xfId="19780"/>
    <cellStyle name="Normal 10 4 2 11" xfId="39130"/>
    <cellStyle name="Normal 10 4 2 2" xfId="498"/>
    <cellStyle name="Normal 10 4 2 2 2" xfId="1509"/>
    <cellStyle name="Normal 10 4 2 2 2 2" xfId="3299"/>
    <cellStyle name="Normal 10 4 2 2 2 2 2" xfId="12092"/>
    <cellStyle name="Normal 10 4 2 2 2 2 2 2" xfId="19121"/>
    <cellStyle name="Normal 10 4 2 2 2 2 2 2 2" xfId="38591"/>
    <cellStyle name="Normal 10 4 2 2 2 2 2 2 3" xfId="57941"/>
    <cellStyle name="Normal 10 4 2 2 2 2 2 3" xfId="31565"/>
    <cellStyle name="Normal 10 4 2 2 2 2 2 4" xfId="50915"/>
    <cellStyle name="Normal 10 4 2 2 2 2 3" xfId="15609"/>
    <cellStyle name="Normal 10 4 2 2 2 2 3 2" xfId="35079"/>
    <cellStyle name="Normal 10 4 2 2 2 2 3 3" xfId="54429"/>
    <cellStyle name="Normal 10 4 2 2 2 2 4" xfId="8573"/>
    <cellStyle name="Normal 10 4 2 2 2 2 4 2" xfId="28053"/>
    <cellStyle name="Normal 10 4 2 2 2 2 4 3" xfId="47403"/>
    <cellStyle name="Normal 10 4 2 2 2 2 5" xfId="22787"/>
    <cellStyle name="Normal 10 4 2 2 2 2 6" xfId="42137"/>
    <cellStyle name="Normal 10 4 2 2 2 3" xfId="5058"/>
    <cellStyle name="Normal 10 4 2 2 2 3 2" xfId="17372"/>
    <cellStyle name="Normal 10 4 2 2 2 3 2 2" xfId="36842"/>
    <cellStyle name="Normal 10 4 2 2 2 3 2 3" xfId="56192"/>
    <cellStyle name="Normal 10 4 2 2 2 3 3" xfId="10343"/>
    <cellStyle name="Normal 10 4 2 2 2 3 3 2" xfId="29816"/>
    <cellStyle name="Normal 10 4 2 2 2 3 3 3" xfId="49166"/>
    <cellStyle name="Normal 10 4 2 2 2 3 4" xfId="24543"/>
    <cellStyle name="Normal 10 4 2 2 2 3 5" xfId="43893"/>
    <cellStyle name="Normal 10 4 2 2 2 4" xfId="13860"/>
    <cellStyle name="Normal 10 4 2 2 2 4 2" xfId="33330"/>
    <cellStyle name="Normal 10 4 2 2 2 4 3" xfId="52680"/>
    <cellStyle name="Normal 10 4 2 2 2 5" xfId="6824"/>
    <cellStyle name="Normal 10 4 2 2 2 5 2" xfId="26304"/>
    <cellStyle name="Normal 10 4 2 2 2 5 3" xfId="45654"/>
    <cellStyle name="Normal 10 4 2 2 2 6" xfId="21030"/>
    <cellStyle name="Normal 10 4 2 2 2 7" xfId="40380"/>
    <cellStyle name="Normal 10 4 2 2 3" xfId="1011"/>
    <cellStyle name="Normal 10 4 2 2 3 2" xfId="2801"/>
    <cellStyle name="Normal 10 4 2 2 3 2 2" xfId="11594"/>
    <cellStyle name="Normal 10 4 2 2 3 2 2 2" xfId="18623"/>
    <cellStyle name="Normal 10 4 2 2 3 2 2 2 2" xfId="38093"/>
    <cellStyle name="Normal 10 4 2 2 3 2 2 2 3" xfId="57443"/>
    <cellStyle name="Normal 10 4 2 2 3 2 2 3" xfId="31067"/>
    <cellStyle name="Normal 10 4 2 2 3 2 2 4" xfId="50417"/>
    <cellStyle name="Normal 10 4 2 2 3 2 3" xfId="15111"/>
    <cellStyle name="Normal 10 4 2 2 3 2 3 2" xfId="34581"/>
    <cellStyle name="Normal 10 4 2 2 3 2 3 3" xfId="53931"/>
    <cellStyle name="Normal 10 4 2 2 3 2 4" xfId="8075"/>
    <cellStyle name="Normal 10 4 2 2 3 2 4 2" xfId="27555"/>
    <cellStyle name="Normal 10 4 2 2 3 2 4 3" xfId="46905"/>
    <cellStyle name="Normal 10 4 2 2 3 2 5" xfId="22289"/>
    <cellStyle name="Normal 10 4 2 2 3 2 6" xfId="41639"/>
    <cellStyle name="Normal 10 4 2 2 3 3" xfId="4560"/>
    <cellStyle name="Normal 10 4 2 2 3 3 2" xfId="16874"/>
    <cellStyle name="Normal 10 4 2 2 3 3 2 2" xfId="36344"/>
    <cellStyle name="Normal 10 4 2 2 3 3 2 3" xfId="55694"/>
    <cellStyle name="Normal 10 4 2 2 3 3 3" xfId="9845"/>
    <cellStyle name="Normal 10 4 2 2 3 3 3 2" xfId="29318"/>
    <cellStyle name="Normal 10 4 2 2 3 3 3 3" xfId="48668"/>
    <cellStyle name="Normal 10 4 2 2 3 3 4" xfId="24045"/>
    <cellStyle name="Normal 10 4 2 2 3 3 5" xfId="43395"/>
    <cellStyle name="Normal 10 4 2 2 3 4" xfId="13362"/>
    <cellStyle name="Normal 10 4 2 2 3 4 2" xfId="32832"/>
    <cellStyle name="Normal 10 4 2 2 3 4 3" xfId="52182"/>
    <cellStyle name="Normal 10 4 2 2 3 5" xfId="6326"/>
    <cellStyle name="Normal 10 4 2 2 3 5 2" xfId="25806"/>
    <cellStyle name="Normal 10 4 2 2 3 5 3" xfId="45156"/>
    <cellStyle name="Normal 10 4 2 2 3 6" xfId="20532"/>
    <cellStyle name="Normal 10 4 2 2 3 7" xfId="39882"/>
    <cellStyle name="Normal 10 4 2 2 4" xfId="2293"/>
    <cellStyle name="Normal 10 4 2 2 4 2" xfId="11091"/>
    <cellStyle name="Normal 10 4 2 2 4 2 2" xfId="18120"/>
    <cellStyle name="Normal 10 4 2 2 4 2 2 2" xfId="37590"/>
    <cellStyle name="Normal 10 4 2 2 4 2 2 3" xfId="56940"/>
    <cellStyle name="Normal 10 4 2 2 4 2 3" xfId="30564"/>
    <cellStyle name="Normal 10 4 2 2 4 2 4" xfId="49914"/>
    <cellStyle name="Normal 10 4 2 2 4 3" xfId="14608"/>
    <cellStyle name="Normal 10 4 2 2 4 3 2" xfId="34078"/>
    <cellStyle name="Normal 10 4 2 2 4 3 3" xfId="53428"/>
    <cellStyle name="Normal 10 4 2 2 4 4" xfId="7572"/>
    <cellStyle name="Normal 10 4 2 2 4 4 2" xfId="27052"/>
    <cellStyle name="Normal 10 4 2 2 4 4 3" xfId="46402"/>
    <cellStyle name="Normal 10 4 2 2 4 5" xfId="21786"/>
    <cellStyle name="Normal 10 4 2 2 4 6" xfId="41136"/>
    <cellStyle name="Normal 10 4 2 2 5" xfId="4057"/>
    <cellStyle name="Normal 10 4 2 2 5 2" xfId="16371"/>
    <cellStyle name="Normal 10 4 2 2 5 2 2" xfId="35841"/>
    <cellStyle name="Normal 10 4 2 2 5 2 3" xfId="55191"/>
    <cellStyle name="Normal 10 4 2 2 5 3" xfId="9342"/>
    <cellStyle name="Normal 10 4 2 2 5 3 2" xfId="28815"/>
    <cellStyle name="Normal 10 4 2 2 5 3 3" xfId="48165"/>
    <cellStyle name="Normal 10 4 2 2 5 4" xfId="23542"/>
    <cellStyle name="Normal 10 4 2 2 5 5" xfId="42892"/>
    <cellStyle name="Normal 10 4 2 2 6" xfId="12859"/>
    <cellStyle name="Normal 10 4 2 2 6 2" xfId="32329"/>
    <cellStyle name="Normal 10 4 2 2 6 3" xfId="51679"/>
    <cellStyle name="Normal 10 4 2 2 7" xfId="5823"/>
    <cellStyle name="Normal 10 4 2 2 7 2" xfId="25303"/>
    <cellStyle name="Normal 10 4 2 2 7 3" xfId="44653"/>
    <cellStyle name="Normal 10 4 2 2 8" xfId="20029"/>
    <cellStyle name="Normal 10 4 2 2 9" xfId="39379"/>
    <cellStyle name="Normal 10 4 2 3" xfId="1260"/>
    <cellStyle name="Normal 10 4 2 3 2" xfId="3050"/>
    <cellStyle name="Normal 10 4 2 3 2 2" xfId="11843"/>
    <cellStyle name="Normal 10 4 2 3 2 2 2" xfId="18872"/>
    <cellStyle name="Normal 10 4 2 3 2 2 2 2" xfId="38342"/>
    <cellStyle name="Normal 10 4 2 3 2 2 2 3" xfId="57692"/>
    <cellStyle name="Normal 10 4 2 3 2 2 3" xfId="31316"/>
    <cellStyle name="Normal 10 4 2 3 2 2 4" xfId="50666"/>
    <cellStyle name="Normal 10 4 2 3 2 3" xfId="15360"/>
    <cellStyle name="Normal 10 4 2 3 2 3 2" xfId="34830"/>
    <cellStyle name="Normal 10 4 2 3 2 3 3" xfId="54180"/>
    <cellStyle name="Normal 10 4 2 3 2 4" xfId="8324"/>
    <cellStyle name="Normal 10 4 2 3 2 4 2" xfId="27804"/>
    <cellStyle name="Normal 10 4 2 3 2 4 3" xfId="47154"/>
    <cellStyle name="Normal 10 4 2 3 2 5" xfId="22538"/>
    <cellStyle name="Normal 10 4 2 3 2 6" xfId="41888"/>
    <cellStyle name="Normal 10 4 2 3 3" xfId="4809"/>
    <cellStyle name="Normal 10 4 2 3 3 2" xfId="17123"/>
    <cellStyle name="Normal 10 4 2 3 3 2 2" xfId="36593"/>
    <cellStyle name="Normal 10 4 2 3 3 2 3" xfId="55943"/>
    <cellStyle name="Normal 10 4 2 3 3 3" xfId="10094"/>
    <cellStyle name="Normal 10 4 2 3 3 3 2" xfId="29567"/>
    <cellStyle name="Normal 10 4 2 3 3 3 3" xfId="48917"/>
    <cellStyle name="Normal 10 4 2 3 3 4" xfId="24294"/>
    <cellStyle name="Normal 10 4 2 3 3 5" xfId="43644"/>
    <cellStyle name="Normal 10 4 2 3 4" xfId="13611"/>
    <cellStyle name="Normal 10 4 2 3 4 2" xfId="33081"/>
    <cellStyle name="Normal 10 4 2 3 4 3" xfId="52431"/>
    <cellStyle name="Normal 10 4 2 3 5" xfId="6575"/>
    <cellStyle name="Normal 10 4 2 3 5 2" xfId="26055"/>
    <cellStyle name="Normal 10 4 2 3 5 3" xfId="45405"/>
    <cellStyle name="Normal 10 4 2 3 6" xfId="20781"/>
    <cellStyle name="Normal 10 4 2 3 7" xfId="40131"/>
    <cellStyle name="Normal 10 4 2 4" xfId="762"/>
    <cellStyle name="Normal 10 4 2 4 2" xfId="2552"/>
    <cellStyle name="Normal 10 4 2 4 2 2" xfId="11345"/>
    <cellStyle name="Normal 10 4 2 4 2 2 2" xfId="18374"/>
    <cellStyle name="Normal 10 4 2 4 2 2 2 2" xfId="37844"/>
    <cellStyle name="Normal 10 4 2 4 2 2 2 3" xfId="57194"/>
    <cellStyle name="Normal 10 4 2 4 2 2 3" xfId="30818"/>
    <cellStyle name="Normal 10 4 2 4 2 2 4" xfId="50168"/>
    <cellStyle name="Normal 10 4 2 4 2 3" xfId="14862"/>
    <cellStyle name="Normal 10 4 2 4 2 3 2" xfId="34332"/>
    <cellStyle name="Normal 10 4 2 4 2 3 3" xfId="53682"/>
    <cellStyle name="Normal 10 4 2 4 2 4" xfId="7826"/>
    <cellStyle name="Normal 10 4 2 4 2 4 2" xfId="27306"/>
    <cellStyle name="Normal 10 4 2 4 2 4 3" xfId="46656"/>
    <cellStyle name="Normal 10 4 2 4 2 5" xfId="22040"/>
    <cellStyle name="Normal 10 4 2 4 2 6" xfId="41390"/>
    <cellStyle name="Normal 10 4 2 4 3" xfId="4311"/>
    <cellStyle name="Normal 10 4 2 4 3 2" xfId="16625"/>
    <cellStyle name="Normal 10 4 2 4 3 2 2" xfId="36095"/>
    <cellStyle name="Normal 10 4 2 4 3 2 3" xfId="55445"/>
    <cellStyle name="Normal 10 4 2 4 3 3" xfId="9596"/>
    <cellStyle name="Normal 10 4 2 4 3 3 2" xfId="29069"/>
    <cellStyle name="Normal 10 4 2 4 3 3 3" xfId="48419"/>
    <cellStyle name="Normal 10 4 2 4 3 4" xfId="23796"/>
    <cellStyle name="Normal 10 4 2 4 3 5" xfId="43146"/>
    <cellStyle name="Normal 10 4 2 4 4" xfId="13113"/>
    <cellStyle name="Normal 10 4 2 4 4 2" xfId="32583"/>
    <cellStyle name="Normal 10 4 2 4 4 3" xfId="51933"/>
    <cellStyle name="Normal 10 4 2 4 5" xfId="6077"/>
    <cellStyle name="Normal 10 4 2 4 5 2" xfId="25557"/>
    <cellStyle name="Normal 10 4 2 4 5 3" xfId="44907"/>
    <cellStyle name="Normal 10 4 2 4 6" xfId="20283"/>
    <cellStyle name="Normal 10 4 2 4 7" xfId="39633"/>
    <cellStyle name="Normal 10 4 2 5" xfId="1765"/>
    <cellStyle name="Normal 10 4 2 5 2" xfId="3550"/>
    <cellStyle name="Normal 10 4 2 5 2 2" xfId="12343"/>
    <cellStyle name="Normal 10 4 2 5 2 2 2" xfId="19372"/>
    <cellStyle name="Normal 10 4 2 5 2 2 2 2" xfId="38842"/>
    <cellStyle name="Normal 10 4 2 5 2 2 2 3" xfId="58192"/>
    <cellStyle name="Normal 10 4 2 5 2 2 3" xfId="31816"/>
    <cellStyle name="Normal 10 4 2 5 2 2 4" xfId="51166"/>
    <cellStyle name="Normal 10 4 2 5 2 3" xfId="15860"/>
    <cellStyle name="Normal 10 4 2 5 2 3 2" xfId="35330"/>
    <cellStyle name="Normal 10 4 2 5 2 3 3" xfId="54680"/>
    <cellStyle name="Normal 10 4 2 5 2 4" xfId="8824"/>
    <cellStyle name="Normal 10 4 2 5 2 4 2" xfId="28304"/>
    <cellStyle name="Normal 10 4 2 5 2 4 3" xfId="47654"/>
    <cellStyle name="Normal 10 4 2 5 2 5" xfId="23038"/>
    <cellStyle name="Normal 10 4 2 5 2 6" xfId="42388"/>
    <cellStyle name="Normal 10 4 2 5 3" xfId="5309"/>
    <cellStyle name="Normal 10 4 2 5 3 2" xfId="17623"/>
    <cellStyle name="Normal 10 4 2 5 3 2 2" xfId="37093"/>
    <cellStyle name="Normal 10 4 2 5 3 2 3" xfId="56443"/>
    <cellStyle name="Normal 10 4 2 5 3 3" xfId="10594"/>
    <cellStyle name="Normal 10 4 2 5 3 3 2" xfId="30067"/>
    <cellStyle name="Normal 10 4 2 5 3 3 3" xfId="49417"/>
    <cellStyle name="Normal 10 4 2 5 3 4" xfId="24794"/>
    <cellStyle name="Normal 10 4 2 5 3 5" xfId="44144"/>
    <cellStyle name="Normal 10 4 2 5 4" xfId="14111"/>
    <cellStyle name="Normal 10 4 2 5 4 2" xfId="33581"/>
    <cellStyle name="Normal 10 4 2 5 4 3" xfId="52931"/>
    <cellStyle name="Normal 10 4 2 5 5" xfId="7075"/>
    <cellStyle name="Normal 10 4 2 5 5 2" xfId="26555"/>
    <cellStyle name="Normal 10 4 2 5 5 3" xfId="45905"/>
    <cellStyle name="Normal 10 4 2 5 6" xfId="21281"/>
    <cellStyle name="Normal 10 4 2 5 7" xfId="40631"/>
    <cellStyle name="Normal 10 4 2 6" xfId="2042"/>
    <cellStyle name="Normal 10 4 2 6 2" xfId="10842"/>
    <cellStyle name="Normal 10 4 2 6 2 2" xfId="17871"/>
    <cellStyle name="Normal 10 4 2 6 2 2 2" xfId="37341"/>
    <cellStyle name="Normal 10 4 2 6 2 2 3" xfId="56691"/>
    <cellStyle name="Normal 10 4 2 6 2 3" xfId="30315"/>
    <cellStyle name="Normal 10 4 2 6 2 4" xfId="49665"/>
    <cellStyle name="Normal 10 4 2 6 3" xfId="14359"/>
    <cellStyle name="Normal 10 4 2 6 3 2" xfId="33829"/>
    <cellStyle name="Normal 10 4 2 6 3 3" xfId="53179"/>
    <cellStyle name="Normal 10 4 2 6 4" xfId="7323"/>
    <cellStyle name="Normal 10 4 2 6 4 2" xfId="26803"/>
    <cellStyle name="Normal 10 4 2 6 4 3" xfId="46153"/>
    <cellStyle name="Normal 10 4 2 6 5" xfId="21537"/>
    <cellStyle name="Normal 10 4 2 6 6" xfId="40887"/>
    <cellStyle name="Normal 10 4 2 7" xfId="3808"/>
    <cellStyle name="Normal 10 4 2 7 2" xfId="16122"/>
    <cellStyle name="Normal 10 4 2 7 2 2" xfId="35592"/>
    <cellStyle name="Normal 10 4 2 7 2 3" xfId="54942"/>
    <cellStyle name="Normal 10 4 2 7 3" xfId="9093"/>
    <cellStyle name="Normal 10 4 2 7 3 2" xfId="28566"/>
    <cellStyle name="Normal 10 4 2 7 3 3" xfId="47916"/>
    <cellStyle name="Normal 10 4 2 7 4" xfId="23293"/>
    <cellStyle name="Normal 10 4 2 7 5" xfId="42643"/>
    <cellStyle name="Normal 10 4 2 8" xfId="12610"/>
    <cellStyle name="Normal 10 4 2 8 2" xfId="32080"/>
    <cellStyle name="Normal 10 4 2 8 3" xfId="51430"/>
    <cellStyle name="Normal 10 4 2 9" xfId="5573"/>
    <cellStyle name="Normal 10 4 2 9 2" xfId="25054"/>
    <cellStyle name="Normal 10 4 2 9 3" xfId="44404"/>
    <cellStyle name="Normal 10 4 3" xfId="151"/>
    <cellStyle name="Normal 10 4 3 10" xfId="19688"/>
    <cellStyle name="Normal 10 4 3 11" xfId="39038"/>
    <cellStyle name="Normal 10 4 3 2" xfId="406"/>
    <cellStyle name="Normal 10 4 3 2 2" xfId="1417"/>
    <cellStyle name="Normal 10 4 3 2 2 2" xfId="3207"/>
    <cellStyle name="Normal 10 4 3 2 2 2 2" xfId="12000"/>
    <cellStyle name="Normal 10 4 3 2 2 2 2 2" xfId="19029"/>
    <cellStyle name="Normal 10 4 3 2 2 2 2 2 2" xfId="38499"/>
    <cellStyle name="Normal 10 4 3 2 2 2 2 2 3" xfId="57849"/>
    <cellStyle name="Normal 10 4 3 2 2 2 2 3" xfId="31473"/>
    <cellStyle name="Normal 10 4 3 2 2 2 2 4" xfId="50823"/>
    <cellStyle name="Normal 10 4 3 2 2 2 3" xfId="15517"/>
    <cellStyle name="Normal 10 4 3 2 2 2 3 2" xfId="34987"/>
    <cellStyle name="Normal 10 4 3 2 2 2 3 3" xfId="54337"/>
    <cellStyle name="Normal 10 4 3 2 2 2 4" xfId="8481"/>
    <cellStyle name="Normal 10 4 3 2 2 2 4 2" xfId="27961"/>
    <cellStyle name="Normal 10 4 3 2 2 2 4 3" xfId="47311"/>
    <cellStyle name="Normal 10 4 3 2 2 2 5" xfId="22695"/>
    <cellStyle name="Normal 10 4 3 2 2 2 6" xfId="42045"/>
    <cellStyle name="Normal 10 4 3 2 2 3" xfId="4966"/>
    <cellStyle name="Normal 10 4 3 2 2 3 2" xfId="17280"/>
    <cellStyle name="Normal 10 4 3 2 2 3 2 2" xfId="36750"/>
    <cellStyle name="Normal 10 4 3 2 2 3 2 3" xfId="56100"/>
    <cellStyle name="Normal 10 4 3 2 2 3 3" xfId="10251"/>
    <cellStyle name="Normal 10 4 3 2 2 3 3 2" xfId="29724"/>
    <cellStyle name="Normal 10 4 3 2 2 3 3 3" xfId="49074"/>
    <cellStyle name="Normal 10 4 3 2 2 3 4" xfId="24451"/>
    <cellStyle name="Normal 10 4 3 2 2 3 5" xfId="43801"/>
    <cellStyle name="Normal 10 4 3 2 2 4" xfId="13768"/>
    <cellStyle name="Normal 10 4 3 2 2 4 2" xfId="33238"/>
    <cellStyle name="Normal 10 4 3 2 2 4 3" xfId="52588"/>
    <cellStyle name="Normal 10 4 3 2 2 5" xfId="6732"/>
    <cellStyle name="Normal 10 4 3 2 2 5 2" xfId="26212"/>
    <cellStyle name="Normal 10 4 3 2 2 5 3" xfId="45562"/>
    <cellStyle name="Normal 10 4 3 2 2 6" xfId="20938"/>
    <cellStyle name="Normal 10 4 3 2 2 7" xfId="40288"/>
    <cellStyle name="Normal 10 4 3 2 3" xfId="919"/>
    <cellStyle name="Normal 10 4 3 2 3 2" xfId="2709"/>
    <cellStyle name="Normal 10 4 3 2 3 2 2" xfId="11502"/>
    <cellStyle name="Normal 10 4 3 2 3 2 2 2" xfId="18531"/>
    <cellStyle name="Normal 10 4 3 2 3 2 2 2 2" xfId="38001"/>
    <cellStyle name="Normal 10 4 3 2 3 2 2 2 3" xfId="57351"/>
    <cellStyle name="Normal 10 4 3 2 3 2 2 3" xfId="30975"/>
    <cellStyle name="Normal 10 4 3 2 3 2 2 4" xfId="50325"/>
    <cellStyle name="Normal 10 4 3 2 3 2 3" xfId="15019"/>
    <cellStyle name="Normal 10 4 3 2 3 2 3 2" xfId="34489"/>
    <cellStyle name="Normal 10 4 3 2 3 2 3 3" xfId="53839"/>
    <cellStyle name="Normal 10 4 3 2 3 2 4" xfId="7983"/>
    <cellStyle name="Normal 10 4 3 2 3 2 4 2" xfId="27463"/>
    <cellStyle name="Normal 10 4 3 2 3 2 4 3" xfId="46813"/>
    <cellStyle name="Normal 10 4 3 2 3 2 5" xfId="22197"/>
    <cellStyle name="Normal 10 4 3 2 3 2 6" xfId="41547"/>
    <cellStyle name="Normal 10 4 3 2 3 3" xfId="4468"/>
    <cellStyle name="Normal 10 4 3 2 3 3 2" xfId="16782"/>
    <cellStyle name="Normal 10 4 3 2 3 3 2 2" xfId="36252"/>
    <cellStyle name="Normal 10 4 3 2 3 3 2 3" xfId="55602"/>
    <cellStyle name="Normal 10 4 3 2 3 3 3" xfId="9753"/>
    <cellStyle name="Normal 10 4 3 2 3 3 3 2" xfId="29226"/>
    <cellStyle name="Normal 10 4 3 2 3 3 3 3" xfId="48576"/>
    <cellStyle name="Normal 10 4 3 2 3 3 4" xfId="23953"/>
    <cellStyle name="Normal 10 4 3 2 3 3 5" xfId="43303"/>
    <cellStyle name="Normal 10 4 3 2 3 4" xfId="13270"/>
    <cellStyle name="Normal 10 4 3 2 3 4 2" xfId="32740"/>
    <cellStyle name="Normal 10 4 3 2 3 4 3" xfId="52090"/>
    <cellStyle name="Normal 10 4 3 2 3 5" xfId="6234"/>
    <cellStyle name="Normal 10 4 3 2 3 5 2" xfId="25714"/>
    <cellStyle name="Normal 10 4 3 2 3 5 3" xfId="45064"/>
    <cellStyle name="Normal 10 4 3 2 3 6" xfId="20440"/>
    <cellStyle name="Normal 10 4 3 2 3 7" xfId="39790"/>
    <cellStyle name="Normal 10 4 3 2 4" xfId="2201"/>
    <cellStyle name="Normal 10 4 3 2 4 2" xfId="10999"/>
    <cellStyle name="Normal 10 4 3 2 4 2 2" xfId="18028"/>
    <cellStyle name="Normal 10 4 3 2 4 2 2 2" xfId="37498"/>
    <cellStyle name="Normal 10 4 3 2 4 2 2 3" xfId="56848"/>
    <cellStyle name="Normal 10 4 3 2 4 2 3" xfId="30472"/>
    <cellStyle name="Normal 10 4 3 2 4 2 4" xfId="49822"/>
    <cellStyle name="Normal 10 4 3 2 4 3" xfId="14516"/>
    <cellStyle name="Normal 10 4 3 2 4 3 2" xfId="33986"/>
    <cellStyle name="Normal 10 4 3 2 4 3 3" xfId="53336"/>
    <cellStyle name="Normal 10 4 3 2 4 4" xfId="7480"/>
    <cellStyle name="Normal 10 4 3 2 4 4 2" xfId="26960"/>
    <cellStyle name="Normal 10 4 3 2 4 4 3" xfId="46310"/>
    <cellStyle name="Normal 10 4 3 2 4 5" xfId="21694"/>
    <cellStyle name="Normal 10 4 3 2 4 6" xfId="41044"/>
    <cellStyle name="Normal 10 4 3 2 5" xfId="3965"/>
    <cellStyle name="Normal 10 4 3 2 5 2" xfId="16279"/>
    <cellStyle name="Normal 10 4 3 2 5 2 2" xfId="35749"/>
    <cellStyle name="Normal 10 4 3 2 5 2 3" xfId="55099"/>
    <cellStyle name="Normal 10 4 3 2 5 3" xfId="9250"/>
    <cellStyle name="Normal 10 4 3 2 5 3 2" xfId="28723"/>
    <cellStyle name="Normal 10 4 3 2 5 3 3" xfId="48073"/>
    <cellStyle name="Normal 10 4 3 2 5 4" xfId="23450"/>
    <cellStyle name="Normal 10 4 3 2 5 5" xfId="42800"/>
    <cellStyle name="Normal 10 4 3 2 6" xfId="12767"/>
    <cellStyle name="Normal 10 4 3 2 6 2" xfId="32237"/>
    <cellStyle name="Normal 10 4 3 2 6 3" xfId="51587"/>
    <cellStyle name="Normal 10 4 3 2 7" xfId="5731"/>
    <cellStyle name="Normal 10 4 3 2 7 2" xfId="25211"/>
    <cellStyle name="Normal 10 4 3 2 7 3" xfId="44561"/>
    <cellStyle name="Normal 10 4 3 2 8" xfId="19937"/>
    <cellStyle name="Normal 10 4 3 2 9" xfId="39287"/>
    <cellStyle name="Normal 10 4 3 3" xfId="1168"/>
    <cellStyle name="Normal 10 4 3 3 2" xfId="2958"/>
    <cellStyle name="Normal 10 4 3 3 2 2" xfId="11751"/>
    <cellStyle name="Normal 10 4 3 3 2 2 2" xfId="18780"/>
    <cellStyle name="Normal 10 4 3 3 2 2 2 2" xfId="38250"/>
    <cellStyle name="Normal 10 4 3 3 2 2 2 3" xfId="57600"/>
    <cellStyle name="Normal 10 4 3 3 2 2 3" xfId="31224"/>
    <cellStyle name="Normal 10 4 3 3 2 2 4" xfId="50574"/>
    <cellStyle name="Normal 10 4 3 3 2 3" xfId="15268"/>
    <cellStyle name="Normal 10 4 3 3 2 3 2" xfId="34738"/>
    <cellStyle name="Normal 10 4 3 3 2 3 3" xfId="54088"/>
    <cellStyle name="Normal 10 4 3 3 2 4" xfId="8232"/>
    <cellStyle name="Normal 10 4 3 3 2 4 2" xfId="27712"/>
    <cellStyle name="Normal 10 4 3 3 2 4 3" xfId="47062"/>
    <cellStyle name="Normal 10 4 3 3 2 5" xfId="22446"/>
    <cellStyle name="Normal 10 4 3 3 2 6" xfId="41796"/>
    <cellStyle name="Normal 10 4 3 3 3" xfId="4717"/>
    <cellStyle name="Normal 10 4 3 3 3 2" xfId="17031"/>
    <cellStyle name="Normal 10 4 3 3 3 2 2" xfId="36501"/>
    <cellStyle name="Normal 10 4 3 3 3 2 3" xfId="55851"/>
    <cellStyle name="Normal 10 4 3 3 3 3" xfId="10002"/>
    <cellStyle name="Normal 10 4 3 3 3 3 2" xfId="29475"/>
    <cellStyle name="Normal 10 4 3 3 3 3 3" xfId="48825"/>
    <cellStyle name="Normal 10 4 3 3 3 4" xfId="24202"/>
    <cellStyle name="Normal 10 4 3 3 3 5" xfId="43552"/>
    <cellStyle name="Normal 10 4 3 3 4" xfId="13519"/>
    <cellStyle name="Normal 10 4 3 3 4 2" xfId="32989"/>
    <cellStyle name="Normal 10 4 3 3 4 3" xfId="52339"/>
    <cellStyle name="Normal 10 4 3 3 5" xfId="6483"/>
    <cellStyle name="Normal 10 4 3 3 5 2" xfId="25963"/>
    <cellStyle name="Normal 10 4 3 3 5 3" xfId="45313"/>
    <cellStyle name="Normal 10 4 3 3 6" xfId="20689"/>
    <cellStyle name="Normal 10 4 3 3 7" xfId="40039"/>
    <cellStyle name="Normal 10 4 3 4" xfId="670"/>
    <cellStyle name="Normal 10 4 3 4 2" xfId="2460"/>
    <cellStyle name="Normal 10 4 3 4 2 2" xfId="11253"/>
    <cellStyle name="Normal 10 4 3 4 2 2 2" xfId="18282"/>
    <cellStyle name="Normal 10 4 3 4 2 2 2 2" xfId="37752"/>
    <cellStyle name="Normal 10 4 3 4 2 2 2 3" xfId="57102"/>
    <cellStyle name="Normal 10 4 3 4 2 2 3" xfId="30726"/>
    <cellStyle name="Normal 10 4 3 4 2 2 4" xfId="50076"/>
    <cellStyle name="Normal 10 4 3 4 2 3" xfId="14770"/>
    <cellStyle name="Normal 10 4 3 4 2 3 2" xfId="34240"/>
    <cellStyle name="Normal 10 4 3 4 2 3 3" xfId="53590"/>
    <cellStyle name="Normal 10 4 3 4 2 4" xfId="7734"/>
    <cellStyle name="Normal 10 4 3 4 2 4 2" xfId="27214"/>
    <cellStyle name="Normal 10 4 3 4 2 4 3" xfId="46564"/>
    <cellStyle name="Normal 10 4 3 4 2 5" xfId="21948"/>
    <cellStyle name="Normal 10 4 3 4 2 6" xfId="41298"/>
    <cellStyle name="Normal 10 4 3 4 3" xfId="4219"/>
    <cellStyle name="Normal 10 4 3 4 3 2" xfId="16533"/>
    <cellStyle name="Normal 10 4 3 4 3 2 2" xfId="36003"/>
    <cellStyle name="Normal 10 4 3 4 3 2 3" xfId="55353"/>
    <cellStyle name="Normal 10 4 3 4 3 3" xfId="9504"/>
    <cellStyle name="Normal 10 4 3 4 3 3 2" xfId="28977"/>
    <cellStyle name="Normal 10 4 3 4 3 3 3" xfId="48327"/>
    <cellStyle name="Normal 10 4 3 4 3 4" xfId="23704"/>
    <cellStyle name="Normal 10 4 3 4 3 5" xfId="43054"/>
    <cellStyle name="Normal 10 4 3 4 4" xfId="13021"/>
    <cellStyle name="Normal 10 4 3 4 4 2" xfId="32491"/>
    <cellStyle name="Normal 10 4 3 4 4 3" xfId="51841"/>
    <cellStyle name="Normal 10 4 3 4 5" xfId="5985"/>
    <cellStyle name="Normal 10 4 3 4 5 2" xfId="25465"/>
    <cellStyle name="Normal 10 4 3 4 5 3" xfId="44815"/>
    <cellStyle name="Normal 10 4 3 4 6" xfId="20191"/>
    <cellStyle name="Normal 10 4 3 4 7" xfId="39541"/>
    <cellStyle name="Normal 10 4 3 5" xfId="1673"/>
    <cellStyle name="Normal 10 4 3 5 2" xfId="3458"/>
    <cellStyle name="Normal 10 4 3 5 2 2" xfId="12251"/>
    <cellStyle name="Normal 10 4 3 5 2 2 2" xfId="19280"/>
    <cellStyle name="Normal 10 4 3 5 2 2 2 2" xfId="38750"/>
    <cellStyle name="Normal 10 4 3 5 2 2 2 3" xfId="58100"/>
    <cellStyle name="Normal 10 4 3 5 2 2 3" xfId="31724"/>
    <cellStyle name="Normal 10 4 3 5 2 2 4" xfId="51074"/>
    <cellStyle name="Normal 10 4 3 5 2 3" xfId="15768"/>
    <cellStyle name="Normal 10 4 3 5 2 3 2" xfId="35238"/>
    <cellStyle name="Normal 10 4 3 5 2 3 3" xfId="54588"/>
    <cellStyle name="Normal 10 4 3 5 2 4" xfId="8732"/>
    <cellStyle name="Normal 10 4 3 5 2 4 2" xfId="28212"/>
    <cellStyle name="Normal 10 4 3 5 2 4 3" xfId="47562"/>
    <cellStyle name="Normal 10 4 3 5 2 5" xfId="22946"/>
    <cellStyle name="Normal 10 4 3 5 2 6" xfId="42296"/>
    <cellStyle name="Normal 10 4 3 5 3" xfId="5217"/>
    <cellStyle name="Normal 10 4 3 5 3 2" xfId="17531"/>
    <cellStyle name="Normal 10 4 3 5 3 2 2" xfId="37001"/>
    <cellStyle name="Normal 10 4 3 5 3 2 3" xfId="56351"/>
    <cellStyle name="Normal 10 4 3 5 3 3" xfId="10502"/>
    <cellStyle name="Normal 10 4 3 5 3 3 2" xfId="29975"/>
    <cellStyle name="Normal 10 4 3 5 3 3 3" xfId="49325"/>
    <cellStyle name="Normal 10 4 3 5 3 4" xfId="24702"/>
    <cellStyle name="Normal 10 4 3 5 3 5" xfId="44052"/>
    <cellStyle name="Normal 10 4 3 5 4" xfId="14019"/>
    <cellStyle name="Normal 10 4 3 5 4 2" xfId="33489"/>
    <cellStyle name="Normal 10 4 3 5 4 3" xfId="52839"/>
    <cellStyle name="Normal 10 4 3 5 5" xfId="6983"/>
    <cellStyle name="Normal 10 4 3 5 5 2" xfId="26463"/>
    <cellStyle name="Normal 10 4 3 5 5 3" xfId="45813"/>
    <cellStyle name="Normal 10 4 3 5 6" xfId="21189"/>
    <cellStyle name="Normal 10 4 3 5 7" xfId="40539"/>
    <cellStyle name="Normal 10 4 3 6" xfId="1950"/>
    <cellStyle name="Normal 10 4 3 6 2" xfId="10751"/>
    <cellStyle name="Normal 10 4 3 6 2 2" xfId="17780"/>
    <cellStyle name="Normal 10 4 3 6 2 2 2" xfId="37250"/>
    <cellStyle name="Normal 10 4 3 6 2 2 3" xfId="56600"/>
    <cellStyle name="Normal 10 4 3 6 2 3" xfId="30224"/>
    <cellStyle name="Normal 10 4 3 6 2 4" xfId="49574"/>
    <cellStyle name="Normal 10 4 3 6 3" xfId="14268"/>
    <cellStyle name="Normal 10 4 3 6 3 2" xfId="33738"/>
    <cellStyle name="Normal 10 4 3 6 3 3" xfId="53088"/>
    <cellStyle name="Normal 10 4 3 6 4" xfId="7232"/>
    <cellStyle name="Normal 10 4 3 6 4 2" xfId="26712"/>
    <cellStyle name="Normal 10 4 3 6 4 3" xfId="46062"/>
    <cellStyle name="Normal 10 4 3 6 5" xfId="21445"/>
    <cellStyle name="Normal 10 4 3 6 6" xfId="40795"/>
    <cellStyle name="Normal 10 4 3 7" xfId="3716"/>
    <cellStyle name="Normal 10 4 3 7 2" xfId="16030"/>
    <cellStyle name="Normal 10 4 3 7 2 2" xfId="35500"/>
    <cellStyle name="Normal 10 4 3 7 2 3" xfId="54850"/>
    <cellStyle name="Normal 10 4 3 7 3" xfId="9001"/>
    <cellStyle name="Normal 10 4 3 7 3 2" xfId="28474"/>
    <cellStyle name="Normal 10 4 3 7 3 3" xfId="47824"/>
    <cellStyle name="Normal 10 4 3 7 4" xfId="23201"/>
    <cellStyle name="Normal 10 4 3 7 5" xfId="42551"/>
    <cellStyle name="Normal 10 4 3 8" xfId="12518"/>
    <cellStyle name="Normal 10 4 3 8 2" xfId="31988"/>
    <cellStyle name="Normal 10 4 3 8 3" xfId="51338"/>
    <cellStyle name="Normal 10 4 3 9" xfId="5481"/>
    <cellStyle name="Normal 10 4 3 9 2" xfId="24962"/>
    <cellStyle name="Normal 10 4 3 9 3" xfId="44312"/>
    <cellStyle name="Normal 10 4 4" xfId="342"/>
    <cellStyle name="Normal 10 4 4 2" xfId="1353"/>
    <cellStyle name="Normal 10 4 4 2 2" xfId="3143"/>
    <cellStyle name="Normal 10 4 4 2 2 2" xfId="11936"/>
    <cellStyle name="Normal 10 4 4 2 2 2 2" xfId="18965"/>
    <cellStyle name="Normal 10 4 4 2 2 2 2 2" xfId="38435"/>
    <cellStyle name="Normal 10 4 4 2 2 2 2 3" xfId="57785"/>
    <cellStyle name="Normal 10 4 4 2 2 2 3" xfId="31409"/>
    <cellStyle name="Normal 10 4 4 2 2 2 4" xfId="50759"/>
    <cellStyle name="Normal 10 4 4 2 2 3" xfId="15453"/>
    <cellStyle name="Normal 10 4 4 2 2 3 2" xfId="34923"/>
    <cellStyle name="Normal 10 4 4 2 2 3 3" xfId="54273"/>
    <cellStyle name="Normal 10 4 4 2 2 4" xfId="8417"/>
    <cellStyle name="Normal 10 4 4 2 2 4 2" xfId="27897"/>
    <cellStyle name="Normal 10 4 4 2 2 4 3" xfId="47247"/>
    <cellStyle name="Normal 10 4 4 2 2 5" xfId="22631"/>
    <cellStyle name="Normal 10 4 4 2 2 6" xfId="41981"/>
    <cellStyle name="Normal 10 4 4 2 3" xfId="4902"/>
    <cellStyle name="Normal 10 4 4 2 3 2" xfId="17216"/>
    <cellStyle name="Normal 10 4 4 2 3 2 2" xfId="36686"/>
    <cellStyle name="Normal 10 4 4 2 3 2 3" xfId="56036"/>
    <cellStyle name="Normal 10 4 4 2 3 3" xfId="10187"/>
    <cellStyle name="Normal 10 4 4 2 3 3 2" xfId="29660"/>
    <cellStyle name="Normal 10 4 4 2 3 3 3" xfId="49010"/>
    <cellStyle name="Normal 10 4 4 2 3 4" xfId="24387"/>
    <cellStyle name="Normal 10 4 4 2 3 5" xfId="43737"/>
    <cellStyle name="Normal 10 4 4 2 4" xfId="13704"/>
    <cellStyle name="Normal 10 4 4 2 4 2" xfId="33174"/>
    <cellStyle name="Normal 10 4 4 2 4 3" xfId="52524"/>
    <cellStyle name="Normal 10 4 4 2 5" xfId="6668"/>
    <cellStyle name="Normal 10 4 4 2 5 2" xfId="26148"/>
    <cellStyle name="Normal 10 4 4 2 5 3" xfId="45498"/>
    <cellStyle name="Normal 10 4 4 2 6" xfId="20874"/>
    <cellStyle name="Normal 10 4 4 2 7" xfId="40224"/>
    <cellStyle name="Normal 10 4 4 3" xfId="855"/>
    <cellStyle name="Normal 10 4 4 3 2" xfId="2645"/>
    <cellStyle name="Normal 10 4 4 3 2 2" xfId="11438"/>
    <cellStyle name="Normal 10 4 4 3 2 2 2" xfId="18467"/>
    <cellStyle name="Normal 10 4 4 3 2 2 2 2" xfId="37937"/>
    <cellStyle name="Normal 10 4 4 3 2 2 2 3" xfId="57287"/>
    <cellStyle name="Normal 10 4 4 3 2 2 3" xfId="30911"/>
    <cellStyle name="Normal 10 4 4 3 2 2 4" xfId="50261"/>
    <cellStyle name="Normal 10 4 4 3 2 3" xfId="14955"/>
    <cellStyle name="Normal 10 4 4 3 2 3 2" xfId="34425"/>
    <cellStyle name="Normal 10 4 4 3 2 3 3" xfId="53775"/>
    <cellStyle name="Normal 10 4 4 3 2 4" xfId="7919"/>
    <cellStyle name="Normal 10 4 4 3 2 4 2" xfId="27399"/>
    <cellStyle name="Normal 10 4 4 3 2 4 3" xfId="46749"/>
    <cellStyle name="Normal 10 4 4 3 2 5" xfId="22133"/>
    <cellStyle name="Normal 10 4 4 3 2 6" xfId="41483"/>
    <cellStyle name="Normal 10 4 4 3 3" xfId="4404"/>
    <cellStyle name="Normal 10 4 4 3 3 2" xfId="16718"/>
    <cellStyle name="Normal 10 4 4 3 3 2 2" xfId="36188"/>
    <cellStyle name="Normal 10 4 4 3 3 2 3" xfId="55538"/>
    <cellStyle name="Normal 10 4 4 3 3 3" xfId="9689"/>
    <cellStyle name="Normal 10 4 4 3 3 3 2" xfId="29162"/>
    <cellStyle name="Normal 10 4 4 3 3 3 3" xfId="48512"/>
    <cellStyle name="Normal 10 4 4 3 3 4" xfId="23889"/>
    <cellStyle name="Normal 10 4 4 3 3 5" xfId="43239"/>
    <cellStyle name="Normal 10 4 4 3 4" xfId="13206"/>
    <cellStyle name="Normal 10 4 4 3 4 2" xfId="32676"/>
    <cellStyle name="Normal 10 4 4 3 4 3" xfId="52026"/>
    <cellStyle name="Normal 10 4 4 3 5" xfId="6170"/>
    <cellStyle name="Normal 10 4 4 3 5 2" xfId="25650"/>
    <cellStyle name="Normal 10 4 4 3 5 3" xfId="45000"/>
    <cellStyle name="Normal 10 4 4 3 6" xfId="20376"/>
    <cellStyle name="Normal 10 4 4 3 7" xfId="39726"/>
    <cellStyle name="Normal 10 4 4 4" xfId="2137"/>
    <cellStyle name="Normal 10 4 4 4 2" xfId="10935"/>
    <cellStyle name="Normal 10 4 4 4 2 2" xfId="17964"/>
    <cellStyle name="Normal 10 4 4 4 2 2 2" xfId="37434"/>
    <cellStyle name="Normal 10 4 4 4 2 2 3" xfId="56784"/>
    <cellStyle name="Normal 10 4 4 4 2 3" xfId="30408"/>
    <cellStyle name="Normal 10 4 4 4 2 4" xfId="49758"/>
    <cellStyle name="Normal 10 4 4 4 3" xfId="14452"/>
    <cellStyle name="Normal 10 4 4 4 3 2" xfId="33922"/>
    <cellStyle name="Normal 10 4 4 4 3 3" xfId="53272"/>
    <cellStyle name="Normal 10 4 4 4 4" xfId="7416"/>
    <cellStyle name="Normal 10 4 4 4 4 2" xfId="26896"/>
    <cellStyle name="Normal 10 4 4 4 4 3" xfId="46246"/>
    <cellStyle name="Normal 10 4 4 4 5" xfId="21630"/>
    <cellStyle name="Normal 10 4 4 4 6" xfId="40980"/>
    <cellStyle name="Normal 10 4 4 5" xfId="3901"/>
    <cellStyle name="Normal 10 4 4 5 2" xfId="16215"/>
    <cellStyle name="Normal 10 4 4 5 2 2" xfId="35685"/>
    <cellStyle name="Normal 10 4 4 5 2 3" xfId="55035"/>
    <cellStyle name="Normal 10 4 4 5 3" xfId="9186"/>
    <cellStyle name="Normal 10 4 4 5 3 2" xfId="28659"/>
    <cellStyle name="Normal 10 4 4 5 3 3" xfId="48009"/>
    <cellStyle name="Normal 10 4 4 5 4" xfId="23386"/>
    <cellStyle name="Normal 10 4 4 5 5" xfId="42736"/>
    <cellStyle name="Normal 10 4 4 6" xfId="12703"/>
    <cellStyle name="Normal 10 4 4 6 2" xfId="32173"/>
    <cellStyle name="Normal 10 4 4 6 3" xfId="51523"/>
    <cellStyle name="Normal 10 4 4 7" xfId="5667"/>
    <cellStyle name="Normal 10 4 4 7 2" xfId="25147"/>
    <cellStyle name="Normal 10 4 4 7 3" xfId="44497"/>
    <cellStyle name="Normal 10 4 4 8" xfId="19873"/>
    <cellStyle name="Normal 10 4 4 9" xfId="39223"/>
    <cellStyle name="Normal 10 4 5" xfId="1104"/>
    <cellStyle name="Normal 10 4 5 2" xfId="2894"/>
    <cellStyle name="Normal 10 4 5 2 2" xfId="11687"/>
    <cellStyle name="Normal 10 4 5 2 2 2" xfId="18716"/>
    <cellStyle name="Normal 10 4 5 2 2 2 2" xfId="38186"/>
    <cellStyle name="Normal 10 4 5 2 2 2 3" xfId="57536"/>
    <cellStyle name="Normal 10 4 5 2 2 3" xfId="31160"/>
    <cellStyle name="Normal 10 4 5 2 2 4" xfId="50510"/>
    <cellStyle name="Normal 10 4 5 2 3" xfId="15204"/>
    <cellStyle name="Normal 10 4 5 2 3 2" xfId="34674"/>
    <cellStyle name="Normal 10 4 5 2 3 3" xfId="54024"/>
    <cellStyle name="Normal 10 4 5 2 4" xfId="8168"/>
    <cellStyle name="Normal 10 4 5 2 4 2" xfId="27648"/>
    <cellStyle name="Normal 10 4 5 2 4 3" xfId="46998"/>
    <cellStyle name="Normal 10 4 5 2 5" xfId="22382"/>
    <cellStyle name="Normal 10 4 5 2 6" xfId="41732"/>
    <cellStyle name="Normal 10 4 5 3" xfId="4653"/>
    <cellStyle name="Normal 10 4 5 3 2" xfId="16967"/>
    <cellStyle name="Normal 10 4 5 3 2 2" xfId="36437"/>
    <cellStyle name="Normal 10 4 5 3 2 3" xfId="55787"/>
    <cellStyle name="Normal 10 4 5 3 3" xfId="9938"/>
    <cellStyle name="Normal 10 4 5 3 3 2" xfId="29411"/>
    <cellStyle name="Normal 10 4 5 3 3 3" xfId="48761"/>
    <cellStyle name="Normal 10 4 5 3 4" xfId="24138"/>
    <cellStyle name="Normal 10 4 5 3 5" xfId="43488"/>
    <cellStyle name="Normal 10 4 5 4" xfId="13455"/>
    <cellStyle name="Normal 10 4 5 4 2" xfId="32925"/>
    <cellStyle name="Normal 10 4 5 4 3" xfId="52275"/>
    <cellStyle name="Normal 10 4 5 5" xfId="6419"/>
    <cellStyle name="Normal 10 4 5 5 2" xfId="25899"/>
    <cellStyle name="Normal 10 4 5 5 3" xfId="45249"/>
    <cellStyle name="Normal 10 4 5 6" xfId="20625"/>
    <cellStyle name="Normal 10 4 5 7" xfId="39975"/>
    <cellStyle name="Normal 10 4 6" xfId="606"/>
    <cellStyle name="Normal 10 4 6 2" xfId="2396"/>
    <cellStyle name="Normal 10 4 6 2 2" xfId="11189"/>
    <cellStyle name="Normal 10 4 6 2 2 2" xfId="18218"/>
    <cellStyle name="Normal 10 4 6 2 2 2 2" xfId="37688"/>
    <cellStyle name="Normal 10 4 6 2 2 2 3" xfId="57038"/>
    <cellStyle name="Normal 10 4 6 2 2 3" xfId="30662"/>
    <cellStyle name="Normal 10 4 6 2 2 4" xfId="50012"/>
    <cellStyle name="Normal 10 4 6 2 3" xfId="14706"/>
    <cellStyle name="Normal 10 4 6 2 3 2" xfId="34176"/>
    <cellStyle name="Normal 10 4 6 2 3 3" xfId="53526"/>
    <cellStyle name="Normal 10 4 6 2 4" xfId="7670"/>
    <cellStyle name="Normal 10 4 6 2 4 2" xfId="27150"/>
    <cellStyle name="Normal 10 4 6 2 4 3" xfId="46500"/>
    <cellStyle name="Normal 10 4 6 2 5" xfId="21884"/>
    <cellStyle name="Normal 10 4 6 2 6" xfId="41234"/>
    <cellStyle name="Normal 10 4 6 3" xfId="4155"/>
    <cellStyle name="Normal 10 4 6 3 2" xfId="16469"/>
    <cellStyle name="Normal 10 4 6 3 2 2" xfId="35939"/>
    <cellStyle name="Normal 10 4 6 3 2 3" xfId="55289"/>
    <cellStyle name="Normal 10 4 6 3 3" xfId="9440"/>
    <cellStyle name="Normal 10 4 6 3 3 2" xfId="28913"/>
    <cellStyle name="Normal 10 4 6 3 3 3" xfId="48263"/>
    <cellStyle name="Normal 10 4 6 3 4" xfId="23640"/>
    <cellStyle name="Normal 10 4 6 3 5" xfId="42990"/>
    <cellStyle name="Normal 10 4 6 4" xfId="12957"/>
    <cellStyle name="Normal 10 4 6 4 2" xfId="32427"/>
    <cellStyle name="Normal 10 4 6 4 3" xfId="51777"/>
    <cellStyle name="Normal 10 4 6 5" xfId="5921"/>
    <cellStyle name="Normal 10 4 6 5 2" xfId="25401"/>
    <cellStyle name="Normal 10 4 6 5 3" xfId="44751"/>
    <cellStyle name="Normal 10 4 6 6" xfId="20127"/>
    <cellStyle name="Normal 10 4 6 7" xfId="39477"/>
    <cellStyle name="Normal 10 4 7" xfId="1609"/>
    <cellStyle name="Normal 10 4 7 2" xfId="3394"/>
    <cellStyle name="Normal 10 4 7 2 2" xfId="12187"/>
    <cellStyle name="Normal 10 4 7 2 2 2" xfId="19216"/>
    <cellStyle name="Normal 10 4 7 2 2 2 2" xfId="38686"/>
    <cellStyle name="Normal 10 4 7 2 2 2 3" xfId="58036"/>
    <cellStyle name="Normal 10 4 7 2 2 3" xfId="31660"/>
    <cellStyle name="Normal 10 4 7 2 2 4" xfId="51010"/>
    <cellStyle name="Normal 10 4 7 2 3" xfId="15704"/>
    <cellStyle name="Normal 10 4 7 2 3 2" xfId="35174"/>
    <cellStyle name="Normal 10 4 7 2 3 3" xfId="54524"/>
    <cellStyle name="Normal 10 4 7 2 4" xfId="8668"/>
    <cellStyle name="Normal 10 4 7 2 4 2" xfId="28148"/>
    <cellStyle name="Normal 10 4 7 2 4 3" xfId="47498"/>
    <cellStyle name="Normal 10 4 7 2 5" xfId="22882"/>
    <cellStyle name="Normal 10 4 7 2 6" xfId="42232"/>
    <cellStyle name="Normal 10 4 7 3" xfId="5153"/>
    <cellStyle name="Normal 10 4 7 3 2" xfId="17467"/>
    <cellStyle name="Normal 10 4 7 3 2 2" xfId="36937"/>
    <cellStyle name="Normal 10 4 7 3 2 3" xfId="56287"/>
    <cellStyle name="Normal 10 4 7 3 3" xfId="10438"/>
    <cellStyle name="Normal 10 4 7 3 3 2" xfId="29911"/>
    <cellStyle name="Normal 10 4 7 3 3 3" xfId="49261"/>
    <cellStyle name="Normal 10 4 7 3 4" xfId="24638"/>
    <cellStyle name="Normal 10 4 7 3 5" xfId="43988"/>
    <cellStyle name="Normal 10 4 7 4" xfId="13955"/>
    <cellStyle name="Normal 10 4 7 4 2" xfId="33425"/>
    <cellStyle name="Normal 10 4 7 4 3" xfId="52775"/>
    <cellStyle name="Normal 10 4 7 5" xfId="6919"/>
    <cellStyle name="Normal 10 4 7 5 2" xfId="26399"/>
    <cellStyle name="Normal 10 4 7 5 3" xfId="45749"/>
    <cellStyle name="Normal 10 4 7 6" xfId="21125"/>
    <cellStyle name="Normal 10 4 7 7" xfId="40475"/>
    <cellStyle name="Normal 10 4 8" xfId="1882"/>
    <cellStyle name="Normal 10 4 8 2" xfId="10687"/>
    <cellStyle name="Normal 10 4 8 2 2" xfId="17716"/>
    <cellStyle name="Normal 10 4 8 2 2 2" xfId="37186"/>
    <cellStyle name="Normal 10 4 8 2 2 3" xfId="56536"/>
    <cellStyle name="Normal 10 4 8 2 3" xfId="30160"/>
    <cellStyle name="Normal 10 4 8 2 4" xfId="49510"/>
    <cellStyle name="Normal 10 4 8 3" xfId="14204"/>
    <cellStyle name="Normal 10 4 8 3 2" xfId="33674"/>
    <cellStyle name="Normal 10 4 8 3 3" xfId="53024"/>
    <cellStyle name="Normal 10 4 8 4" xfId="7168"/>
    <cellStyle name="Normal 10 4 8 4 2" xfId="26648"/>
    <cellStyle name="Normal 10 4 8 4 3" xfId="45998"/>
    <cellStyle name="Normal 10 4 8 5" xfId="21381"/>
    <cellStyle name="Normal 10 4 8 6" xfId="40731"/>
    <cellStyle name="Normal 10 4 9" xfId="3652"/>
    <cellStyle name="Normal 10 4 9 2" xfId="15966"/>
    <cellStyle name="Normal 10 4 9 2 2" xfId="35436"/>
    <cellStyle name="Normal 10 4 9 2 3" xfId="54786"/>
    <cellStyle name="Normal 10 4 9 3" xfId="8937"/>
    <cellStyle name="Normal 10 4 9 3 2" xfId="28410"/>
    <cellStyle name="Normal 10 4 9 3 3" xfId="47760"/>
    <cellStyle name="Normal 10 4 9 4" xfId="23137"/>
    <cellStyle name="Normal 10 4 9 5" xfId="42487"/>
    <cellStyle name="Normal 10 5" xfId="115"/>
    <cellStyle name="Normal 10 5 10" xfId="12482"/>
    <cellStyle name="Normal 10 5 10 2" xfId="31952"/>
    <cellStyle name="Normal 10 5 10 3" xfId="51302"/>
    <cellStyle name="Normal 10 5 11" xfId="5445"/>
    <cellStyle name="Normal 10 5 11 2" xfId="24926"/>
    <cellStyle name="Normal 10 5 11 3" xfId="44276"/>
    <cellStyle name="Normal 10 5 12" xfId="19652"/>
    <cellStyle name="Normal 10 5 13" xfId="39002"/>
    <cellStyle name="Normal 10 5 2" xfId="271"/>
    <cellStyle name="Normal 10 5 2 10" xfId="19808"/>
    <cellStyle name="Normal 10 5 2 11" xfId="39158"/>
    <cellStyle name="Normal 10 5 2 2" xfId="526"/>
    <cellStyle name="Normal 10 5 2 2 2" xfId="1537"/>
    <cellStyle name="Normal 10 5 2 2 2 2" xfId="3327"/>
    <cellStyle name="Normal 10 5 2 2 2 2 2" xfId="12120"/>
    <cellStyle name="Normal 10 5 2 2 2 2 2 2" xfId="19149"/>
    <cellStyle name="Normal 10 5 2 2 2 2 2 2 2" xfId="38619"/>
    <cellStyle name="Normal 10 5 2 2 2 2 2 2 3" xfId="57969"/>
    <cellStyle name="Normal 10 5 2 2 2 2 2 3" xfId="31593"/>
    <cellStyle name="Normal 10 5 2 2 2 2 2 4" xfId="50943"/>
    <cellStyle name="Normal 10 5 2 2 2 2 3" xfId="15637"/>
    <cellStyle name="Normal 10 5 2 2 2 2 3 2" xfId="35107"/>
    <cellStyle name="Normal 10 5 2 2 2 2 3 3" xfId="54457"/>
    <cellStyle name="Normal 10 5 2 2 2 2 4" xfId="8601"/>
    <cellStyle name="Normal 10 5 2 2 2 2 4 2" xfId="28081"/>
    <cellStyle name="Normal 10 5 2 2 2 2 4 3" xfId="47431"/>
    <cellStyle name="Normal 10 5 2 2 2 2 5" xfId="22815"/>
    <cellStyle name="Normal 10 5 2 2 2 2 6" xfId="42165"/>
    <cellStyle name="Normal 10 5 2 2 2 3" xfId="5086"/>
    <cellStyle name="Normal 10 5 2 2 2 3 2" xfId="17400"/>
    <cellStyle name="Normal 10 5 2 2 2 3 2 2" xfId="36870"/>
    <cellStyle name="Normal 10 5 2 2 2 3 2 3" xfId="56220"/>
    <cellStyle name="Normal 10 5 2 2 2 3 3" xfId="10371"/>
    <cellStyle name="Normal 10 5 2 2 2 3 3 2" xfId="29844"/>
    <cellStyle name="Normal 10 5 2 2 2 3 3 3" xfId="49194"/>
    <cellStyle name="Normal 10 5 2 2 2 3 4" xfId="24571"/>
    <cellStyle name="Normal 10 5 2 2 2 3 5" xfId="43921"/>
    <cellStyle name="Normal 10 5 2 2 2 4" xfId="13888"/>
    <cellStyle name="Normal 10 5 2 2 2 4 2" xfId="33358"/>
    <cellStyle name="Normal 10 5 2 2 2 4 3" xfId="52708"/>
    <cellStyle name="Normal 10 5 2 2 2 5" xfId="6852"/>
    <cellStyle name="Normal 10 5 2 2 2 5 2" xfId="26332"/>
    <cellStyle name="Normal 10 5 2 2 2 5 3" xfId="45682"/>
    <cellStyle name="Normal 10 5 2 2 2 6" xfId="21058"/>
    <cellStyle name="Normal 10 5 2 2 2 7" xfId="40408"/>
    <cellStyle name="Normal 10 5 2 2 3" xfId="1039"/>
    <cellStyle name="Normal 10 5 2 2 3 2" xfId="2829"/>
    <cellStyle name="Normal 10 5 2 2 3 2 2" xfId="11622"/>
    <cellStyle name="Normal 10 5 2 2 3 2 2 2" xfId="18651"/>
    <cellStyle name="Normal 10 5 2 2 3 2 2 2 2" xfId="38121"/>
    <cellStyle name="Normal 10 5 2 2 3 2 2 2 3" xfId="57471"/>
    <cellStyle name="Normal 10 5 2 2 3 2 2 3" xfId="31095"/>
    <cellStyle name="Normal 10 5 2 2 3 2 2 4" xfId="50445"/>
    <cellStyle name="Normal 10 5 2 2 3 2 3" xfId="15139"/>
    <cellStyle name="Normal 10 5 2 2 3 2 3 2" xfId="34609"/>
    <cellStyle name="Normal 10 5 2 2 3 2 3 3" xfId="53959"/>
    <cellStyle name="Normal 10 5 2 2 3 2 4" xfId="8103"/>
    <cellStyle name="Normal 10 5 2 2 3 2 4 2" xfId="27583"/>
    <cellStyle name="Normal 10 5 2 2 3 2 4 3" xfId="46933"/>
    <cellStyle name="Normal 10 5 2 2 3 2 5" xfId="22317"/>
    <cellStyle name="Normal 10 5 2 2 3 2 6" xfId="41667"/>
    <cellStyle name="Normal 10 5 2 2 3 3" xfId="4588"/>
    <cellStyle name="Normal 10 5 2 2 3 3 2" xfId="16902"/>
    <cellStyle name="Normal 10 5 2 2 3 3 2 2" xfId="36372"/>
    <cellStyle name="Normal 10 5 2 2 3 3 2 3" xfId="55722"/>
    <cellStyle name="Normal 10 5 2 2 3 3 3" xfId="9873"/>
    <cellStyle name="Normal 10 5 2 2 3 3 3 2" xfId="29346"/>
    <cellStyle name="Normal 10 5 2 2 3 3 3 3" xfId="48696"/>
    <cellStyle name="Normal 10 5 2 2 3 3 4" xfId="24073"/>
    <cellStyle name="Normal 10 5 2 2 3 3 5" xfId="43423"/>
    <cellStyle name="Normal 10 5 2 2 3 4" xfId="13390"/>
    <cellStyle name="Normal 10 5 2 2 3 4 2" xfId="32860"/>
    <cellStyle name="Normal 10 5 2 2 3 4 3" xfId="52210"/>
    <cellStyle name="Normal 10 5 2 2 3 5" xfId="6354"/>
    <cellStyle name="Normal 10 5 2 2 3 5 2" xfId="25834"/>
    <cellStyle name="Normal 10 5 2 2 3 5 3" xfId="45184"/>
    <cellStyle name="Normal 10 5 2 2 3 6" xfId="20560"/>
    <cellStyle name="Normal 10 5 2 2 3 7" xfId="39910"/>
    <cellStyle name="Normal 10 5 2 2 4" xfId="2321"/>
    <cellStyle name="Normal 10 5 2 2 4 2" xfId="11119"/>
    <cellStyle name="Normal 10 5 2 2 4 2 2" xfId="18148"/>
    <cellStyle name="Normal 10 5 2 2 4 2 2 2" xfId="37618"/>
    <cellStyle name="Normal 10 5 2 2 4 2 2 3" xfId="56968"/>
    <cellStyle name="Normal 10 5 2 2 4 2 3" xfId="30592"/>
    <cellStyle name="Normal 10 5 2 2 4 2 4" xfId="49942"/>
    <cellStyle name="Normal 10 5 2 2 4 3" xfId="14636"/>
    <cellStyle name="Normal 10 5 2 2 4 3 2" xfId="34106"/>
    <cellStyle name="Normal 10 5 2 2 4 3 3" xfId="53456"/>
    <cellStyle name="Normal 10 5 2 2 4 4" xfId="7600"/>
    <cellStyle name="Normal 10 5 2 2 4 4 2" xfId="27080"/>
    <cellStyle name="Normal 10 5 2 2 4 4 3" xfId="46430"/>
    <cellStyle name="Normal 10 5 2 2 4 5" xfId="21814"/>
    <cellStyle name="Normal 10 5 2 2 4 6" xfId="41164"/>
    <cellStyle name="Normal 10 5 2 2 5" xfId="4085"/>
    <cellStyle name="Normal 10 5 2 2 5 2" xfId="16399"/>
    <cellStyle name="Normal 10 5 2 2 5 2 2" xfId="35869"/>
    <cellStyle name="Normal 10 5 2 2 5 2 3" xfId="55219"/>
    <cellStyle name="Normal 10 5 2 2 5 3" xfId="9370"/>
    <cellStyle name="Normal 10 5 2 2 5 3 2" xfId="28843"/>
    <cellStyle name="Normal 10 5 2 2 5 3 3" xfId="48193"/>
    <cellStyle name="Normal 10 5 2 2 5 4" xfId="23570"/>
    <cellStyle name="Normal 10 5 2 2 5 5" xfId="42920"/>
    <cellStyle name="Normal 10 5 2 2 6" xfId="12887"/>
    <cellStyle name="Normal 10 5 2 2 6 2" xfId="32357"/>
    <cellStyle name="Normal 10 5 2 2 6 3" xfId="51707"/>
    <cellStyle name="Normal 10 5 2 2 7" xfId="5851"/>
    <cellStyle name="Normal 10 5 2 2 7 2" xfId="25331"/>
    <cellStyle name="Normal 10 5 2 2 7 3" xfId="44681"/>
    <cellStyle name="Normal 10 5 2 2 8" xfId="20057"/>
    <cellStyle name="Normal 10 5 2 2 9" xfId="39407"/>
    <cellStyle name="Normal 10 5 2 3" xfId="1288"/>
    <cellStyle name="Normal 10 5 2 3 2" xfId="3078"/>
    <cellStyle name="Normal 10 5 2 3 2 2" xfId="11871"/>
    <cellStyle name="Normal 10 5 2 3 2 2 2" xfId="18900"/>
    <cellStyle name="Normal 10 5 2 3 2 2 2 2" xfId="38370"/>
    <cellStyle name="Normal 10 5 2 3 2 2 2 3" xfId="57720"/>
    <cellStyle name="Normal 10 5 2 3 2 2 3" xfId="31344"/>
    <cellStyle name="Normal 10 5 2 3 2 2 4" xfId="50694"/>
    <cellStyle name="Normal 10 5 2 3 2 3" xfId="15388"/>
    <cellStyle name="Normal 10 5 2 3 2 3 2" xfId="34858"/>
    <cellStyle name="Normal 10 5 2 3 2 3 3" xfId="54208"/>
    <cellStyle name="Normal 10 5 2 3 2 4" xfId="8352"/>
    <cellStyle name="Normal 10 5 2 3 2 4 2" xfId="27832"/>
    <cellStyle name="Normal 10 5 2 3 2 4 3" xfId="47182"/>
    <cellStyle name="Normal 10 5 2 3 2 5" xfId="22566"/>
    <cellStyle name="Normal 10 5 2 3 2 6" xfId="41916"/>
    <cellStyle name="Normal 10 5 2 3 3" xfId="4837"/>
    <cellStyle name="Normal 10 5 2 3 3 2" xfId="17151"/>
    <cellStyle name="Normal 10 5 2 3 3 2 2" xfId="36621"/>
    <cellStyle name="Normal 10 5 2 3 3 2 3" xfId="55971"/>
    <cellStyle name="Normal 10 5 2 3 3 3" xfId="10122"/>
    <cellStyle name="Normal 10 5 2 3 3 3 2" xfId="29595"/>
    <cellStyle name="Normal 10 5 2 3 3 3 3" xfId="48945"/>
    <cellStyle name="Normal 10 5 2 3 3 4" xfId="24322"/>
    <cellStyle name="Normal 10 5 2 3 3 5" xfId="43672"/>
    <cellStyle name="Normal 10 5 2 3 4" xfId="13639"/>
    <cellStyle name="Normal 10 5 2 3 4 2" xfId="33109"/>
    <cellStyle name="Normal 10 5 2 3 4 3" xfId="52459"/>
    <cellStyle name="Normal 10 5 2 3 5" xfId="6603"/>
    <cellStyle name="Normal 10 5 2 3 5 2" xfId="26083"/>
    <cellStyle name="Normal 10 5 2 3 5 3" xfId="45433"/>
    <cellStyle name="Normal 10 5 2 3 6" xfId="20809"/>
    <cellStyle name="Normal 10 5 2 3 7" xfId="40159"/>
    <cellStyle name="Normal 10 5 2 4" xfId="790"/>
    <cellStyle name="Normal 10 5 2 4 2" xfId="2580"/>
    <cellStyle name="Normal 10 5 2 4 2 2" xfId="11373"/>
    <cellStyle name="Normal 10 5 2 4 2 2 2" xfId="18402"/>
    <cellStyle name="Normal 10 5 2 4 2 2 2 2" xfId="37872"/>
    <cellStyle name="Normal 10 5 2 4 2 2 2 3" xfId="57222"/>
    <cellStyle name="Normal 10 5 2 4 2 2 3" xfId="30846"/>
    <cellStyle name="Normal 10 5 2 4 2 2 4" xfId="50196"/>
    <cellStyle name="Normal 10 5 2 4 2 3" xfId="14890"/>
    <cellStyle name="Normal 10 5 2 4 2 3 2" xfId="34360"/>
    <cellStyle name="Normal 10 5 2 4 2 3 3" xfId="53710"/>
    <cellStyle name="Normal 10 5 2 4 2 4" xfId="7854"/>
    <cellStyle name="Normal 10 5 2 4 2 4 2" xfId="27334"/>
    <cellStyle name="Normal 10 5 2 4 2 4 3" xfId="46684"/>
    <cellStyle name="Normal 10 5 2 4 2 5" xfId="22068"/>
    <cellStyle name="Normal 10 5 2 4 2 6" xfId="41418"/>
    <cellStyle name="Normal 10 5 2 4 3" xfId="4339"/>
    <cellStyle name="Normal 10 5 2 4 3 2" xfId="16653"/>
    <cellStyle name="Normal 10 5 2 4 3 2 2" xfId="36123"/>
    <cellStyle name="Normal 10 5 2 4 3 2 3" xfId="55473"/>
    <cellStyle name="Normal 10 5 2 4 3 3" xfId="9624"/>
    <cellStyle name="Normal 10 5 2 4 3 3 2" xfId="29097"/>
    <cellStyle name="Normal 10 5 2 4 3 3 3" xfId="48447"/>
    <cellStyle name="Normal 10 5 2 4 3 4" xfId="23824"/>
    <cellStyle name="Normal 10 5 2 4 3 5" xfId="43174"/>
    <cellStyle name="Normal 10 5 2 4 4" xfId="13141"/>
    <cellStyle name="Normal 10 5 2 4 4 2" xfId="32611"/>
    <cellStyle name="Normal 10 5 2 4 4 3" xfId="51961"/>
    <cellStyle name="Normal 10 5 2 4 5" xfId="6105"/>
    <cellStyle name="Normal 10 5 2 4 5 2" xfId="25585"/>
    <cellStyle name="Normal 10 5 2 4 5 3" xfId="44935"/>
    <cellStyle name="Normal 10 5 2 4 6" xfId="20311"/>
    <cellStyle name="Normal 10 5 2 4 7" xfId="39661"/>
    <cellStyle name="Normal 10 5 2 5" xfId="1793"/>
    <cellStyle name="Normal 10 5 2 5 2" xfId="3578"/>
    <cellStyle name="Normal 10 5 2 5 2 2" xfId="12371"/>
    <cellStyle name="Normal 10 5 2 5 2 2 2" xfId="19400"/>
    <cellStyle name="Normal 10 5 2 5 2 2 2 2" xfId="38870"/>
    <cellStyle name="Normal 10 5 2 5 2 2 2 3" xfId="58220"/>
    <cellStyle name="Normal 10 5 2 5 2 2 3" xfId="31844"/>
    <cellStyle name="Normal 10 5 2 5 2 2 4" xfId="51194"/>
    <cellStyle name="Normal 10 5 2 5 2 3" xfId="15888"/>
    <cellStyle name="Normal 10 5 2 5 2 3 2" xfId="35358"/>
    <cellStyle name="Normal 10 5 2 5 2 3 3" xfId="54708"/>
    <cellStyle name="Normal 10 5 2 5 2 4" xfId="8852"/>
    <cellStyle name="Normal 10 5 2 5 2 4 2" xfId="28332"/>
    <cellStyle name="Normal 10 5 2 5 2 4 3" xfId="47682"/>
    <cellStyle name="Normal 10 5 2 5 2 5" xfId="23066"/>
    <cellStyle name="Normal 10 5 2 5 2 6" xfId="42416"/>
    <cellStyle name="Normal 10 5 2 5 3" xfId="5337"/>
    <cellStyle name="Normal 10 5 2 5 3 2" xfId="17651"/>
    <cellStyle name="Normal 10 5 2 5 3 2 2" xfId="37121"/>
    <cellStyle name="Normal 10 5 2 5 3 2 3" xfId="56471"/>
    <cellStyle name="Normal 10 5 2 5 3 3" xfId="10622"/>
    <cellStyle name="Normal 10 5 2 5 3 3 2" xfId="30095"/>
    <cellStyle name="Normal 10 5 2 5 3 3 3" xfId="49445"/>
    <cellStyle name="Normal 10 5 2 5 3 4" xfId="24822"/>
    <cellStyle name="Normal 10 5 2 5 3 5" xfId="44172"/>
    <cellStyle name="Normal 10 5 2 5 4" xfId="14139"/>
    <cellStyle name="Normal 10 5 2 5 4 2" xfId="33609"/>
    <cellStyle name="Normal 10 5 2 5 4 3" xfId="52959"/>
    <cellStyle name="Normal 10 5 2 5 5" xfId="7103"/>
    <cellStyle name="Normal 10 5 2 5 5 2" xfId="26583"/>
    <cellStyle name="Normal 10 5 2 5 5 3" xfId="45933"/>
    <cellStyle name="Normal 10 5 2 5 6" xfId="21309"/>
    <cellStyle name="Normal 10 5 2 5 7" xfId="40659"/>
    <cellStyle name="Normal 10 5 2 6" xfId="2070"/>
    <cellStyle name="Normal 10 5 2 6 2" xfId="10870"/>
    <cellStyle name="Normal 10 5 2 6 2 2" xfId="17899"/>
    <cellStyle name="Normal 10 5 2 6 2 2 2" xfId="37369"/>
    <cellStyle name="Normal 10 5 2 6 2 2 3" xfId="56719"/>
    <cellStyle name="Normal 10 5 2 6 2 3" xfId="30343"/>
    <cellStyle name="Normal 10 5 2 6 2 4" xfId="49693"/>
    <cellStyle name="Normal 10 5 2 6 3" xfId="14387"/>
    <cellStyle name="Normal 10 5 2 6 3 2" xfId="33857"/>
    <cellStyle name="Normal 10 5 2 6 3 3" xfId="53207"/>
    <cellStyle name="Normal 10 5 2 6 4" xfId="7351"/>
    <cellStyle name="Normal 10 5 2 6 4 2" xfId="26831"/>
    <cellStyle name="Normal 10 5 2 6 4 3" xfId="46181"/>
    <cellStyle name="Normal 10 5 2 6 5" xfId="21565"/>
    <cellStyle name="Normal 10 5 2 6 6" xfId="40915"/>
    <cellStyle name="Normal 10 5 2 7" xfId="3836"/>
    <cellStyle name="Normal 10 5 2 7 2" xfId="16150"/>
    <cellStyle name="Normal 10 5 2 7 2 2" xfId="35620"/>
    <cellStyle name="Normal 10 5 2 7 2 3" xfId="54970"/>
    <cellStyle name="Normal 10 5 2 7 3" xfId="9121"/>
    <cellStyle name="Normal 10 5 2 7 3 2" xfId="28594"/>
    <cellStyle name="Normal 10 5 2 7 3 3" xfId="47944"/>
    <cellStyle name="Normal 10 5 2 7 4" xfId="23321"/>
    <cellStyle name="Normal 10 5 2 7 5" xfId="42671"/>
    <cellStyle name="Normal 10 5 2 8" xfId="12638"/>
    <cellStyle name="Normal 10 5 2 8 2" xfId="32108"/>
    <cellStyle name="Normal 10 5 2 8 3" xfId="51458"/>
    <cellStyle name="Normal 10 5 2 9" xfId="5601"/>
    <cellStyle name="Normal 10 5 2 9 2" xfId="25082"/>
    <cellStyle name="Normal 10 5 2 9 3" xfId="44432"/>
    <cellStyle name="Normal 10 5 3" xfId="179"/>
    <cellStyle name="Normal 10 5 3 10" xfId="19716"/>
    <cellStyle name="Normal 10 5 3 11" xfId="39066"/>
    <cellStyle name="Normal 10 5 3 2" xfId="434"/>
    <cellStyle name="Normal 10 5 3 2 2" xfId="1445"/>
    <cellStyle name="Normal 10 5 3 2 2 2" xfId="3235"/>
    <cellStyle name="Normal 10 5 3 2 2 2 2" xfId="12028"/>
    <cellStyle name="Normal 10 5 3 2 2 2 2 2" xfId="19057"/>
    <cellStyle name="Normal 10 5 3 2 2 2 2 2 2" xfId="38527"/>
    <cellStyle name="Normal 10 5 3 2 2 2 2 2 3" xfId="57877"/>
    <cellStyle name="Normal 10 5 3 2 2 2 2 3" xfId="31501"/>
    <cellStyle name="Normal 10 5 3 2 2 2 2 4" xfId="50851"/>
    <cellStyle name="Normal 10 5 3 2 2 2 3" xfId="15545"/>
    <cellStyle name="Normal 10 5 3 2 2 2 3 2" xfId="35015"/>
    <cellStyle name="Normal 10 5 3 2 2 2 3 3" xfId="54365"/>
    <cellStyle name="Normal 10 5 3 2 2 2 4" xfId="8509"/>
    <cellStyle name="Normal 10 5 3 2 2 2 4 2" xfId="27989"/>
    <cellStyle name="Normal 10 5 3 2 2 2 4 3" xfId="47339"/>
    <cellStyle name="Normal 10 5 3 2 2 2 5" xfId="22723"/>
    <cellStyle name="Normal 10 5 3 2 2 2 6" xfId="42073"/>
    <cellStyle name="Normal 10 5 3 2 2 3" xfId="4994"/>
    <cellStyle name="Normal 10 5 3 2 2 3 2" xfId="17308"/>
    <cellStyle name="Normal 10 5 3 2 2 3 2 2" xfId="36778"/>
    <cellStyle name="Normal 10 5 3 2 2 3 2 3" xfId="56128"/>
    <cellStyle name="Normal 10 5 3 2 2 3 3" xfId="10279"/>
    <cellStyle name="Normal 10 5 3 2 2 3 3 2" xfId="29752"/>
    <cellStyle name="Normal 10 5 3 2 2 3 3 3" xfId="49102"/>
    <cellStyle name="Normal 10 5 3 2 2 3 4" xfId="24479"/>
    <cellStyle name="Normal 10 5 3 2 2 3 5" xfId="43829"/>
    <cellStyle name="Normal 10 5 3 2 2 4" xfId="13796"/>
    <cellStyle name="Normal 10 5 3 2 2 4 2" xfId="33266"/>
    <cellStyle name="Normal 10 5 3 2 2 4 3" xfId="52616"/>
    <cellStyle name="Normal 10 5 3 2 2 5" xfId="6760"/>
    <cellStyle name="Normal 10 5 3 2 2 5 2" xfId="26240"/>
    <cellStyle name="Normal 10 5 3 2 2 5 3" xfId="45590"/>
    <cellStyle name="Normal 10 5 3 2 2 6" xfId="20966"/>
    <cellStyle name="Normal 10 5 3 2 2 7" xfId="40316"/>
    <cellStyle name="Normal 10 5 3 2 3" xfId="947"/>
    <cellStyle name="Normal 10 5 3 2 3 2" xfId="2737"/>
    <cellStyle name="Normal 10 5 3 2 3 2 2" xfId="11530"/>
    <cellStyle name="Normal 10 5 3 2 3 2 2 2" xfId="18559"/>
    <cellStyle name="Normal 10 5 3 2 3 2 2 2 2" xfId="38029"/>
    <cellStyle name="Normal 10 5 3 2 3 2 2 2 3" xfId="57379"/>
    <cellStyle name="Normal 10 5 3 2 3 2 2 3" xfId="31003"/>
    <cellStyle name="Normal 10 5 3 2 3 2 2 4" xfId="50353"/>
    <cellStyle name="Normal 10 5 3 2 3 2 3" xfId="15047"/>
    <cellStyle name="Normal 10 5 3 2 3 2 3 2" xfId="34517"/>
    <cellStyle name="Normal 10 5 3 2 3 2 3 3" xfId="53867"/>
    <cellStyle name="Normal 10 5 3 2 3 2 4" xfId="8011"/>
    <cellStyle name="Normal 10 5 3 2 3 2 4 2" xfId="27491"/>
    <cellStyle name="Normal 10 5 3 2 3 2 4 3" xfId="46841"/>
    <cellStyle name="Normal 10 5 3 2 3 2 5" xfId="22225"/>
    <cellStyle name="Normal 10 5 3 2 3 2 6" xfId="41575"/>
    <cellStyle name="Normal 10 5 3 2 3 3" xfId="4496"/>
    <cellStyle name="Normal 10 5 3 2 3 3 2" xfId="16810"/>
    <cellStyle name="Normal 10 5 3 2 3 3 2 2" xfId="36280"/>
    <cellStyle name="Normal 10 5 3 2 3 3 2 3" xfId="55630"/>
    <cellStyle name="Normal 10 5 3 2 3 3 3" xfId="9781"/>
    <cellStyle name="Normal 10 5 3 2 3 3 3 2" xfId="29254"/>
    <cellStyle name="Normal 10 5 3 2 3 3 3 3" xfId="48604"/>
    <cellStyle name="Normal 10 5 3 2 3 3 4" xfId="23981"/>
    <cellStyle name="Normal 10 5 3 2 3 3 5" xfId="43331"/>
    <cellStyle name="Normal 10 5 3 2 3 4" xfId="13298"/>
    <cellStyle name="Normal 10 5 3 2 3 4 2" xfId="32768"/>
    <cellStyle name="Normal 10 5 3 2 3 4 3" xfId="52118"/>
    <cellStyle name="Normal 10 5 3 2 3 5" xfId="6262"/>
    <cellStyle name="Normal 10 5 3 2 3 5 2" xfId="25742"/>
    <cellStyle name="Normal 10 5 3 2 3 5 3" xfId="45092"/>
    <cellStyle name="Normal 10 5 3 2 3 6" xfId="20468"/>
    <cellStyle name="Normal 10 5 3 2 3 7" xfId="39818"/>
    <cellStyle name="Normal 10 5 3 2 4" xfId="2229"/>
    <cellStyle name="Normal 10 5 3 2 4 2" xfId="11027"/>
    <cellStyle name="Normal 10 5 3 2 4 2 2" xfId="18056"/>
    <cellStyle name="Normal 10 5 3 2 4 2 2 2" xfId="37526"/>
    <cellStyle name="Normal 10 5 3 2 4 2 2 3" xfId="56876"/>
    <cellStyle name="Normal 10 5 3 2 4 2 3" xfId="30500"/>
    <cellStyle name="Normal 10 5 3 2 4 2 4" xfId="49850"/>
    <cellStyle name="Normal 10 5 3 2 4 3" xfId="14544"/>
    <cellStyle name="Normal 10 5 3 2 4 3 2" xfId="34014"/>
    <cellStyle name="Normal 10 5 3 2 4 3 3" xfId="53364"/>
    <cellStyle name="Normal 10 5 3 2 4 4" xfId="7508"/>
    <cellStyle name="Normal 10 5 3 2 4 4 2" xfId="26988"/>
    <cellStyle name="Normal 10 5 3 2 4 4 3" xfId="46338"/>
    <cellStyle name="Normal 10 5 3 2 4 5" xfId="21722"/>
    <cellStyle name="Normal 10 5 3 2 4 6" xfId="41072"/>
    <cellStyle name="Normal 10 5 3 2 5" xfId="3993"/>
    <cellStyle name="Normal 10 5 3 2 5 2" xfId="16307"/>
    <cellStyle name="Normal 10 5 3 2 5 2 2" xfId="35777"/>
    <cellStyle name="Normal 10 5 3 2 5 2 3" xfId="55127"/>
    <cellStyle name="Normal 10 5 3 2 5 3" xfId="9278"/>
    <cellStyle name="Normal 10 5 3 2 5 3 2" xfId="28751"/>
    <cellStyle name="Normal 10 5 3 2 5 3 3" xfId="48101"/>
    <cellStyle name="Normal 10 5 3 2 5 4" xfId="23478"/>
    <cellStyle name="Normal 10 5 3 2 5 5" xfId="42828"/>
    <cellStyle name="Normal 10 5 3 2 6" xfId="12795"/>
    <cellStyle name="Normal 10 5 3 2 6 2" xfId="32265"/>
    <cellStyle name="Normal 10 5 3 2 6 3" xfId="51615"/>
    <cellStyle name="Normal 10 5 3 2 7" xfId="5759"/>
    <cellStyle name="Normal 10 5 3 2 7 2" xfId="25239"/>
    <cellStyle name="Normal 10 5 3 2 7 3" xfId="44589"/>
    <cellStyle name="Normal 10 5 3 2 8" xfId="19965"/>
    <cellStyle name="Normal 10 5 3 2 9" xfId="39315"/>
    <cellStyle name="Normal 10 5 3 3" xfId="1196"/>
    <cellStyle name="Normal 10 5 3 3 2" xfId="2986"/>
    <cellStyle name="Normal 10 5 3 3 2 2" xfId="11779"/>
    <cellStyle name="Normal 10 5 3 3 2 2 2" xfId="18808"/>
    <cellStyle name="Normal 10 5 3 3 2 2 2 2" xfId="38278"/>
    <cellStyle name="Normal 10 5 3 3 2 2 2 3" xfId="57628"/>
    <cellStyle name="Normal 10 5 3 3 2 2 3" xfId="31252"/>
    <cellStyle name="Normal 10 5 3 3 2 2 4" xfId="50602"/>
    <cellStyle name="Normal 10 5 3 3 2 3" xfId="15296"/>
    <cellStyle name="Normal 10 5 3 3 2 3 2" xfId="34766"/>
    <cellStyle name="Normal 10 5 3 3 2 3 3" xfId="54116"/>
    <cellStyle name="Normal 10 5 3 3 2 4" xfId="8260"/>
    <cellStyle name="Normal 10 5 3 3 2 4 2" xfId="27740"/>
    <cellStyle name="Normal 10 5 3 3 2 4 3" xfId="47090"/>
    <cellStyle name="Normal 10 5 3 3 2 5" xfId="22474"/>
    <cellStyle name="Normal 10 5 3 3 2 6" xfId="41824"/>
    <cellStyle name="Normal 10 5 3 3 3" xfId="4745"/>
    <cellStyle name="Normal 10 5 3 3 3 2" xfId="17059"/>
    <cellStyle name="Normal 10 5 3 3 3 2 2" xfId="36529"/>
    <cellStyle name="Normal 10 5 3 3 3 2 3" xfId="55879"/>
    <cellStyle name="Normal 10 5 3 3 3 3" xfId="10030"/>
    <cellStyle name="Normal 10 5 3 3 3 3 2" xfId="29503"/>
    <cellStyle name="Normal 10 5 3 3 3 3 3" xfId="48853"/>
    <cellStyle name="Normal 10 5 3 3 3 4" xfId="24230"/>
    <cellStyle name="Normal 10 5 3 3 3 5" xfId="43580"/>
    <cellStyle name="Normal 10 5 3 3 4" xfId="13547"/>
    <cellStyle name="Normal 10 5 3 3 4 2" xfId="33017"/>
    <cellStyle name="Normal 10 5 3 3 4 3" xfId="52367"/>
    <cellStyle name="Normal 10 5 3 3 5" xfId="6511"/>
    <cellStyle name="Normal 10 5 3 3 5 2" xfId="25991"/>
    <cellStyle name="Normal 10 5 3 3 5 3" xfId="45341"/>
    <cellStyle name="Normal 10 5 3 3 6" xfId="20717"/>
    <cellStyle name="Normal 10 5 3 3 7" xfId="40067"/>
    <cellStyle name="Normal 10 5 3 4" xfId="698"/>
    <cellStyle name="Normal 10 5 3 4 2" xfId="2488"/>
    <cellStyle name="Normal 10 5 3 4 2 2" xfId="11281"/>
    <cellStyle name="Normal 10 5 3 4 2 2 2" xfId="18310"/>
    <cellStyle name="Normal 10 5 3 4 2 2 2 2" xfId="37780"/>
    <cellStyle name="Normal 10 5 3 4 2 2 2 3" xfId="57130"/>
    <cellStyle name="Normal 10 5 3 4 2 2 3" xfId="30754"/>
    <cellStyle name="Normal 10 5 3 4 2 2 4" xfId="50104"/>
    <cellStyle name="Normal 10 5 3 4 2 3" xfId="14798"/>
    <cellStyle name="Normal 10 5 3 4 2 3 2" xfId="34268"/>
    <cellStyle name="Normal 10 5 3 4 2 3 3" xfId="53618"/>
    <cellStyle name="Normal 10 5 3 4 2 4" xfId="7762"/>
    <cellStyle name="Normal 10 5 3 4 2 4 2" xfId="27242"/>
    <cellStyle name="Normal 10 5 3 4 2 4 3" xfId="46592"/>
    <cellStyle name="Normal 10 5 3 4 2 5" xfId="21976"/>
    <cellStyle name="Normal 10 5 3 4 2 6" xfId="41326"/>
    <cellStyle name="Normal 10 5 3 4 3" xfId="4247"/>
    <cellStyle name="Normal 10 5 3 4 3 2" xfId="16561"/>
    <cellStyle name="Normal 10 5 3 4 3 2 2" xfId="36031"/>
    <cellStyle name="Normal 10 5 3 4 3 2 3" xfId="55381"/>
    <cellStyle name="Normal 10 5 3 4 3 3" xfId="9532"/>
    <cellStyle name="Normal 10 5 3 4 3 3 2" xfId="29005"/>
    <cellStyle name="Normal 10 5 3 4 3 3 3" xfId="48355"/>
    <cellStyle name="Normal 10 5 3 4 3 4" xfId="23732"/>
    <cellStyle name="Normal 10 5 3 4 3 5" xfId="43082"/>
    <cellStyle name="Normal 10 5 3 4 4" xfId="13049"/>
    <cellStyle name="Normal 10 5 3 4 4 2" xfId="32519"/>
    <cellStyle name="Normal 10 5 3 4 4 3" xfId="51869"/>
    <cellStyle name="Normal 10 5 3 4 5" xfId="6013"/>
    <cellStyle name="Normal 10 5 3 4 5 2" xfId="25493"/>
    <cellStyle name="Normal 10 5 3 4 5 3" xfId="44843"/>
    <cellStyle name="Normal 10 5 3 4 6" xfId="20219"/>
    <cellStyle name="Normal 10 5 3 4 7" xfId="39569"/>
    <cellStyle name="Normal 10 5 3 5" xfId="1701"/>
    <cellStyle name="Normal 10 5 3 5 2" xfId="3486"/>
    <cellStyle name="Normal 10 5 3 5 2 2" xfId="12279"/>
    <cellStyle name="Normal 10 5 3 5 2 2 2" xfId="19308"/>
    <cellStyle name="Normal 10 5 3 5 2 2 2 2" xfId="38778"/>
    <cellStyle name="Normal 10 5 3 5 2 2 2 3" xfId="58128"/>
    <cellStyle name="Normal 10 5 3 5 2 2 3" xfId="31752"/>
    <cellStyle name="Normal 10 5 3 5 2 2 4" xfId="51102"/>
    <cellStyle name="Normal 10 5 3 5 2 3" xfId="15796"/>
    <cellStyle name="Normal 10 5 3 5 2 3 2" xfId="35266"/>
    <cellStyle name="Normal 10 5 3 5 2 3 3" xfId="54616"/>
    <cellStyle name="Normal 10 5 3 5 2 4" xfId="8760"/>
    <cellStyle name="Normal 10 5 3 5 2 4 2" xfId="28240"/>
    <cellStyle name="Normal 10 5 3 5 2 4 3" xfId="47590"/>
    <cellStyle name="Normal 10 5 3 5 2 5" xfId="22974"/>
    <cellStyle name="Normal 10 5 3 5 2 6" xfId="42324"/>
    <cellStyle name="Normal 10 5 3 5 3" xfId="5245"/>
    <cellStyle name="Normal 10 5 3 5 3 2" xfId="17559"/>
    <cellStyle name="Normal 10 5 3 5 3 2 2" xfId="37029"/>
    <cellStyle name="Normal 10 5 3 5 3 2 3" xfId="56379"/>
    <cellStyle name="Normal 10 5 3 5 3 3" xfId="10530"/>
    <cellStyle name="Normal 10 5 3 5 3 3 2" xfId="30003"/>
    <cellStyle name="Normal 10 5 3 5 3 3 3" xfId="49353"/>
    <cellStyle name="Normal 10 5 3 5 3 4" xfId="24730"/>
    <cellStyle name="Normal 10 5 3 5 3 5" xfId="44080"/>
    <cellStyle name="Normal 10 5 3 5 4" xfId="14047"/>
    <cellStyle name="Normal 10 5 3 5 4 2" xfId="33517"/>
    <cellStyle name="Normal 10 5 3 5 4 3" xfId="52867"/>
    <cellStyle name="Normal 10 5 3 5 5" xfId="7011"/>
    <cellStyle name="Normal 10 5 3 5 5 2" xfId="26491"/>
    <cellStyle name="Normal 10 5 3 5 5 3" xfId="45841"/>
    <cellStyle name="Normal 10 5 3 5 6" xfId="21217"/>
    <cellStyle name="Normal 10 5 3 5 7" xfId="40567"/>
    <cellStyle name="Normal 10 5 3 6" xfId="1978"/>
    <cellStyle name="Normal 10 5 3 6 2" xfId="10779"/>
    <cellStyle name="Normal 10 5 3 6 2 2" xfId="17808"/>
    <cellStyle name="Normal 10 5 3 6 2 2 2" xfId="37278"/>
    <cellStyle name="Normal 10 5 3 6 2 2 3" xfId="56628"/>
    <cellStyle name="Normal 10 5 3 6 2 3" xfId="30252"/>
    <cellStyle name="Normal 10 5 3 6 2 4" xfId="49602"/>
    <cellStyle name="Normal 10 5 3 6 3" xfId="14296"/>
    <cellStyle name="Normal 10 5 3 6 3 2" xfId="33766"/>
    <cellStyle name="Normal 10 5 3 6 3 3" xfId="53116"/>
    <cellStyle name="Normal 10 5 3 6 4" xfId="7260"/>
    <cellStyle name="Normal 10 5 3 6 4 2" xfId="26740"/>
    <cellStyle name="Normal 10 5 3 6 4 3" xfId="46090"/>
    <cellStyle name="Normal 10 5 3 6 5" xfId="21473"/>
    <cellStyle name="Normal 10 5 3 6 6" xfId="40823"/>
    <cellStyle name="Normal 10 5 3 7" xfId="3744"/>
    <cellStyle name="Normal 10 5 3 7 2" xfId="16058"/>
    <cellStyle name="Normal 10 5 3 7 2 2" xfId="35528"/>
    <cellStyle name="Normal 10 5 3 7 2 3" xfId="54878"/>
    <cellStyle name="Normal 10 5 3 7 3" xfId="9029"/>
    <cellStyle name="Normal 10 5 3 7 3 2" xfId="28502"/>
    <cellStyle name="Normal 10 5 3 7 3 3" xfId="47852"/>
    <cellStyle name="Normal 10 5 3 7 4" xfId="23229"/>
    <cellStyle name="Normal 10 5 3 7 5" xfId="42579"/>
    <cellStyle name="Normal 10 5 3 8" xfId="12546"/>
    <cellStyle name="Normal 10 5 3 8 2" xfId="32016"/>
    <cellStyle name="Normal 10 5 3 8 3" xfId="51366"/>
    <cellStyle name="Normal 10 5 3 9" xfId="5509"/>
    <cellStyle name="Normal 10 5 3 9 2" xfId="24990"/>
    <cellStyle name="Normal 10 5 3 9 3" xfId="44340"/>
    <cellStyle name="Normal 10 5 4" xfId="370"/>
    <cellStyle name="Normal 10 5 4 2" xfId="1381"/>
    <cellStyle name="Normal 10 5 4 2 2" xfId="3171"/>
    <cellStyle name="Normal 10 5 4 2 2 2" xfId="11964"/>
    <cellStyle name="Normal 10 5 4 2 2 2 2" xfId="18993"/>
    <cellStyle name="Normal 10 5 4 2 2 2 2 2" xfId="38463"/>
    <cellStyle name="Normal 10 5 4 2 2 2 2 3" xfId="57813"/>
    <cellStyle name="Normal 10 5 4 2 2 2 3" xfId="31437"/>
    <cellStyle name="Normal 10 5 4 2 2 2 4" xfId="50787"/>
    <cellStyle name="Normal 10 5 4 2 2 3" xfId="15481"/>
    <cellStyle name="Normal 10 5 4 2 2 3 2" xfId="34951"/>
    <cellStyle name="Normal 10 5 4 2 2 3 3" xfId="54301"/>
    <cellStyle name="Normal 10 5 4 2 2 4" xfId="8445"/>
    <cellStyle name="Normal 10 5 4 2 2 4 2" xfId="27925"/>
    <cellStyle name="Normal 10 5 4 2 2 4 3" xfId="47275"/>
    <cellStyle name="Normal 10 5 4 2 2 5" xfId="22659"/>
    <cellStyle name="Normal 10 5 4 2 2 6" xfId="42009"/>
    <cellStyle name="Normal 10 5 4 2 3" xfId="4930"/>
    <cellStyle name="Normal 10 5 4 2 3 2" xfId="17244"/>
    <cellStyle name="Normal 10 5 4 2 3 2 2" xfId="36714"/>
    <cellStyle name="Normal 10 5 4 2 3 2 3" xfId="56064"/>
    <cellStyle name="Normal 10 5 4 2 3 3" xfId="10215"/>
    <cellStyle name="Normal 10 5 4 2 3 3 2" xfId="29688"/>
    <cellStyle name="Normal 10 5 4 2 3 3 3" xfId="49038"/>
    <cellStyle name="Normal 10 5 4 2 3 4" xfId="24415"/>
    <cellStyle name="Normal 10 5 4 2 3 5" xfId="43765"/>
    <cellStyle name="Normal 10 5 4 2 4" xfId="13732"/>
    <cellStyle name="Normal 10 5 4 2 4 2" xfId="33202"/>
    <cellStyle name="Normal 10 5 4 2 4 3" xfId="52552"/>
    <cellStyle name="Normal 10 5 4 2 5" xfId="6696"/>
    <cellStyle name="Normal 10 5 4 2 5 2" xfId="26176"/>
    <cellStyle name="Normal 10 5 4 2 5 3" xfId="45526"/>
    <cellStyle name="Normal 10 5 4 2 6" xfId="20902"/>
    <cellStyle name="Normal 10 5 4 2 7" xfId="40252"/>
    <cellStyle name="Normal 10 5 4 3" xfId="883"/>
    <cellStyle name="Normal 10 5 4 3 2" xfId="2673"/>
    <cellStyle name="Normal 10 5 4 3 2 2" xfId="11466"/>
    <cellStyle name="Normal 10 5 4 3 2 2 2" xfId="18495"/>
    <cellStyle name="Normal 10 5 4 3 2 2 2 2" xfId="37965"/>
    <cellStyle name="Normal 10 5 4 3 2 2 2 3" xfId="57315"/>
    <cellStyle name="Normal 10 5 4 3 2 2 3" xfId="30939"/>
    <cellStyle name="Normal 10 5 4 3 2 2 4" xfId="50289"/>
    <cellStyle name="Normal 10 5 4 3 2 3" xfId="14983"/>
    <cellStyle name="Normal 10 5 4 3 2 3 2" xfId="34453"/>
    <cellStyle name="Normal 10 5 4 3 2 3 3" xfId="53803"/>
    <cellStyle name="Normal 10 5 4 3 2 4" xfId="7947"/>
    <cellStyle name="Normal 10 5 4 3 2 4 2" xfId="27427"/>
    <cellStyle name="Normal 10 5 4 3 2 4 3" xfId="46777"/>
    <cellStyle name="Normal 10 5 4 3 2 5" xfId="22161"/>
    <cellStyle name="Normal 10 5 4 3 2 6" xfId="41511"/>
    <cellStyle name="Normal 10 5 4 3 3" xfId="4432"/>
    <cellStyle name="Normal 10 5 4 3 3 2" xfId="16746"/>
    <cellStyle name="Normal 10 5 4 3 3 2 2" xfId="36216"/>
    <cellStyle name="Normal 10 5 4 3 3 2 3" xfId="55566"/>
    <cellStyle name="Normal 10 5 4 3 3 3" xfId="9717"/>
    <cellStyle name="Normal 10 5 4 3 3 3 2" xfId="29190"/>
    <cellStyle name="Normal 10 5 4 3 3 3 3" xfId="48540"/>
    <cellStyle name="Normal 10 5 4 3 3 4" xfId="23917"/>
    <cellStyle name="Normal 10 5 4 3 3 5" xfId="43267"/>
    <cellStyle name="Normal 10 5 4 3 4" xfId="13234"/>
    <cellStyle name="Normal 10 5 4 3 4 2" xfId="32704"/>
    <cellStyle name="Normal 10 5 4 3 4 3" xfId="52054"/>
    <cellStyle name="Normal 10 5 4 3 5" xfId="6198"/>
    <cellStyle name="Normal 10 5 4 3 5 2" xfId="25678"/>
    <cellStyle name="Normal 10 5 4 3 5 3" xfId="45028"/>
    <cellStyle name="Normal 10 5 4 3 6" xfId="20404"/>
    <cellStyle name="Normal 10 5 4 3 7" xfId="39754"/>
    <cellStyle name="Normal 10 5 4 4" xfId="2165"/>
    <cellStyle name="Normal 10 5 4 4 2" xfId="10963"/>
    <cellStyle name="Normal 10 5 4 4 2 2" xfId="17992"/>
    <cellStyle name="Normal 10 5 4 4 2 2 2" xfId="37462"/>
    <cellStyle name="Normal 10 5 4 4 2 2 3" xfId="56812"/>
    <cellStyle name="Normal 10 5 4 4 2 3" xfId="30436"/>
    <cellStyle name="Normal 10 5 4 4 2 4" xfId="49786"/>
    <cellStyle name="Normal 10 5 4 4 3" xfId="14480"/>
    <cellStyle name="Normal 10 5 4 4 3 2" xfId="33950"/>
    <cellStyle name="Normal 10 5 4 4 3 3" xfId="53300"/>
    <cellStyle name="Normal 10 5 4 4 4" xfId="7444"/>
    <cellStyle name="Normal 10 5 4 4 4 2" xfId="26924"/>
    <cellStyle name="Normal 10 5 4 4 4 3" xfId="46274"/>
    <cellStyle name="Normal 10 5 4 4 5" xfId="21658"/>
    <cellStyle name="Normal 10 5 4 4 6" xfId="41008"/>
    <cellStyle name="Normal 10 5 4 5" xfId="3929"/>
    <cellStyle name="Normal 10 5 4 5 2" xfId="16243"/>
    <cellStyle name="Normal 10 5 4 5 2 2" xfId="35713"/>
    <cellStyle name="Normal 10 5 4 5 2 3" xfId="55063"/>
    <cellStyle name="Normal 10 5 4 5 3" xfId="9214"/>
    <cellStyle name="Normal 10 5 4 5 3 2" xfId="28687"/>
    <cellStyle name="Normal 10 5 4 5 3 3" xfId="48037"/>
    <cellStyle name="Normal 10 5 4 5 4" xfId="23414"/>
    <cellStyle name="Normal 10 5 4 5 5" xfId="42764"/>
    <cellStyle name="Normal 10 5 4 6" xfId="12731"/>
    <cellStyle name="Normal 10 5 4 6 2" xfId="32201"/>
    <cellStyle name="Normal 10 5 4 6 3" xfId="51551"/>
    <cellStyle name="Normal 10 5 4 7" xfId="5695"/>
    <cellStyle name="Normal 10 5 4 7 2" xfId="25175"/>
    <cellStyle name="Normal 10 5 4 7 3" xfId="44525"/>
    <cellStyle name="Normal 10 5 4 8" xfId="19901"/>
    <cellStyle name="Normal 10 5 4 9" xfId="39251"/>
    <cellStyle name="Normal 10 5 5" xfId="1132"/>
    <cellStyle name="Normal 10 5 5 2" xfId="2922"/>
    <cellStyle name="Normal 10 5 5 2 2" xfId="11715"/>
    <cellStyle name="Normal 10 5 5 2 2 2" xfId="18744"/>
    <cellStyle name="Normal 10 5 5 2 2 2 2" xfId="38214"/>
    <cellStyle name="Normal 10 5 5 2 2 2 3" xfId="57564"/>
    <cellStyle name="Normal 10 5 5 2 2 3" xfId="31188"/>
    <cellStyle name="Normal 10 5 5 2 2 4" xfId="50538"/>
    <cellStyle name="Normal 10 5 5 2 3" xfId="15232"/>
    <cellStyle name="Normal 10 5 5 2 3 2" xfId="34702"/>
    <cellStyle name="Normal 10 5 5 2 3 3" xfId="54052"/>
    <cellStyle name="Normal 10 5 5 2 4" xfId="8196"/>
    <cellStyle name="Normal 10 5 5 2 4 2" xfId="27676"/>
    <cellStyle name="Normal 10 5 5 2 4 3" xfId="47026"/>
    <cellStyle name="Normal 10 5 5 2 5" xfId="22410"/>
    <cellStyle name="Normal 10 5 5 2 6" xfId="41760"/>
    <cellStyle name="Normal 10 5 5 3" xfId="4681"/>
    <cellStyle name="Normal 10 5 5 3 2" xfId="16995"/>
    <cellStyle name="Normal 10 5 5 3 2 2" xfId="36465"/>
    <cellStyle name="Normal 10 5 5 3 2 3" xfId="55815"/>
    <cellStyle name="Normal 10 5 5 3 3" xfId="9966"/>
    <cellStyle name="Normal 10 5 5 3 3 2" xfId="29439"/>
    <cellStyle name="Normal 10 5 5 3 3 3" xfId="48789"/>
    <cellStyle name="Normal 10 5 5 3 4" xfId="24166"/>
    <cellStyle name="Normal 10 5 5 3 5" xfId="43516"/>
    <cellStyle name="Normal 10 5 5 4" xfId="13483"/>
    <cellStyle name="Normal 10 5 5 4 2" xfId="32953"/>
    <cellStyle name="Normal 10 5 5 4 3" xfId="52303"/>
    <cellStyle name="Normal 10 5 5 5" xfId="6447"/>
    <cellStyle name="Normal 10 5 5 5 2" xfId="25927"/>
    <cellStyle name="Normal 10 5 5 5 3" xfId="45277"/>
    <cellStyle name="Normal 10 5 5 6" xfId="20653"/>
    <cellStyle name="Normal 10 5 5 7" xfId="40003"/>
    <cellStyle name="Normal 10 5 6" xfId="634"/>
    <cellStyle name="Normal 10 5 6 2" xfId="2424"/>
    <cellStyle name="Normal 10 5 6 2 2" xfId="11217"/>
    <cellStyle name="Normal 10 5 6 2 2 2" xfId="18246"/>
    <cellStyle name="Normal 10 5 6 2 2 2 2" xfId="37716"/>
    <cellStyle name="Normal 10 5 6 2 2 2 3" xfId="57066"/>
    <cellStyle name="Normal 10 5 6 2 2 3" xfId="30690"/>
    <cellStyle name="Normal 10 5 6 2 2 4" xfId="50040"/>
    <cellStyle name="Normal 10 5 6 2 3" xfId="14734"/>
    <cellStyle name="Normal 10 5 6 2 3 2" xfId="34204"/>
    <cellStyle name="Normal 10 5 6 2 3 3" xfId="53554"/>
    <cellStyle name="Normal 10 5 6 2 4" xfId="7698"/>
    <cellStyle name="Normal 10 5 6 2 4 2" xfId="27178"/>
    <cellStyle name="Normal 10 5 6 2 4 3" xfId="46528"/>
    <cellStyle name="Normal 10 5 6 2 5" xfId="21912"/>
    <cellStyle name="Normal 10 5 6 2 6" xfId="41262"/>
    <cellStyle name="Normal 10 5 6 3" xfId="4183"/>
    <cellStyle name="Normal 10 5 6 3 2" xfId="16497"/>
    <cellStyle name="Normal 10 5 6 3 2 2" xfId="35967"/>
    <cellStyle name="Normal 10 5 6 3 2 3" xfId="55317"/>
    <cellStyle name="Normal 10 5 6 3 3" xfId="9468"/>
    <cellStyle name="Normal 10 5 6 3 3 2" xfId="28941"/>
    <cellStyle name="Normal 10 5 6 3 3 3" xfId="48291"/>
    <cellStyle name="Normal 10 5 6 3 4" xfId="23668"/>
    <cellStyle name="Normal 10 5 6 3 5" xfId="43018"/>
    <cellStyle name="Normal 10 5 6 4" xfId="12985"/>
    <cellStyle name="Normal 10 5 6 4 2" xfId="32455"/>
    <cellStyle name="Normal 10 5 6 4 3" xfId="51805"/>
    <cellStyle name="Normal 10 5 6 5" xfId="5949"/>
    <cellStyle name="Normal 10 5 6 5 2" xfId="25429"/>
    <cellStyle name="Normal 10 5 6 5 3" xfId="44779"/>
    <cellStyle name="Normal 10 5 6 6" xfId="20155"/>
    <cellStyle name="Normal 10 5 6 7" xfId="39505"/>
    <cellStyle name="Normal 10 5 7" xfId="1637"/>
    <cellStyle name="Normal 10 5 7 2" xfId="3422"/>
    <cellStyle name="Normal 10 5 7 2 2" xfId="12215"/>
    <cellStyle name="Normal 10 5 7 2 2 2" xfId="19244"/>
    <cellStyle name="Normal 10 5 7 2 2 2 2" xfId="38714"/>
    <cellStyle name="Normal 10 5 7 2 2 2 3" xfId="58064"/>
    <cellStyle name="Normal 10 5 7 2 2 3" xfId="31688"/>
    <cellStyle name="Normal 10 5 7 2 2 4" xfId="51038"/>
    <cellStyle name="Normal 10 5 7 2 3" xfId="15732"/>
    <cellStyle name="Normal 10 5 7 2 3 2" xfId="35202"/>
    <cellStyle name="Normal 10 5 7 2 3 3" xfId="54552"/>
    <cellStyle name="Normal 10 5 7 2 4" xfId="8696"/>
    <cellStyle name="Normal 10 5 7 2 4 2" xfId="28176"/>
    <cellStyle name="Normal 10 5 7 2 4 3" xfId="47526"/>
    <cellStyle name="Normal 10 5 7 2 5" xfId="22910"/>
    <cellStyle name="Normal 10 5 7 2 6" xfId="42260"/>
    <cellStyle name="Normal 10 5 7 3" xfId="5181"/>
    <cellStyle name="Normal 10 5 7 3 2" xfId="17495"/>
    <cellStyle name="Normal 10 5 7 3 2 2" xfId="36965"/>
    <cellStyle name="Normal 10 5 7 3 2 3" xfId="56315"/>
    <cellStyle name="Normal 10 5 7 3 3" xfId="10466"/>
    <cellStyle name="Normal 10 5 7 3 3 2" xfId="29939"/>
    <cellStyle name="Normal 10 5 7 3 3 3" xfId="49289"/>
    <cellStyle name="Normal 10 5 7 3 4" xfId="24666"/>
    <cellStyle name="Normal 10 5 7 3 5" xfId="44016"/>
    <cellStyle name="Normal 10 5 7 4" xfId="13983"/>
    <cellStyle name="Normal 10 5 7 4 2" xfId="33453"/>
    <cellStyle name="Normal 10 5 7 4 3" xfId="52803"/>
    <cellStyle name="Normal 10 5 7 5" xfId="6947"/>
    <cellStyle name="Normal 10 5 7 5 2" xfId="26427"/>
    <cellStyle name="Normal 10 5 7 5 3" xfId="45777"/>
    <cellStyle name="Normal 10 5 7 6" xfId="21153"/>
    <cellStyle name="Normal 10 5 7 7" xfId="40503"/>
    <cellStyle name="Normal 10 5 8" xfId="1914"/>
    <cellStyle name="Normal 10 5 8 2" xfId="10715"/>
    <cellStyle name="Normal 10 5 8 2 2" xfId="17744"/>
    <cellStyle name="Normal 10 5 8 2 2 2" xfId="37214"/>
    <cellStyle name="Normal 10 5 8 2 2 3" xfId="56564"/>
    <cellStyle name="Normal 10 5 8 2 3" xfId="30188"/>
    <cellStyle name="Normal 10 5 8 2 4" xfId="49538"/>
    <cellStyle name="Normal 10 5 8 3" xfId="14232"/>
    <cellStyle name="Normal 10 5 8 3 2" xfId="33702"/>
    <cellStyle name="Normal 10 5 8 3 3" xfId="53052"/>
    <cellStyle name="Normal 10 5 8 4" xfId="7196"/>
    <cellStyle name="Normal 10 5 8 4 2" xfId="26676"/>
    <cellStyle name="Normal 10 5 8 4 3" xfId="46026"/>
    <cellStyle name="Normal 10 5 8 5" xfId="21409"/>
    <cellStyle name="Normal 10 5 8 6" xfId="40759"/>
    <cellStyle name="Normal 10 5 9" xfId="3680"/>
    <cellStyle name="Normal 10 5 9 2" xfId="15994"/>
    <cellStyle name="Normal 10 5 9 2 2" xfId="35464"/>
    <cellStyle name="Normal 10 5 9 2 3" xfId="54814"/>
    <cellStyle name="Normal 10 5 9 3" xfId="8965"/>
    <cellStyle name="Normal 10 5 9 3 2" xfId="28438"/>
    <cellStyle name="Normal 10 5 9 3 3" xfId="47788"/>
    <cellStyle name="Normal 10 5 9 4" xfId="23165"/>
    <cellStyle name="Normal 10 5 9 5" xfId="42515"/>
    <cellStyle name="Normal 10 6" xfId="64"/>
    <cellStyle name="Normal 10 6 10" xfId="5408"/>
    <cellStyle name="Normal 10 6 10 2" xfId="24890"/>
    <cellStyle name="Normal 10 6 10 3" xfId="44240"/>
    <cellStyle name="Normal 10 6 11" xfId="19616"/>
    <cellStyle name="Normal 10 6 12" xfId="38966"/>
    <cellStyle name="Normal 10 6 2" xfId="235"/>
    <cellStyle name="Normal 10 6 2 10" xfId="19772"/>
    <cellStyle name="Normal 10 6 2 11" xfId="39122"/>
    <cellStyle name="Normal 10 6 2 2" xfId="490"/>
    <cellStyle name="Normal 10 6 2 2 2" xfId="1501"/>
    <cellStyle name="Normal 10 6 2 2 2 2" xfId="3291"/>
    <cellStyle name="Normal 10 6 2 2 2 2 2" xfId="12084"/>
    <cellStyle name="Normal 10 6 2 2 2 2 2 2" xfId="19113"/>
    <cellStyle name="Normal 10 6 2 2 2 2 2 2 2" xfId="38583"/>
    <cellStyle name="Normal 10 6 2 2 2 2 2 2 3" xfId="57933"/>
    <cellStyle name="Normal 10 6 2 2 2 2 2 3" xfId="31557"/>
    <cellStyle name="Normal 10 6 2 2 2 2 2 4" xfId="50907"/>
    <cellStyle name="Normal 10 6 2 2 2 2 3" xfId="15601"/>
    <cellStyle name="Normal 10 6 2 2 2 2 3 2" xfId="35071"/>
    <cellStyle name="Normal 10 6 2 2 2 2 3 3" xfId="54421"/>
    <cellStyle name="Normal 10 6 2 2 2 2 4" xfId="8565"/>
    <cellStyle name="Normal 10 6 2 2 2 2 4 2" xfId="28045"/>
    <cellStyle name="Normal 10 6 2 2 2 2 4 3" xfId="47395"/>
    <cellStyle name="Normal 10 6 2 2 2 2 5" xfId="22779"/>
    <cellStyle name="Normal 10 6 2 2 2 2 6" xfId="42129"/>
    <cellStyle name="Normal 10 6 2 2 2 3" xfId="5050"/>
    <cellStyle name="Normal 10 6 2 2 2 3 2" xfId="17364"/>
    <cellStyle name="Normal 10 6 2 2 2 3 2 2" xfId="36834"/>
    <cellStyle name="Normal 10 6 2 2 2 3 2 3" xfId="56184"/>
    <cellStyle name="Normal 10 6 2 2 2 3 3" xfId="10335"/>
    <cellStyle name="Normal 10 6 2 2 2 3 3 2" xfId="29808"/>
    <cellStyle name="Normal 10 6 2 2 2 3 3 3" xfId="49158"/>
    <cellStyle name="Normal 10 6 2 2 2 3 4" xfId="24535"/>
    <cellStyle name="Normal 10 6 2 2 2 3 5" xfId="43885"/>
    <cellStyle name="Normal 10 6 2 2 2 4" xfId="13852"/>
    <cellStyle name="Normal 10 6 2 2 2 4 2" xfId="33322"/>
    <cellStyle name="Normal 10 6 2 2 2 4 3" xfId="52672"/>
    <cellStyle name="Normal 10 6 2 2 2 5" xfId="6816"/>
    <cellStyle name="Normal 10 6 2 2 2 5 2" xfId="26296"/>
    <cellStyle name="Normal 10 6 2 2 2 5 3" xfId="45646"/>
    <cellStyle name="Normal 10 6 2 2 2 6" xfId="21022"/>
    <cellStyle name="Normal 10 6 2 2 2 7" xfId="40372"/>
    <cellStyle name="Normal 10 6 2 2 3" xfId="1003"/>
    <cellStyle name="Normal 10 6 2 2 3 2" xfId="2793"/>
    <cellStyle name="Normal 10 6 2 2 3 2 2" xfId="11586"/>
    <cellStyle name="Normal 10 6 2 2 3 2 2 2" xfId="18615"/>
    <cellStyle name="Normal 10 6 2 2 3 2 2 2 2" xfId="38085"/>
    <cellStyle name="Normal 10 6 2 2 3 2 2 2 3" xfId="57435"/>
    <cellStyle name="Normal 10 6 2 2 3 2 2 3" xfId="31059"/>
    <cellStyle name="Normal 10 6 2 2 3 2 2 4" xfId="50409"/>
    <cellStyle name="Normal 10 6 2 2 3 2 3" xfId="15103"/>
    <cellStyle name="Normal 10 6 2 2 3 2 3 2" xfId="34573"/>
    <cellStyle name="Normal 10 6 2 2 3 2 3 3" xfId="53923"/>
    <cellStyle name="Normal 10 6 2 2 3 2 4" xfId="8067"/>
    <cellStyle name="Normal 10 6 2 2 3 2 4 2" xfId="27547"/>
    <cellStyle name="Normal 10 6 2 2 3 2 4 3" xfId="46897"/>
    <cellStyle name="Normal 10 6 2 2 3 2 5" xfId="22281"/>
    <cellStyle name="Normal 10 6 2 2 3 2 6" xfId="41631"/>
    <cellStyle name="Normal 10 6 2 2 3 3" xfId="4552"/>
    <cellStyle name="Normal 10 6 2 2 3 3 2" xfId="16866"/>
    <cellStyle name="Normal 10 6 2 2 3 3 2 2" xfId="36336"/>
    <cellStyle name="Normal 10 6 2 2 3 3 2 3" xfId="55686"/>
    <cellStyle name="Normal 10 6 2 2 3 3 3" xfId="9837"/>
    <cellStyle name="Normal 10 6 2 2 3 3 3 2" xfId="29310"/>
    <cellStyle name="Normal 10 6 2 2 3 3 3 3" xfId="48660"/>
    <cellStyle name="Normal 10 6 2 2 3 3 4" xfId="24037"/>
    <cellStyle name="Normal 10 6 2 2 3 3 5" xfId="43387"/>
    <cellStyle name="Normal 10 6 2 2 3 4" xfId="13354"/>
    <cellStyle name="Normal 10 6 2 2 3 4 2" xfId="32824"/>
    <cellStyle name="Normal 10 6 2 2 3 4 3" xfId="52174"/>
    <cellStyle name="Normal 10 6 2 2 3 5" xfId="6318"/>
    <cellStyle name="Normal 10 6 2 2 3 5 2" xfId="25798"/>
    <cellStyle name="Normal 10 6 2 2 3 5 3" xfId="45148"/>
    <cellStyle name="Normal 10 6 2 2 3 6" xfId="20524"/>
    <cellStyle name="Normal 10 6 2 2 3 7" xfId="39874"/>
    <cellStyle name="Normal 10 6 2 2 4" xfId="2285"/>
    <cellStyle name="Normal 10 6 2 2 4 2" xfId="11083"/>
    <cellStyle name="Normal 10 6 2 2 4 2 2" xfId="18112"/>
    <cellStyle name="Normal 10 6 2 2 4 2 2 2" xfId="37582"/>
    <cellStyle name="Normal 10 6 2 2 4 2 2 3" xfId="56932"/>
    <cellStyle name="Normal 10 6 2 2 4 2 3" xfId="30556"/>
    <cellStyle name="Normal 10 6 2 2 4 2 4" xfId="49906"/>
    <cellStyle name="Normal 10 6 2 2 4 3" xfId="14600"/>
    <cellStyle name="Normal 10 6 2 2 4 3 2" xfId="34070"/>
    <cellStyle name="Normal 10 6 2 2 4 3 3" xfId="53420"/>
    <cellStyle name="Normal 10 6 2 2 4 4" xfId="7564"/>
    <cellStyle name="Normal 10 6 2 2 4 4 2" xfId="27044"/>
    <cellStyle name="Normal 10 6 2 2 4 4 3" xfId="46394"/>
    <cellStyle name="Normal 10 6 2 2 4 5" xfId="21778"/>
    <cellStyle name="Normal 10 6 2 2 4 6" xfId="41128"/>
    <cellStyle name="Normal 10 6 2 2 5" xfId="4049"/>
    <cellStyle name="Normal 10 6 2 2 5 2" xfId="16363"/>
    <cellStyle name="Normal 10 6 2 2 5 2 2" xfId="35833"/>
    <cellStyle name="Normal 10 6 2 2 5 2 3" xfId="55183"/>
    <cellStyle name="Normal 10 6 2 2 5 3" xfId="9334"/>
    <cellStyle name="Normal 10 6 2 2 5 3 2" xfId="28807"/>
    <cellStyle name="Normal 10 6 2 2 5 3 3" xfId="48157"/>
    <cellStyle name="Normal 10 6 2 2 5 4" xfId="23534"/>
    <cellStyle name="Normal 10 6 2 2 5 5" xfId="42884"/>
    <cellStyle name="Normal 10 6 2 2 6" xfId="12851"/>
    <cellStyle name="Normal 10 6 2 2 6 2" xfId="32321"/>
    <cellStyle name="Normal 10 6 2 2 6 3" xfId="51671"/>
    <cellStyle name="Normal 10 6 2 2 7" xfId="5815"/>
    <cellStyle name="Normal 10 6 2 2 7 2" xfId="25295"/>
    <cellStyle name="Normal 10 6 2 2 7 3" xfId="44645"/>
    <cellStyle name="Normal 10 6 2 2 8" xfId="20021"/>
    <cellStyle name="Normal 10 6 2 2 9" xfId="39371"/>
    <cellStyle name="Normal 10 6 2 3" xfId="1252"/>
    <cellStyle name="Normal 10 6 2 3 2" xfId="3042"/>
    <cellStyle name="Normal 10 6 2 3 2 2" xfId="11835"/>
    <cellStyle name="Normal 10 6 2 3 2 2 2" xfId="18864"/>
    <cellStyle name="Normal 10 6 2 3 2 2 2 2" xfId="38334"/>
    <cellStyle name="Normal 10 6 2 3 2 2 2 3" xfId="57684"/>
    <cellStyle name="Normal 10 6 2 3 2 2 3" xfId="31308"/>
    <cellStyle name="Normal 10 6 2 3 2 2 4" xfId="50658"/>
    <cellStyle name="Normal 10 6 2 3 2 3" xfId="15352"/>
    <cellStyle name="Normal 10 6 2 3 2 3 2" xfId="34822"/>
    <cellStyle name="Normal 10 6 2 3 2 3 3" xfId="54172"/>
    <cellStyle name="Normal 10 6 2 3 2 4" xfId="8316"/>
    <cellStyle name="Normal 10 6 2 3 2 4 2" xfId="27796"/>
    <cellStyle name="Normal 10 6 2 3 2 4 3" xfId="47146"/>
    <cellStyle name="Normal 10 6 2 3 2 5" xfId="22530"/>
    <cellStyle name="Normal 10 6 2 3 2 6" xfId="41880"/>
    <cellStyle name="Normal 10 6 2 3 3" xfId="4801"/>
    <cellStyle name="Normal 10 6 2 3 3 2" xfId="17115"/>
    <cellStyle name="Normal 10 6 2 3 3 2 2" xfId="36585"/>
    <cellStyle name="Normal 10 6 2 3 3 2 3" xfId="55935"/>
    <cellStyle name="Normal 10 6 2 3 3 3" xfId="10086"/>
    <cellStyle name="Normal 10 6 2 3 3 3 2" xfId="29559"/>
    <cellStyle name="Normal 10 6 2 3 3 3 3" xfId="48909"/>
    <cellStyle name="Normal 10 6 2 3 3 4" xfId="24286"/>
    <cellStyle name="Normal 10 6 2 3 3 5" xfId="43636"/>
    <cellStyle name="Normal 10 6 2 3 4" xfId="13603"/>
    <cellStyle name="Normal 10 6 2 3 4 2" xfId="33073"/>
    <cellStyle name="Normal 10 6 2 3 4 3" xfId="52423"/>
    <cellStyle name="Normal 10 6 2 3 5" xfId="6567"/>
    <cellStyle name="Normal 10 6 2 3 5 2" xfId="26047"/>
    <cellStyle name="Normal 10 6 2 3 5 3" xfId="45397"/>
    <cellStyle name="Normal 10 6 2 3 6" xfId="20773"/>
    <cellStyle name="Normal 10 6 2 3 7" xfId="40123"/>
    <cellStyle name="Normal 10 6 2 4" xfId="754"/>
    <cellStyle name="Normal 10 6 2 4 2" xfId="2544"/>
    <cellStyle name="Normal 10 6 2 4 2 2" xfId="11337"/>
    <cellStyle name="Normal 10 6 2 4 2 2 2" xfId="18366"/>
    <cellStyle name="Normal 10 6 2 4 2 2 2 2" xfId="37836"/>
    <cellStyle name="Normal 10 6 2 4 2 2 2 3" xfId="57186"/>
    <cellStyle name="Normal 10 6 2 4 2 2 3" xfId="30810"/>
    <cellStyle name="Normal 10 6 2 4 2 2 4" xfId="50160"/>
    <cellStyle name="Normal 10 6 2 4 2 3" xfId="14854"/>
    <cellStyle name="Normal 10 6 2 4 2 3 2" xfId="34324"/>
    <cellStyle name="Normal 10 6 2 4 2 3 3" xfId="53674"/>
    <cellStyle name="Normal 10 6 2 4 2 4" xfId="7818"/>
    <cellStyle name="Normal 10 6 2 4 2 4 2" xfId="27298"/>
    <cellStyle name="Normal 10 6 2 4 2 4 3" xfId="46648"/>
    <cellStyle name="Normal 10 6 2 4 2 5" xfId="22032"/>
    <cellStyle name="Normal 10 6 2 4 2 6" xfId="41382"/>
    <cellStyle name="Normal 10 6 2 4 3" xfId="4303"/>
    <cellStyle name="Normal 10 6 2 4 3 2" xfId="16617"/>
    <cellStyle name="Normal 10 6 2 4 3 2 2" xfId="36087"/>
    <cellStyle name="Normal 10 6 2 4 3 2 3" xfId="55437"/>
    <cellStyle name="Normal 10 6 2 4 3 3" xfId="9588"/>
    <cellStyle name="Normal 10 6 2 4 3 3 2" xfId="29061"/>
    <cellStyle name="Normal 10 6 2 4 3 3 3" xfId="48411"/>
    <cellStyle name="Normal 10 6 2 4 3 4" xfId="23788"/>
    <cellStyle name="Normal 10 6 2 4 3 5" xfId="43138"/>
    <cellStyle name="Normal 10 6 2 4 4" xfId="13105"/>
    <cellStyle name="Normal 10 6 2 4 4 2" xfId="32575"/>
    <cellStyle name="Normal 10 6 2 4 4 3" xfId="51925"/>
    <cellStyle name="Normal 10 6 2 4 5" xfId="6069"/>
    <cellStyle name="Normal 10 6 2 4 5 2" xfId="25549"/>
    <cellStyle name="Normal 10 6 2 4 5 3" xfId="44899"/>
    <cellStyle name="Normal 10 6 2 4 6" xfId="20275"/>
    <cellStyle name="Normal 10 6 2 4 7" xfId="39625"/>
    <cellStyle name="Normal 10 6 2 5" xfId="1757"/>
    <cellStyle name="Normal 10 6 2 5 2" xfId="3542"/>
    <cellStyle name="Normal 10 6 2 5 2 2" xfId="12335"/>
    <cellStyle name="Normal 10 6 2 5 2 2 2" xfId="19364"/>
    <cellStyle name="Normal 10 6 2 5 2 2 2 2" xfId="38834"/>
    <cellStyle name="Normal 10 6 2 5 2 2 2 3" xfId="58184"/>
    <cellStyle name="Normal 10 6 2 5 2 2 3" xfId="31808"/>
    <cellStyle name="Normal 10 6 2 5 2 2 4" xfId="51158"/>
    <cellStyle name="Normal 10 6 2 5 2 3" xfId="15852"/>
    <cellStyle name="Normal 10 6 2 5 2 3 2" xfId="35322"/>
    <cellStyle name="Normal 10 6 2 5 2 3 3" xfId="54672"/>
    <cellStyle name="Normal 10 6 2 5 2 4" xfId="8816"/>
    <cellStyle name="Normal 10 6 2 5 2 4 2" xfId="28296"/>
    <cellStyle name="Normal 10 6 2 5 2 4 3" xfId="47646"/>
    <cellStyle name="Normal 10 6 2 5 2 5" xfId="23030"/>
    <cellStyle name="Normal 10 6 2 5 2 6" xfId="42380"/>
    <cellStyle name="Normal 10 6 2 5 3" xfId="5301"/>
    <cellStyle name="Normal 10 6 2 5 3 2" xfId="17615"/>
    <cellStyle name="Normal 10 6 2 5 3 2 2" xfId="37085"/>
    <cellStyle name="Normal 10 6 2 5 3 2 3" xfId="56435"/>
    <cellStyle name="Normal 10 6 2 5 3 3" xfId="10586"/>
    <cellStyle name="Normal 10 6 2 5 3 3 2" xfId="30059"/>
    <cellStyle name="Normal 10 6 2 5 3 3 3" xfId="49409"/>
    <cellStyle name="Normal 10 6 2 5 3 4" xfId="24786"/>
    <cellStyle name="Normal 10 6 2 5 3 5" xfId="44136"/>
    <cellStyle name="Normal 10 6 2 5 4" xfId="14103"/>
    <cellStyle name="Normal 10 6 2 5 4 2" xfId="33573"/>
    <cellStyle name="Normal 10 6 2 5 4 3" xfId="52923"/>
    <cellStyle name="Normal 10 6 2 5 5" xfId="7067"/>
    <cellStyle name="Normal 10 6 2 5 5 2" xfId="26547"/>
    <cellStyle name="Normal 10 6 2 5 5 3" xfId="45897"/>
    <cellStyle name="Normal 10 6 2 5 6" xfId="21273"/>
    <cellStyle name="Normal 10 6 2 5 7" xfId="40623"/>
    <cellStyle name="Normal 10 6 2 6" xfId="2034"/>
    <cellStyle name="Normal 10 6 2 6 2" xfId="10835"/>
    <cellStyle name="Normal 10 6 2 6 2 2" xfId="17864"/>
    <cellStyle name="Normal 10 6 2 6 2 2 2" xfId="37334"/>
    <cellStyle name="Normal 10 6 2 6 2 2 3" xfId="56684"/>
    <cellStyle name="Normal 10 6 2 6 2 3" xfId="30308"/>
    <cellStyle name="Normal 10 6 2 6 2 4" xfId="49658"/>
    <cellStyle name="Normal 10 6 2 6 3" xfId="14352"/>
    <cellStyle name="Normal 10 6 2 6 3 2" xfId="33822"/>
    <cellStyle name="Normal 10 6 2 6 3 3" xfId="53172"/>
    <cellStyle name="Normal 10 6 2 6 4" xfId="7316"/>
    <cellStyle name="Normal 10 6 2 6 4 2" xfId="26796"/>
    <cellStyle name="Normal 10 6 2 6 4 3" xfId="46146"/>
    <cellStyle name="Normal 10 6 2 6 5" xfId="21529"/>
    <cellStyle name="Normal 10 6 2 6 6" xfId="40879"/>
    <cellStyle name="Normal 10 6 2 7" xfId="3800"/>
    <cellStyle name="Normal 10 6 2 7 2" xfId="16114"/>
    <cellStyle name="Normal 10 6 2 7 2 2" xfId="35584"/>
    <cellStyle name="Normal 10 6 2 7 2 3" xfId="54934"/>
    <cellStyle name="Normal 10 6 2 7 3" xfId="9085"/>
    <cellStyle name="Normal 10 6 2 7 3 2" xfId="28558"/>
    <cellStyle name="Normal 10 6 2 7 3 3" xfId="47908"/>
    <cellStyle name="Normal 10 6 2 7 4" xfId="23285"/>
    <cellStyle name="Normal 10 6 2 7 5" xfId="42635"/>
    <cellStyle name="Normal 10 6 2 8" xfId="12602"/>
    <cellStyle name="Normal 10 6 2 8 2" xfId="32072"/>
    <cellStyle name="Normal 10 6 2 8 3" xfId="51422"/>
    <cellStyle name="Normal 10 6 2 9" xfId="5565"/>
    <cellStyle name="Normal 10 6 2 9 2" xfId="25046"/>
    <cellStyle name="Normal 10 6 2 9 3" xfId="44396"/>
    <cellStyle name="Normal 10 6 3" xfId="334"/>
    <cellStyle name="Normal 10 6 3 2" xfId="1345"/>
    <cellStyle name="Normal 10 6 3 2 2" xfId="3135"/>
    <cellStyle name="Normal 10 6 3 2 2 2" xfId="11928"/>
    <cellStyle name="Normal 10 6 3 2 2 2 2" xfId="18957"/>
    <cellStyle name="Normal 10 6 3 2 2 2 2 2" xfId="38427"/>
    <cellStyle name="Normal 10 6 3 2 2 2 2 3" xfId="57777"/>
    <cellStyle name="Normal 10 6 3 2 2 2 3" xfId="31401"/>
    <cellStyle name="Normal 10 6 3 2 2 2 4" xfId="50751"/>
    <cellStyle name="Normal 10 6 3 2 2 3" xfId="15445"/>
    <cellStyle name="Normal 10 6 3 2 2 3 2" xfId="34915"/>
    <cellStyle name="Normal 10 6 3 2 2 3 3" xfId="54265"/>
    <cellStyle name="Normal 10 6 3 2 2 4" xfId="8409"/>
    <cellStyle name="Normal 10 6 3 2 2 4 2" xfId="27889"/>
    <cellStyle name="Normal 10 6 3 2 2 4 3" xfId="47239"/>
    <cellStyle name="Normal 10 6 3 2 2 5" xfId="22623"/>
    <cellStyle name="Normal 10 6 3 2 2 6" xfId="41973"/>
    <cellStyle name="Normal 10 6 3 2 3" xfId="4894"/>
    <cellStyle name="Normal 10 6 3 2 3 2" xfId="17208"/>
    <cellStyle name="Normal 10 6 3 2 3 2 2" xfId="36678"/>
    <cellStyle name="Normal 10 6 3 2 3 2 3" xfId="56028"/>
    <cellStyle name="Normal 10 6 3 2 3 3" xfId="10179"/>
    <cellStyle name="Normal 10 6 3 2 3 3 2" xfId="29652"/>
    <cellStyle name="Normal 10 6 3 2 3 3 3" xfId="49002"/>
    <cellStyle name="Normal 10 6 3 2 3 4" xfId="24379"/>
    <cellStyle name="Normal 10 6 3 2 3 5" xfId="43729"/>
    <cellStyle name="Normal 10 6 3 2 4" xfId="13696"/>
    <cellStyle name="Normal 10 6 3 2 4 2" xfId="33166"/>
    <cellStyle name="Normal 10 6 3 2 4 3" xfId="52516"/>
    <cellStyle name="Normal 10 6 3 2 5" xfId="6660"/>
    <cellStyle name="Normal 10 6 3 2 5 2" xfId="26140"/>
    <cellStyle name="Normal 10 6 3 2 5 3" xfId="45490"/>
    <cellStyle name="Normal 10 6 3 2 6" xfId="20866"/>
    <cellStyle name="Normal 10 6 3 2 7" xfId="40216"/>
    <cellStyle name="Normal 10 6 3 3" xfId="847"/>
    <cellStyle name="Normal 10 6 3 3 2" xfId="2637"/>
    <cellStyle name="Normal 10 6 3 3 2 2" xfId="11430"/>
    <cellStyle name="Normal 10 6 3 3 2 2 2" xfId="18459"/>
    <cellStyle name="Normal 10 6 3 3 2 2 2 2" xfId="37929"/>
    <cellStyle name="Normal 10 6 3 3 2 2 2 3" xfId="57279"/>
    <cellStyle name="Normal 10 6 3 3 2 2 3" xfId="30903"/>
    <cellStyle name="Normal 10 6 3 3 2 2 4" xfId="50253"/>
    <cellStyle name="Normal 10 6 3 3 2 3" xfId="14947"/>
    <cellStyle name="Normal 10 6 3 3 2 3 2" xfId="34417"/>
    <cellStyle name="Normal 10 6 3 3 2 3 3" xfId="53767"/>
    <cellStyle name="Normal 10 6 3 3 2 4" xfId="7911"/>
    <cellStyle name="Normal 10 6 3 3 2 4 2" xfId="27391"/>
    <cellStyle name="Normal 10 6 3 3 2 4 3" xfId="46741"/>
    <cellStyle name="Normal 10 6 3 3 2 5" xfId="22125"/>
    <cellStyle name="Normal 10 6 3 3 2 6" xfId="41475"/>
    <cellStyle name="Normal 10 6 3 3 3" xfId="4396"/>
    <cellStyle name="Normal 10 6 3 3 3 2" xfId="16710"/>
    <cellStyle name="Normal 10 6 3 3 3 2 2" xfId="36180"/>
    <cellStyle name="Normal 10 6 3 3 3 2 3" xfId="55530"/>
    <cellStyle name="Normal 10 6 3 3 3 3" xfId="9681"/>
    <cellStyle name="Normal 10 6 3 3 3 3 2" xfId="29154"/>
    <cellStyle name="Normal 10 6 3 3 3 3 3" xfId="48504"/>
    <cellStyle name="Normal 10 6 3 3 3 4" xfId="23881"/>
    <cellStyle name="Normal 10 6 3 3 3 5" xfId="43231"/>
    <cellStyle name="Normal 10 6 3 3 4" xfId="13198"/>
    <cellStyle name="Normal 10 6 3 3 4 2" xfId="32668"/>
    <cellStyle name="Normal 10 6 3 3 4 3" xfId="52018"/>
    <cellStyle name="Normal 10 6 3 3 5" xfId="6162"/>
    <cellStyle name="Normal 10 6 3 3 5 2" xfId="25642"/>
    <cellStyle name="Normal 10 6 3 3 5 3" xfId="44992"/>
    <cellStyle name="Normal 10 6 3 3 6" xfId="20368"/>
    <cellStyle name="Normal 10 6 3 3 7" xfId="39718"/>
    <cellStyle name="Normal 10 6 3 4" xfId="2129"/>
    <cellStyle name="Normal 10 6 3 4 2" xfId="10927"/>
    <cellStyle name="Normal 10 6 3 4 2 2" xfId="17956"/>
    <cellStyle name="Normal 10 6 3 4 2 2 2" xfId="37426"/>
    <cellStyle name="Normal 10 6 3 4 2 2 3" xfId="56776"/>
    <cellStyle name="Normal 10 6 3 4 2 3" xfId="30400"/>
    <cellStyle name="Normal 10 6 3 4 2 4" xfId="49750"/>
    <cellStyle name="Normal 10 6 3 4 3" xfId="14444"/>
    <cellStyle name="Normal 10 6 3 4 3 2" xfId="33914"/>
    <cellStyle name="Normal 10 6 3 4 3 3" xfId="53264"/>
    <cellStyle name="Normal 10 6 3 4 4" xfId="7408"/>
    <cellStyle name="Normal 10 6 3 4 4 2" xfId="26888"/>
    <cellStyle name="Normal 10 6 3 4 4 3" xfId="46238"/>
    <cellStyle name="Normal 10 6 3 4 5" xfId="21622"/>
    <cellStyle name="Normal 10 6 3 4 6" xfId="40972"/>
    <cellStyle name="Normal 10 6 3 5" xfId="3893"/>
    <cellStyle name="Normal 10 6 3 5 2" xfId="16207"/>
    <cellStyle name="Normal 10 6 3 5 2 2" xfId="35677"/>
    <cellStyle name="Normal 10 6 3 5 2 3" xfId="55027"/>
    <cellStyle name="Normal 10 6 3 5 3" xfId="9178"/>
    <cellStyle name="Normal 10 6 3 5 3 2" xfId="28651"/>
    <cellStyle name="Normal 10 6 3 5 3 3" xfId="48001"/>
    <cellStyle name="Normal 10 6 3 5 4" xfId="23378"/>
    <cellStyle name="Normal 10 6 3 5 5" xfId="42728"/>
    <cellStyle name="Normal 10 6 3 6" xfId="12695"/>
    <cellStyle name="Normal 10 6 3 6 2" xfId="32165"/>
    <cellStyle name="Normal 10 6 3 6 3" xfId="51515"/>
    <cellStyle name="Normal 10 6 3 7" xfId="5659"/>
    <cellStyle name="Normal 10 6 3 7 2" xfId="25139"/>
    <cellStyle name="Normal 10 6 3 7 3" xfId="44489"/>
    <cellStyle name="Normal 10 6 3 8" xfId="19865"/>
    <cellStyle name="Normal 10 6 3 9" xfId="39215"/>
    <cellStyle name="Normal 10 6 4" xfId="1096"/>
    <cellStyle name="Normal 10 6 4 2" xfId="2886"/>
    <cellStyle name="Normal 10 6 4 2 2" xfId="11679"/>
    <cellStyle name="Normal 10 6 4 2 2 2" xfId="18708"/>
    <cellStyle name="Normal 10 6 4 2 2 2 2" xfId="38178"/>
    <cellStyle name="Normal 10 6 4 2 2 2 3" xfId="57528"/>
    <cellStyle name="Normal 10 6 4 2 2 3" xfId="31152"/>
    <cellStyle name="Normal 10 6 4 2 2 4" xfId="50502"/>
    <cellStyle name="Normal 10 6 4 2 3" xfId="15196"/>
    <cellStyle name="Normal 10 6 4 2 3 2" xfId="34666"/>
    <cellStyle name="Normal 10 6 4 2 3 3" xfId="54016"/>
    <cellStyle name="Normal 10 6 4 2 4" xfId="8160"/>
    <cellStyle name="Normal 10 6 4 2 4 2" xfId="27640"/>
    <cellStyle name="Normal 10 6 4 2 4 3" xfId="46990"/>
    <cellStyle name="Normal 10 6 4 2 5" xfId="22374"/>
    <cellStyle name="Normal 10 6 4 2 6" xfId="41724"/>
    <cellStyle name="Normal 10 6 4 3" xfId="4645"/>
    <cellStyle name="Normal 10 6 4 3 2" xfId="16959"/>
    <cellStyle name="Normal 10 6 4 3 2 2" xfId="36429"/>
    <cellStyle name="Normal 10 6 4 3 2 3" xfId="55779"/>
    <cellStyle name="Normal 10 6 4 3 3" xfId="9930"/>
    <cellStyle name="Normal 10 6 4 3 3 2" xfId="29403"/>
    <cellStyle name="Normal 10 6 4 3 3 3" xfId="48753"/>
    <cellStyle name="Normal 10 6 4 3 4" xfId="24130"/>
    <cellStyle name="Normal 10 6 4 3 5" xfId="43480"/>
    <cellStyle name="Normal 10 6 4 4" xfId="13447"/>
    <cellStyle name="Normal 10 6 4 4 2" xfId="32917"/>
    <cellStyle name="Normal 10 6 4 4 3" xfId="52267"/>
    <cellStyle name="Normal 10 6 4 5" xfId="6411"/>
    <cellStyle name="Normal 10 6 4 5 2" xfId="25891"/>
    <cellStyle name="Normal 10 6 4 5 3" xfId="45241"/>
    <cellStyle name="Normal 10 6 4 6" xfId="20617"/>
    <cellStyle name="Normal 10 6 4 7" xfId="39967"/>
    <cellStyle name="Normal 10 6 5" xfId="598"/>
    <cellStyle name="Normal 10 6 5 2" xfId="2388"/>
    <cellStyle name="Normal 10 6 5 2 2" xfId="11181"/>
    <cellStyle name="Normal 10 6 5 2 2 2" xfId="18210"/>
    <cellStyle name="Normal 10 6 5 2 2 2 2" xfId="37680"/>
    <cellStyle name="Normal 10 6 5 2 2 2 3" xfId="57030"/>
    <cellStyle name="Normal 10 6 5 2 2 3" xfId="30654"/>
    <cellStyle name="Normal 10 6 5 2 2 4" xfId="50004"/>
    <cellStyle name="Normal 10 6 5 2 3" xfId="14698"/>
    <cellStyle name="Normal 10 6 5 2 3 2" xfId="34168"/>
    <cellStyle name="Normal 10 6 5 2 3 3" xfId="53518"/>
    <cellStyle name="Normal 10 6 5 2 4" xfId="7662"/>
    <cellStyle name="Normal 10 6 5 2 4 2" xfId="27142"/>
    <cellStyle name="Normal 10 6 5 2 4 3" xfId="46492"/>
    <cellStyle name="Normal 10 6 5 2 5" xfId="21876"/>
    <cellStyle name="Normal 10 6 5 2 6" xfId="41226"/>
    <cellStyle name="Normal 10 6 5 3" xfId="4147"/>
    <cellStyle name="Normal 10 6 5 3 2" xfId="16461"/>
    <cellStyle name="Normal 10 6 5 3 2 2" xfId="35931"/>
    <cellStyle name="Normal 10 6 5 3 2 3" xfId="55281"/>
    <cellStyle name="Normal 10 6 5 3 3" xfId="9432"/>
    <cellStyle name="Normal 10 6 5 3 3 2" xfId="28905"/>
    <cellStyle name="Normal 10 6 5 3 3 3" xfId="48255"/>
    <cellStyle name="Normal 10 6 5 3 4" xfId="23632"/>
    <cellStyle name="Normal 10 6 5 3 5" xfId="42982"/>
    <cellStyle name="Normal 10 6 5 4" xfId="12949"/>
    <cellStyle name="Normal 10 6 5 4 2" xfId="32419"/>
    <cellStyle name="Normal 10 6 5 4 3" xfId="51769"/>
    <cellStyle name="Normal 10 6 5 5" xfId="5913"/>
    <cellStyle name="Normal 10 6 5 5 2" xfId="25393"/>
    <cellStyle name="Normal 10 6 5 5 3" xfId="44743"/>
    <cellStyle name="Normal 10 6 5 6" xfId="20119"/>
    <cellStyle name="Normal 10 6 5 7" xfId="39469"/>
    <cellStyle name="Normal 10 6 6" xfId="1601"/>
    <cellStyle name="Normal 10 6 6 2" xfId="3386"/>
    <cellStyle name="Normal 10 6 6 2 2" xfId="12179"/>
    <cellStyle name="Normal 10 6 6 2 2 2" xfId="19208"/>
    <cellStyle name="Normal 10 6 6 2 2 2 2" xfId="38678"/>
    <cellStyle name="Normal 10 6 6 2 2 2 3" xfId="58028"/>
    <cellStyle name="Normal 10 6 6 2 2 3" xfId="31652"/>
    <cellStyle name="Normal 10 6 6 2 2 4" xfId="51002"/>
    <cellStyle name="Normal 10 6 6 2 3" xfId="15696"/>
    <cellStyle name="Normal 10 6 6 2 3 2" xfId="35166"/>
    <cellStyle name="Normal 10 6 6 2 3 3" xfId="54516"/>
    <cellStyle name="Normal 10 6 6 2 4" xfId="8660"/>
    <cellStyle name="Normal 10 6 6 2 4 2" xfId="28140"/>
    <cellStyle name="Normal 10 6 6 2 4 3" xfId="47490"/>
    <cellStyle name="Normal 10 6 6 2 5" xfId="22874"/>
    <cellStyle name="Normal 10 6 6 2 6" xfId="42224"/>
    <cellStyle name="Normal 10 6 6 3" xfId="5145"/>
    <cellStyle name="Normal 10 6 6 3 2" xfId="17459"/>
    <cellStyle name="Normal 10 6 6 3 2 2" xfId="36929"/>
    <cellStyle name="Normal 10 6 6 3 2 3" xfId="56279"/>
    <cellStyle name="Normal 10 6 6 3 3" xfId="10430"/>
    <cellStyle name="Normal 10 6 6 3 3 2" xfId="29903"/>
    <cellStyle name="Normal 10 6 6 3 3 3" xfId="49253"/>
    <cellStyle name="Normal 10 6 6 3 4" xfId="24630"/>
    <cellStyle name="Normal 10 6 6 3 5" xfId="43980"/>
    <cellStyle name="Normal 10 6 6 4" xfId="13947"/>
    <cellStyle name="Normal 10 6 6 4 2" xfId="33417"/>
    <cellStyle name="Normal 10 6 6 4 3" xfId="52767"/>
    <cellStyle name="Normal 10 6 6 5" xfId="6911"/>
    <cellStyle name="Normal 10 6 6 5 2" xfId="26391"/>
    <cellStyle name="Normal 10 6 6 5 3" xfId="45741"/>
    <cellStyle name="Normal 10 6 6 6" xfId="21117"/>
    <cellStyle name="Normal 10 6 6 7" xfId="40467"/>
    <cellStyle name="Normal 10 6 7" xfId="1874"/>
    <cellStyle name="Normal 10 6 7 2" xfId="10679"/>
    <cellStyle name="Normal 10 6 7 2 2" xfId="17708"/>
    <cellStyle name="Normal 10 6 7 2 2 2" xfId="37178"/>
    <cellStyle name="Normal 10 6 7 2 2 3" xfId="56528"/>
    <cellStyle name="Normal 10 6 7 2 3" xfId="30152"/>
    <cellStyle name="Normal 10 6 7 2 4" xfId="49502"/>
    <cellStyle name="Normal 10 6 7 3" xfId="14196"/>
    <cellStyle name="Normal 10 6 7 3 2" xfId="33666"/>
    <cellStyle name="Normal 10 6 7 3 3" xfId="53016"/>
    <cellStyle name="Normal 10 6 7 4" xfId="7160"/>
    <cellStyle name="Normal 10 6 7 4 2" xfId="26640"/>
    <cellStyle name="Normal 10 6 7 4 3" xfId="45990"/>
    <cellStyle name="Normal 10 6 7 5" xfId="21373"/>
    <cellStyle name="Normal 10 6 7 6" xfId="40723"/>
    <cellStyle name="Normal 10 6 8" xfId="3644"/>
    <cellStyle name="Normal 10 6 8 2" xfId="15958"/>
    <cellStyle name="Normal 10 6 8 2 2" xfId="35428"/>
    <cellStyle name="Normal 10 6 8 2 3" xfId="54778"/>
    <cellStyle name="Normal 10 6 8 3" xfId="8929"/>
    <cellStyle name="Normal 10 6 8 3 2" xfId="28402"/>
    <cellStyle name="Normal 10 6 8 3 3" xfId="47752"/>
    <cellStyle name="Normal 10 6 8 4" xfId="23129"/>
    <cellStyle name="Normal 10 6 8 5" xfId="42479"/>
    <cellStyle name="Normal 10 6 9" xfId="12446"/>
    <cellStyle name="Normal 10 6 9 2" xfId="31916"/>
    <cellStyle name="Normal 10 6 9 3" xfId="51266"/>
    <cellStyle name="Normal 10 7" xfId="207"/>
    <cellStyle name="Normal 10 7 10" xfId="19744"/>
    <cellStyle name="Normal 10 7 11" xfId="39094"/>
    <cellStyle name="Normal 10 7 2" xfId="462"/>
    <cellStyle name="Normal 10 7 2 2" xfId="1473"/>
    <cellStyle name="Normal 10 7 2 2 2" xfId="3263"/>
    <cellStyle name="Normal 10 7 2 2 2 2" xfId="12056"/>
    <cellStyle name="Normal 10 7 2 2 2 2 2" xfId="19085"/>
    <cellStyle name="Normal 10 7 2 2 2 2 2 2" xfId="38555"/>
    <cellStyle name="Normal 10 7 2 2 2 2 2 3" xfId="57905"/>
    <cellStyle name="Normal 10 7 2 2 2 2 3" xfId="31529"/>
    <cellStyle name="Normal 10 7 2 2 2 2 4" xfId="50879"/>
    <cellStyle name="Normal 10 7 2 2 2 3" xfId="15573"/>
    <cellStyle name="Normal 10 7 2 2 2 3 2" xfId="35043"/>
    <cellStyle name="Normal 10 7 2 2 2 3 3" xfId="54393"/>
    <cellStyle name="Normal 10 7 2 2 2 4" xfId="8537"/>
    <cellStyle name="Normal 10 7 2 2 2 4 2" xfId="28017"/>
    <cellStyle name="Normal 10 7 2 2 2 4 3" xfId="47367"/>
    <cellStyle name="Normal 10 7 2 2 2 5" xfId="22751"/>
    <cellStyle name="Normal 10 7 2 2 2 6" xfId="42101"/>
    <cellStyle name="Normal 10 7 2 2 3" xfId="5022"/>
    <cellStyle name="Normal 10 7 2 2 3 2" xfId="17336"/>
    <cellStyle name="Normal 10 7 2 2 3 2 2" xfId="36806"/>
    <cellStyle name="Normal 10 7 2 2 3 2 3" xfId="56156"/>
    <cellStyle name="Normal 10 7 2 2 3 3" xfId="10307"/>
    <cellStyle name="Normal 10 7 2 2 3 3 2" xfId="29780"/>
    <cellStyle name="Normal 10 7 2 2 3 3 3" xfId="49130"/>
    <cellStyle name="Normal 10 7 2 2 3 4" xfId="24507"/>
    <cellStyle name="Normal 10 7 2 2 3 5" xfId="43857"/>
    <cellStyle name="Normal 10 7 2 2 4" xfId="13824"/>
    <cellStyle name="Normal 10 7 2 2 4 2" xfId="33294"/>
    <cellStyle name="Normal 10 7 2 2 4 3" xfId="52644"/>
    <cellStyle name="Normal 10 7 2 2 5" xfId="6788"/>
    <cellStyle name="Normal 10 7 2 2 5 2" xfId="26268"/>
    <cellStyle name="Normal 10 7 2 2 5 3" xfId="45618"/>
    <cellStyle name="Normal 10 7 2 2 6" xfId="20994"/>
    <cellStyle name="Normal 10 7 2 2 7" xfId="40344"/>
    <cellStyle name="Normal 10 7 2 3" xfId="975"/>
    <cellStyle name="Normal 10 7 2 3 2" xfId="2765"/>
    <cellStyle name="Normal 10 7 2 3 2 2" xfId="11558"/>
    <cellStyle name="Normal 10 7 2 3 2 2 2" xfId="18587"/>
    <cellStyle name="Normal 10 7 2 3 2 2 2 2" xfId="38057"/>
    <cellStyle name="Normal 10 7 2 3 2 2 2 3" xfId="57407"/>
    <cellStyle name="Normal 10 7 2 3 2 2 3" xfId="31031"/>
    <cellStyle name="Normal 10 7 2 3 2 2 4" xfId="50381"/>
    <cellStyle name="Normal 10 7 2 3 2 3" xfId="15075"/>
    <cellStyle name="Normal 10 7 2 3 2 3 2" xfId="34545"/>
    <cellStyle name="Normal 10 7 2 3 2 3 3" xfId="53895"/>
    <cellStyle name="Normal 10 7 2 3 2 4" xfId="8039"/>
    <cellStyle name="Normal 10 7 2 3 2 4 2" xfId="27519"/>
    <cellStyle name="Normal 10 7 2 3 2 4 3" xfId="46869"/>
    <cellStyle name="Normal 10 7 2 3 2 5" xfId="22253"/>
    <cellStyle name="Normal 10 7 2 3 2 6" xfId="41603"/>
    <cellStyle name="Normal 10 7 2 3 3" xfId="4524"/>
    <cellStyle name="Normal 10 7 2 3 3 2" xfId="16838"/>
    <cellStyle name="Normal 10 7 2 3 3 2 2" xfId="36308"/>
    <cellStyle name="Normal 10 7 2 3 3 2 3" xfId="55658"/>
    <cellStyle name="Normal 10 7 2 3 3 3" xfId="9809"/>
    <cellStyle name="Normal 10 7 2 3 3 3 2" xfId="29282"/>
    <cellStyle name="Normal 10 7 2 3 3 3 3" xfId="48632"/>
    <cellStyle name="Normal 10 7 2 3 3 4" xfId="24009"/>
    <cellStyle name="Normal 10 7 2 3 3 5" xfId="43359"/>
    <cellStyle name="Normal 10 7 2 3 4" xfId="13326"/>
    <cellStyle name="Normal 10 7 2 3 4 2" xfId="32796"/>
    <cellStyle name="Normal 10 7 2 3 4 3" xfId="52146"/>
    <cellStyle name="Normal 10 7 2 3 5" xfId="6290"/>
    <cellStyle name="Normal 10 7 2 3 5 2" xfId="25770"/>
    <cellStyle name="Normal 10 7 2 3 5 3" xfId="45120"/>
    <cellStyle name="Normal 10 7 2 3 6" xfId="20496"/>
    <cellStyle name="Normal 10 7 2 3 7" xfId="39846"/>
    <cellStyle name="Normal 10 7 2 4" xfId="2257"/>
    <cellStyle name="Normal 10 7 2 4 2" xfId="11055"/>
    <cellStyle name="Normal 10 7 2 4 2 2" xfId="18084"/>
    <cellStyle name="Normal 10 7 2 4 2 2 2" xfId="37554"/>
    <cellStyle name="Normal 10 7 2 4 2 2 3" xfId="56904"/>
    <cellStyle name="Normal 10 7 2 4 2 3" xfId="30528"/>
    <cellStyle name="Normal 10 7 2 4 2 4" xfId="49878"/>
    <cellStyle name="Normal 10 7 2 4 3" xfId="14572"/>
    <cellStyle name="Normal 10 7 2 4 3 2" xfId="34042"/>
    <cellStyle name="Normal 10 7 2 4 3 3" xfId="53392"/>
    <cellStyle name="Normal 10 7 2 4 4" xfId="7536"/>
    <cellStyle name="Normal 10 7 2 4 4 2" xfId="27016"/>
    <cellStyle name="Normal 10 7 2 4 4 3" xfId="46366"/>
    <cellStyle name="Normal 10 7 2 4 5" xfId="21750"/>
    <cellStyle name="Normal 10 7 2 4 6" xfId="41100"/>
    <cellStyle name="Normal 10 7 2 5" xfId="4021"/>
    <cellStyle name="Normal 10 7 2 5 2" xfId="16335"/>
    <cellStyle name="Normal 10 7 2 5 2 2" xfId="35805"/>
    <cellStyle name="Normal 10 7 2 5 2 3" xfId="55155"/>
    <cellStyle name="Normal 10 7 2 5 3" xfId="9306"/>
    <cellStyle name="Normal 10 7 2 5 3 2" xfId="28779"/>
    <cellStyle name="Normal 10 7 2 5 3 3" xfId="48129"/>
    <cellStyle name="Normal 10 7 2 5 4" xfId="23506"/>
    <cellStyle name="Normal 10 7 2 5 5" xfId="42856"/>
    <cellStyle name="Normal 10 7 2 6" xfId="12823"/>
    <cellStyle name="Normal 10 7 2 6 2" xfId="32293"/>
    <cellStyle name="Normal 10 7 2 6 3" xfId="51643"/>
    <cellStyle name="Normal 10 7 2 7" xfId="5787"/>
    <cellStyle name="Normal 10 7 2 7 2" xfId="25267"/>
    <cellStyle name="Normal 10 7 2 7 3" xfId="44617"/>
    <cellStyle name="Normal 10 7 2 8" xfId="19993"/>
    <cellStyle name="Normal 10 7 2 9" xfId="39343"/>
    <cellStyle name="Normal 10 7 3" xfId="1224"/>
    <cellStyle name="Normal 10 7 3 2" xfId="3014"/>
    <cellStyle name="Normal 10 7 3 2 2" xfId="11807"/>
    <cellStyle name="Normal 10 7 3 2 2 2" xfId="18836"/>
    <cellStyle name="Normal 10 7 3 2 2 2 2" xfId="38306"/>
    <cellStyle name="Normal 10 7 3 2 2 2 3" xfId="57656"/>
    <cellStyle name="Normal 10 7 3 2 2 3" xfId="31280"/>
    <cellStyle name="Normal 10 7 3 2 2 4" xfId="50630"/>
    <cellStyle name="Normal 10 7 3 2 3" xfId="15324"/>
    <cellStyle name="Normal 10 7 3 2 3 2" xfId="34794"/>
    <cellStyle name="Normal 10 7 3 2 3 3" xfId="54144"/>
    <cellStyle name="Normal 10 7 3 2 4" xfId="8288"/>
    <cellStyle name="Normal 10 7 3 2 4 2" xfId="27768"/>
    <cellStyle name="Normal 10 7 3 2 4 3" xfId="47118"/>
    <cellStyle name="Normal 10 7 3 2 5" xfId="22502"/>
    <cellStyle name="Normal 10 7 3 2 6" xfId="41852"/>
    <cellStyle name="Normal 10 7 3 3" xfId="4773"/>
    <cellStyle name="Normal 10 7 3 3 2" xfId="17087"/>
    <cellStyle name="Normal 10 7 3 3 2 2" xfId="36557"/>
    <cellStyle name="Normal 10 7 3 3 2 3" xfId="55907"/>
    <cellStyle name="Normal 10 7 3 3 3" xfId="10058"/>
    <cellStyle name="Normal 10 7 3 3 3 2" xfId="29531"/>
    <cellStyle name="Normal 10 7 3 3 3 3" xfId="48881"/>
    <cellStyle name="Normal 10 7 3 3 4" xfId="24258"/>
    <cellStyle name="Normal 10 7 3 3 5" xfId="43608"/>
    <cellStyle name="Normal 10 7 3 4" xfId="13575"/>
    <cellStyle name="Normal 10 7 3 4 2" xfId="33045"/>
    <cellStyle name="Normal 10 7 3 4 3" xfId="52395"/>
    <cellStyle name="Normal 10 7 3 5" xfId="6539"/>
    <cellStyle name="Normal 10 7 3 5 2" xfId="26019"/>
    <cellStyle name="Normal 10 7 3 5 3" xfId="45369"/>
    <cellStyle name="Normal 10 7 3 6" xfId="20745"/>
    <cellStyle name="Normal 10 7 3 7" xfId="40095"/>
    <cellStyle name="Normal 10 7 4" xfId="726"/>
    <cellStyle name="Normal 10 7 4 2" xfId="2516"/>
    <cellStyle name="Normal 10 7 4 2 2" xfId="11309"/>
    <cellStyle name="Normal 10 7 4 2 2 2" xfId="18338"/>
    <cellStyle name="Normal 10 7 4 2 2 2 2" xfId="37808"/>
    <cellStyle name="Normal 10 7 4 2 2 2 3" xfId="57158"/>
    <cellStyle name="Normal 10 7 4 2 2 3" xfId="30782"/>
    <cellStyle name="Normal 10 7 4 2 2 4" xfId="50132"/>
    <cellStyle name="Normal 10 7 4 2 3" xfId="14826"/>
    <cellStyle name="Normal 10 7 4 2 3 2" xfId="34296"/>
    <cellStyle name="Normal 10 7 4 2 3 3" xfId="53646"/>
    <cellStyle name="Normal 10 7 4 2 4" xfId="7790"/>
    <cellStyle name="Normal 10 7 4 2 4 2" xfId="27270"/>
    <cellStyle name="Normal 10 7 4 2 4 3" xfId="46620"/>
    <cellStyle name="Normal 10 7 4 2 5" xfId="22004"/>
    <cellStyle name="Normal 10 7 4 2 6" xfId="41354"/>
    <cellStyle name="Normal 10 7 4 3" xfId="4275"/>
    <cellStyle name="Normal 10 7 4 3 2" xfId="16589"/>
    <cellStyle name="Normal 10 7 4 3 2 2" xfId="36059"/>
    <cellStyle name="Normal 10 7 4 3 2 3" xfId="55409"/>
    <cellStyle name="Normal 10 7 4 3 3" xfId="9560"/>
    <cellStyle name="Normal 10 7 4 3 3 2" xfId="29033"/>
    <cellStyle name="Normal 10 7 4 3 3 3" xfId="48383"/>
    <cellStyle name="Normal 10 7 4 3 4" xfId="23760"/>
    <cellStyle name="Normal 10 7 4 3 5" xfId="43110"/>
    <cellStyle name="Normal 10 7 4 4" xfId="13077"/>
    <cellStyle name="Normal 10 7 4 4 2" xfId="32547"/>
    <cellStyle name="Normal 10 7 4 4 3" xfId="51897"/>
    <cellStyle name="Normal 10 7 4 5" xfId="6041"/>
    <cellStyle name="Normal 10 7 4 5 2" xfId="25521"/>
    <cellStyle name="Normal 10 7 4 5 3" xfId="44871"/>
    <cellStyle name="Normal 10 7 4 6" xfId="20247"/>
    <cellStyle name="Normal 10 7 4 7" xfId="39597"/>
    <cellStyle name="Normal 10 7 5" xfId="1729"/>
    <cellStyle name="Normal 10 7 5 2" xfId="3514"/>
    <cellStyle name="Normal 10 7 5 2 2" xfId="12307"/>
    <cellStyle name="Normal 10 7 5 2 2 2" xfId="19336"/>
    <cellStyle name="Normal 10 7 5 2 2 2 2" xfId="38806"/>
    <cellStyle name="Normal 10 7 5 2 2 2 3" xfId="58156"/>
    <cellStyle name="Normal 10 7 5 2 2 3" xfId="31780"/>
    <cellStyle name="Normal 10 7 5 2 2 4" xfId="51130"/>
    <cellStyle name="Normal 10 7 5 2 3" xfId="15824"/>
    <cellStyle name="Normal 10 7 5 2 3 2" xfId="35294"/>
    <cellStyle name="Normal 10 7 5 2 3 3" xfId="54644"/>
    <cellStyle name="Normal 10 7 5 2 4" xfId="8788"/>
    <cellStyle name="Normal 10 7 5 2 4 2" xfId="28268"/>
    <cellStyle name="Normal 10 7 5 2 4 3" xfId="47618"/>
    <cellStyle name="Normal 10 7 5 2 5" xfId="23002"/>
    <cellStyle name="Normal 10 7 5 2 6" xfId="42352"/>
    <cellStyle name="Normal 10 7 5 3" xfId="5273"/>
    <cellStyle name="Normal 10 7 5 3 2" xfId="17587"/>
    <cellStyle name="Normal 10 7 5 3 2 2" xfId="37057"/>
    <cellStyle name="Normal 10 7 5 3 2 3" xfId="56407"/>
    <cellStyle name="Normal 10 7 5 3 3" xfId="10558"/>
    <cellStyle name="Normal 10 7 5 3 3 2" xfId="30031"/>
    <cellStyle name="Normal 10 7 5 3 3 3" xfId="49381"/>
    <cellStyle name="Normal 10 7 5 3 4" xfId="24758"/>
    <cellStyle name="Normal 10 7 5 3 5" xfId="44108"/>
    <cellStyle name="Normal 10 7 5 4" xfId="14075"/>
    <cellStyle name="Normal 10 7 5 4 2" xfId="33545"/>
    <cellStyle name="Normal 10 7 5 4 3" xfId="52895"/>
    <cellStyle name="Normal 10 7 5 5" xfId="7039"/>
    <cellStyle name="Normal 10 7 5 5 2" xfId="26519"/>
    <cellStyle name="Normal 10 7 5 5 3" xfId="45869"/>
    <cellStyle name="Normal 10 7 5 6" xfId="21245"/>
    <cellStyle name="Normal 10 7 5 7" xfId="40595"/>
    <cellStyle name="Normal 10 7 6" xfId="2006"/>
    <cellStyle name="Normal 10 7 6 2" xfId="10807"/>
    <cellStyle name="Normal 10 7 6 2 2" xfId="17836"/>
    <cellStyle name="Normal 10 7 6 2 2 2" xfId="37306"/>
    <cellStyle name="Normal 10 7 6 2 2 3" xfId="56656"/>
    <cellStyle name="Normal 10 7 6 2 3" xfId="30280"/>
    <cellStyle name="Normal 10 7 6 2 4" xfId="49630"/>
    <cellStyle name="Normal 10 7 6 3" xfId="14324"/>
    <cellStyle name="Normal 10 7 6 3 2" xfId="33794"/>
    <cellStyle name="Normal 10 7 6 3 3" xfId="53144"/>
    <cellStyle name="Normal 10 7 6 4" xfId="7288"/>
    <cellStyle name="Normal 10 7 6 4 2" xfId="26768"/>
    <cellStyle name="Normal 10 7 6 4 3" xfId="46118"/>
    <cellStyle name="Normal 10 7 6 5" xfId="21501"/>
    <cellStyle name="Normal 10 7 6 6" xfId="40851"/>
    <cellStyle name="Normal 10 7 7" xfId="3772"/>
    <cellStyle name="Normal 10 7 7 2" xfId="16086"/>
    <cellStyle name="Normal 10 7 7 2 2" xfId="35556"/>
    <cellStyle name="Normal 10 7 7 2 3" xfId="54906"/>
    <cellStyle name="Normal 10 7 7 3" xfId="9057"/>
    <cellStyle name="Normal 10 7 7 3 2" xfId="28530"/>
    <cellStyle name="Normal 10 7 7 3 3" xfId="47880"/>
    <cellStyle name="Normal 10 7 7 4" xfId="23257"/>
    <cellStyle name="Normal 10 7 7 5" xfId="42607"/>
    <cellStyle name="Normal 10 7 8" xfId="12574"/>
    <cellStyle name="Normal 10 7 8 2" xfId="32044"/>
    <cellStyle name="Normal 10 7 8 3" xfId="51394"/>
    <cellStyle name="Normal 10 7 9" xfId="5537"/>
    <cellStyle name="Normal 10 7 9 2" xfId="25018"/>
    <cellStyle name="Normal 10 7 9 3" xfId="44368"/>
    <cellStyle name="Normal 10 8" xfId="143"/>
    <cellStyle name="Normal 10 8 10" xfId="19680"/>
    <cellStyle name="Normal 10 8 11" xfId="39030"/>
    <cellStyle name="Normal 10 8 2" xfId="398"/>
    <cellStyle name="Normal 10 8 2 2" xfId="1409"/>
    <cellStyle name="Normal 10 8 2 2 2" xfId="3199"/>
    <cellStyle name="Normal 10 8 2 2 2 2" xfId="11992"/>
    <cellStyle name="Normal 10 8 2 2 2 2 2" xfId="19021"/>
    <cellStyle name="Normal 10 8 2 2 2 2 2 2" xfId="38491"/>
    <cellStyle name="Normal 10 8 2 2 2 2 2 3" xfId="57841"/>
    <cellStyle name="Normal 10 8 2 2 2 2 3" xfId="31465"/>
    <cellStyle name="Normal 10 8 2 2 2 2 4" xfId="50815"/>
    <cellStyle name="Normal 10 8 2 2 2 3" xfId="15509"/>
    <cellStyle name="Normal 10 8 2 2 2 3 2" xfId="34979"/>
    <cellStyle name="Normal 10 8 2 2 2 3 3" xfId="54329"/>
    <cellStyle name="Normal 10 8 2 2 2 4" xfId="8473"/>
    <cellStyle name="Normal 10 8 2 2 2 4 2" xfId="27953"/>
    <cellStyle name="Normal 10 8 2 2 2 4 3" xfId="47303"/>
    <cellStyle name="Normal 10 8 2 2 2 5" xfId="22687"/>
    <cellStyle name="Normal 10 8 2 2 2 6" xfId="42037"/>
    <cellStyle name="Normal 10 8 2 2 3" xfId="4958"/>
    <cellStyle name="Normal 10 8 2 2 3 2" xfId="17272"/>
    <cellStyle name="Normal 10 8 2 2 3 2 2" xfId="36742"/>
    <cellStyle name="Normal 10 8 2 2 3 2 3" xfId="56092"/>
    <cellStyle name="Normal 10 8 2 2 3 3" xfId="10243"/>
    <cellStyle name="Normal 10 8 2 2 3 3 2" xfId="29716"/>
    <cellStyle name="Normal 10 8 2 2 3 3 3" xfId="49066"/>
    <cellStyle name="Normal 10 8 2 2 3 4" xfId="24443"/>
    <cellStyle name="Normal 10 8 2 2 3 5" xfId="43793"/>
    <cellStyle name="Normal 10 8 2 2 4" xfId="13760"/>
    <cellStyle name="Normal 10 8 2 2 4 2" xfId="33230"/>
    <cellStyle name="Normal 10 8 2 2 4 3" xfId="52580"/>
    <cellStyle name="Normal 10 8 2 2 5" xfId="6724"/>
    <cellStyle name="Normal 10 8 2 2 5 2" xfId="26204"/>
    <cellStyle name="Normal 10 8 2 2 5 3" xfId="45554"/>
    <cellStyle name="Normal 10 8 2 2 6" xfId="20930"/>
    <cellStyle name="Normal 10 8 2 2 7" xfId="40280"/>
    <cellStyle name="Normal 10 8 2 3" xfId="911"/>
    <cellStyle name="Normal 10 8 2 3 2" xfId="2701"/>
    <cellStyle name="Normal 10 8 2 3 2 2" xfId="11494"/>
    <cellStyle name="Normal 10 8 2 3 2 2 2" xfId="18523"/>
    <cellStyle name="Normal 10 8 2 3 2 2 2 2" xfId="37993"/>
    <cellStyle name="Normal 10 8 2 3 2 2 2 3" xfId="57343"/>
    <cellStyle name="Normal 10 8 2 3 2 2 3" xfId="30967"/>
    <cellStyle name="Normal 10 8 2 3 2 2 4" xfId="50317"/>
    <cellStyle name="Normal 10 8 2 3 2 3" xfId="15011"/>
    <cellStyle name="Normal 10 8 2 3 2 3 2" xfId="34481"/>
    <cellStyle name="Normal 10 8 2 3 2 3 3" xfId="53831"/>
    <cellStyle name="Normal 10 8 2 3 2 4" xfId="7975"/>
    <cellStyle name="Normal 10 8 2 3 2 4 2" xfId="27455"/>
    <cellStyle name="Normal 10 8 2 3 2 4 3" xfId="46805"/>
    <cellStyle name="Normal 10 8 2 3 2 5" xfId="22189"/>
    <cellStyle name="Normal 10 8 2 3 2 6" xfId="41539"/>
    <cellStyle name="Normal 10 8 2 3 3" xfId="4460"/>
    <cellStyle name="Normal 10 8 2 3 3 2" xfId="16774"/>
    <cellStyle name="Normal 10 8 2 3 3 2 2" xfId="36244"/>
    <cellStyle name="Normal 10 8 2 3 3 2 3" xfId="55594"/>
    <cellStyle name="Normal 10 8 2 3 3 3" xfId="9745"/>
    <cellStyle name="Normal 10 8 2 3 3 3 2" xfId="29218"/>
    <cellStyle name="Normal 10 8 2 3 3 3 3" xfId="48568"/>
    <cellStyle name="Normal 10 8 2 3 3 4" xfId="23945"/>
    <cellStyle name="Normal 10 8 2 3 3 5" xfId="43295"/>
    <cellStyle name="Normal 10 8 2 3 4" xfId="13262"/>
    <cellStyle name="Normal 10 8 2 3 4 2" xfId="32732"/>
    <cellStyle name="Normal 10 8 2 3 4 3" xfId="52082"/>
    <cellStyle name="Normal 10 8 2 3 5" xfId="6226"/>
    <cellStyle name="Normal 10 8 2 3 5 2" xfId="25706"/>
    <cellStyle name="Normal 10 8 2 3 5 3" xfId="45056"/>
    <cellStyle name="Normal 10 8 2 3 6" xfId="20432"/>
    <cellStyle name="Normal 10 8 2 3 7" xfId="39782"/>
    <cellStyle name="Normal 10 8 2 4" xfId="2193"/>
    <cellStyle name="Normal 10 8 2 4 2" xfId="10991"/>
    <cellStyle name="Normal 10 8 2 4 2 2" xfId="18020"/>
    <cellStyle name="Normal 10 8 2 4 2 2 2" xfId="37490"/>
    <cellStyle name="Normal 10 8 2 4 2 2 3" xfId="56840"/>
    <cellStyle name="Normal 10 8 2 4 2 3" xfId="30464"/>
    <cellStyle name="Normal 10 8 2 4 2 4" xfId="49814"/>
    <cellStyle name="Normal 10 8 2 4 3" xfId="14508"/>
    <cellStyle name="Normal 10 8 2 4 3 2" xfId="33978"/>
    <cellStyle name="Normal 10 8 2 4 3 3" xfId="53328"/>
    <cellStyle name="Normal 10 8 2 4 4" xfId="7472"/>
    <cellStyle name="Normal 10 8 2 4 4 2" xfId="26952"/>
    <cellStyle name="Normal 10 8 2 4 4 3" xfId="46302"/>
    <cellStyle name="Normal 10 8 2 4 5" xfId="21686"/>
    <cellStyle name="Normal 10 8 2 4 6" xfId="41036"/>
    <cellStyle name="Normal 10 8 2 5" xfId="3957"/>
    <cellStyle name="Normal 10 8 2 5 2" xfId="16271"/>
    <cellStyle name="Normal 10 8 2 5 2 2" xfId="35741"/>
    <cellStyle name="Normal 10 8 2 5 2 3" xfId="55091"/>
    <cellStyle name="Normal 10 8 2 5 3" xfId="9242"/>
    <cellStyle name="Normal 10 8 2 5 3 2" xfId="28715"/>
    <cellStyle name="Normal 10 8 2 5 3 3" xfId="48065"/>
    <cellStyle name="Normal 10 8 2 5 4" xfId="23442"/>
    <cellStyle name="Normal 10 8 2 5 5" xfId="42792"/>
    <cellStyle name="Normal 10 8 2 6" xfId="12759"/>
    <cellStyle name="Normal 10 8 2 6 2" xfId="32229"/>
    <cellStyle name="Normal 10 8 2 6 3" xfId="51579"/>
    <cellStyle name="Normal 10 8 2 7" xfId="5723"/>
    <cellStyle name="Normal 10 8 2 7 2" xfId="25203"/>
    <cellStyle name="Normal 10 8 2 7 3" xfId="44553"/>
    <cellStyle name="Normal 10 8 2 8" xfId="19929"/>
    <cellStyle name="Normal 10 8 2 9" xfId="39279"/>
    <cellStyle name="Normal 10 8 3" xfId="1160"/>
    <cellStyle name="Normal 10 8 3 2" xfId="2950"/>
    <cellStyle name="Normal 10 8 3 2 2" xfId="11743"/>
    <cellStyle name="Normal 10 8 3 2 2 2" xfId="18772"/>
    <cellStyle name="Normal 10 8 3 2 2 2 2" xfId="38242"/>
    <cellStyle name="Normal 10 8 3 2 2 2 3" xfId="57592"/>
    <cellStyle name="Normal 10 8 3 2 2 3" xfId="31216"/>
    <cellStyle name="Normal 10 8 3 2 2 4" xfId="50566"/>
    <cellStyle name="Normal 10 8 3 2 3" xfId="15260"/>
    <cellStyle name="Normal 10 8 3 2 3 2" xfId="34730"/>
    <cellStyle name="Normal 10 8 3 2 3 3" xfId="54080"/>
    <cellStyle name="Normal 10 8 3 2 4" xfId="8224"/>
    <cellStyle name="Normal 10 8 3 2 4 2" xfId="27704"/>
    <cellStyle name="Normal 10 8 3 2 4 3" xfId="47054"/>
    <cellStyle name="Normal 10 8 3 2 5" xfId="22438"/>
    <cellStyle name="Normal 10 8 3 2 6" xfId="41788"/>
    <cellStyle name="Normal 10 8 3 3" xfId="4709"/>
    <cellStyle name="Normal 10 8 3 3 2" xfId="17023"/>
    <cellStyle name="Normal 10 8 3 3 2 2" xfId="36493"/>
    <cellStyle name="Normal 10 8 3 3 2 3" xfId="55843"/>
    <cellStyle name="Normal 10 8 3 3 3" xfId="9994"/>
    <cellStyle name="Normal 10 8 3 3 3 2" xfId="29467"/>
    <cellStyle name="Normal 10 8 3 3 3 3" xfId="48817"/>
    <cellStyle name="Normal 10 8 3 3 4" xfId="24194"/>
    <cellStyle name="Normal 10 8 3 3 5" xfId="43544"/>
    <cellStyle name="Normal 10 8 3 4" xfId="13511"/>
    <cellStyle name="Normal 10 8 3 4 2" xfId="32981"/>
    <cellStyle name="Normal 10 8 3 4 3" xfId="52331"/>
    <cellStyle name="Normal 10 8 3 5" xfId="6475"/>
    <cellStyle name="Normal 10 8 3 5 2" xfId="25955"/>
    <cellStyle name="Normal 10 8 3 5 3" xfId="45305"/>
    <cellStyle name="Normal 10 8 3 6" xfId="20681"/>
    <cellStyle name="Normal 10 8 3 7" xfId="40031"/>
    <cellStyle name="Normal 10 8 4" xfId="662"/>
    <cellStyle name="Normal 10 8 4 2" xfId="2452"/>
    <cellStyle name="Normal 10 8 4 2 2" xfId="11245"/>
    <cellStyle name="Normal 10 8 4 2 2 2" xfId="18274"/>
    <cellStyle name="Normal 10 8 4 2 2 2 2" xfId="37744"/>
    <cellStyle name="Normal 10 8 4 2 2 2 3" xfId="57094"/>
    <cellStyle name="Normal 10 8 4 2 2 3" xfId="30718"/>
    <cellStyle name="Normal 10 8 4 2 2 4" xfId="50068"/>
    <cellStyle name="Normal 10 8 4 2 3" xfId="14762"/>
    <cellStyle name="Normal 10 8 4 2 3 2" xfId="34232"/>
    <cellStyle name="Normal 10 8 4 2 3 3" xfId="53582"/>
    <cellStyle name="Normal 10 8 4 2 4" xfId="7726"/>
    <cellStyle name="Normal 10 8 4 2 4 2" xfId="27206"/>
    <cellStyle name="Normal 10 8 4 2 4 3" xfId="46556"/>
    <cellStyle name="Normal 10 8 4 2 5" xfId="21940"/>
    <cellStyle name="Normal 10 8 4 2 6" xfId="41290"/>
    <cellStyle name="Normal 10 8 4 3" xfId="4211"/>
    <cellStyle name="Normal 10 8 4 3 2" xfId="16525"/>
    <cellStyle name="Normal 10 8 4 3 2 2" xfId="35995"/>
    <cellStyle name="Normal 10 8 4 3 2 3" xfId="55345"/>
    <cellStyle name="Normal 10 8 4 3 3" xfId="9496"/>
    <cellStyle name="Normal 10 8 4 3 3 2" xfId="28969"/>
    <cellStyle name="Normal 10 8 4 3 3 3" xfId="48319"/>
    <cellStyle name="Normal 10 8 4 3 4" xfId="23696"/>
    <cellStyle name="Normal 10 8 4 3 5" xfId="43046"/>
    <cellStyle name="Normal 10 8 4 4" xfId="13013"/>
    <cellStyle name="Normal 10 8 4 4 2" xfId="32483"/>
    <cellStyle name="Normal 10 8 4 4 3" xfId="51833"/>
    <cellStyle name="Normal 10 8 4 5" xfId="5977"/>
    <cellStyle name="Normal 10 8 4 5 2" xfId="25457"/>
    <cellStyle name="Normal 10 8 4 5 3" xfId="44807"/>
    <cellStyle name="Normal 10 8 4 6" xfId="20183"/>
    <cellStyle name="Normal 10 8 4 7" xfId="39533"/>
    <cellStyle name="Normal 10 8 5" xfId="1665"/>
    <cellStyle name="Normal 10 8 5 2" xfId="3450"/>
    <cellStyle name="Normal 10 8 5 2 2" xfId="12243"/>
    <cellStyle name="Normal 10 8 5 2 2 2" xfId="19272"/>
    <cellStyle name="Normal 10 8 5 2 2 2 2" xfId="38742"/>
    <cellStyle name="Normal 10 8 5 2 2 2 3" xfId="58092"/>
    <cellStyle name="Normal 10 8 5 2 2 3" xfId="31716"/>
    <cellStyle name="Normal 10 8 5 2 2 4" xfId="51066"/>
    <cellStyle name="Normal 10 8 5 2 3" xfId="15760"/>
    <cellStyle name="Normal 10 8 5 2 3 2" xfId="35230"/>
    <cellStyle name="Normal 10 8 5 2 3 3" xfId="54580"/>
    <cellStyle name="Normal 10 8 5 2 4" xfId="8724"/>
    <cellStyle name="Normal 10 8 5 2 4 2" xfId="28204"/>
    <cellStyle name="Normal 10 8 5 2 4 3" xfId="47554"/>
    <cellStyle name="Normal 10 8 5 2 5" xfId="22938"/>
    <cellStyle name="Normal 10 8 5 2 6" xfId="42288"/>
    <cellStyle name="Normal 10 8 5 3" xfId="5209"/>
    <cellStyle name="Normal 10 8 5 3 2" xfId="17523"/>
    <cellStyle name="Normal 10 8 5 3 2 2" xfId="36993"/>
    <cellStyle name="Normal 10 8 5 3 2 3" xfId="56343"/>
    <cellStyle name="Normal 10 8 5 3 3" xfId="10494"/>
    <cellStyle name="Normal 10 8 5 3 3 2" xfId="29967"/>
    <cellStyle name="Normal 10 8 5 3 3 3" xfId="49317"/>
    <cellStyle name="Normal 10 8 5 3 4" xfId="24694"/>
    <cellStyle name="Normal 10 8 5 3 5" xfId="44044"/>
    <cellStyle name="Normal 10 8 5 4" xfId="14011"/>
    <cellStyle name="Normal 10 8 5 4 2" xfId="33481"/>
    <cellStyle name="Normal 10 8 5 4 3" xfId="52831"/>
    <cellStyle name="Normal 10 8 5 5" xfId="6975"/>
    <cellStyle name="Normal 10 8 5 5 2" xfId="26455"/>
    <cellStyle name="Normal 10 8 5 5 3" xfId="45805"/>
    <cellStyle name="Normal 10 8 5 6" xfId="21181"/>
    <cellStyle name="Normal 10 8 5 7" xfId="40531"/>
    <cellStyle name="Normal 10 8 6" xfId="1942"/>
    <cellStyle name="Normal 10 8 6 2" xfId="10743"/>
    <cellStyle name="Normal 10 8 6 2 2" xfId="17772"/>
    <cellStyle name="Normal 10 8 6 2 2 2" xfId="37242"/>
    <cellStyle name="Normal 10 8 6 2 2 3" xfId="56592"/>
    <cellStyle name="Normal 10 8 6 2 3" xfId="30216"/>
    <cellStyle name="Normal 10 8 6 2 4" xfId="49566"/>
    <cellStyle name="Normal 10 8 6 3" xfId="14260"/>
    <cellStyle name="Normal 10 8 6 3 2" xfId="33730"/>
    <cellStyle name="Normal 10 8 6 3 3" xfId="53080"/>
    <cellStyle name="Normal 10 8 6 4" xfId="7224"/>
    <cellStyle name="Normal 10 8 6 4 2" xfId="26704"/>
    <cellStyle name="Normal 10 8 6 4 3" xfId="46054"/>
    <cellStyle name="Normal 10 8 6 5" xfId="21437"/>
    <cellStyle name="Normal 10 8 6 6" xfId="40787"/>
    <cellStyle name="Normal 10 8 7" xfId="3708"/>
    <cellStyle name="Normal 10 8 7 2" xfId="16022"/>
    <cellStyle name="Normal 10 8 7 2 2" xfId="35492"/>
    <cellStyle name="Normal 10 8 7 2 3" xfId="54842"/>
    <cellStyle name="Normal 10 8 7 3" xfId="8993"/>
    <cellStyle name="Normal 10 8 7 3 2" xfId="28466"/>
    <cellStyle name="Normal 10 8 7 3 3" xfId="47816"/>
    <cellStyle name="Normal 10 8 7 4" xfId="23193"/>
    <cellStyle name="Normal 10 8 7 5" xfId="42543"/>
    <cellStyle name="Normal 10 8 8" xfId="12510"/>
    <cellStyle name="Normal 10 8 8 2" xfId="31980"/>
    <cellStyle name="Normal 10 8 8 3" xfId="51330"/>
    <cellStyle name="Normal 10 8 9" xfId="5473"/>
    <cellStyle name="Normal 10 8 9 2" xfId="24954"/>
    <cellStyle name="Normal 10 8 9 3" xfId="44304"/>
    <cellStyle name="Normal 10 9" xfId="306"/>
    <cellStyle name="Normal 10 9 2" xfId="1317"/>
    <cellStyle name="Normal 10 9 2 2" xfId="3107"/>
    <cellStyle name="Normal 10 9 2 2 2" xfId="11900"/>
    <cellStyle name="Normal 10 9 2 2 2 2" xfId="18929"/>
    <cellStyle name="Normal 10 9 2 2 2 2 2" xfId="38399"/>
    <cellStyle name="Normal 10 9 2 2 2 2 3" xfId="57749"/>
    <cellStyle name="Normal 10 9 2 2 2 3" xfId="31373"/>
    <cellStyle name="Normal 10 9 2 2 2 4" xfId="50723"/>
    <cellStyle name="Normal 10 9 2 2 3" xfId="15417"/>
    <cellStyle name="Normal 10 9 2 2 3 2" xfId="34887"/>
    <cellStyle name="Normal 10 9 2 2 3 3" xfId="54237"/>
    <cellStyle name="Normal 10 9 2 2 4" xfId="8381"/>
    <cellStyle name="Normal 10 9 2 2 4 2" xfId="27861"/>
    <cellStyle name="Normal 10 9 2 2 4 3" xfId="47211"/>
    <cellStyle name="Normal 10 9 2 2 5" xfId="22595"/>
    <cellStyle name="Normal 10 9 2 2 6" xfId="41945"/>
    <cellStyle name="Normal 10 9 2 3" xfId="4866"/>
    <cellStyle name="Normal 10 9 2 3 2" xfId="17180"/>
    <cellStyle name="Normal 10 9 2 3 2 2" xfId="36650"/>
    <cellStyle name="Normal 10 9 2 3 2 3" xfId="56000"/>
    <cellStyle name="Normal 10 9 2 3 3" xfId="10151"/>
    <cellStyle name="Normal 10 9 2 3 3 2" xfId="29624"/>
    <cellStyle name="Normal 10 9 2 3 3 3" xfId="48974"/>
    <cellStyle name="Normal 10 9 2 3 4" xfId="24351"/>
    <cellStyle name="Normal 10 9 2 3 5" xfId="43701"/>
    <cellStyle name="Normal 10 9 2 4" xfId="13668"/>
    <cellStyle name="Normal 10 9 2 4 2" xfId="33138"/>
    <cellStyle name="Normal 10 9 2 4 3" xfId="52488"/>
    <cellStyle name="Normal 10 9 2 5" xfId="6632"/>
    <cellStyle name="Normal 10 9 2 5 2" xfId="26112"/>
    <cellStyle name="Normal 10 9 2 5 3" xfId="45462"/>
    <cellStyle name="Normal 10 9 2 6" xfId="20838"/>
    <cellStyle name="Normal 10 9 2 7" xfId="40188"/>
    <cellStyle name="Normal 10 9 3" xfId="819"/>
    <cellStyle name="Normal 10 9 3 2" xfId="2609"/>
    <cellStyle name="Normal 10 9 3 2 2" xfId="11402"/>
    <cellStyle name="Normal 10 9 3 2 2 2" xfId="18431"/>
    <cellStyle name="Normal 10 9 3 2 2 2 2" xfId="37901"/>
    <cellStyle name="Normal 10 9 3 2 2 2 3" xfId="57251"/>
    <cellStyle name="Normal 10 9 3 2 2 3" xfId="30875"/>
    <cellStyle name="Normal 10 9 3 2 2 4" xfId="50225"/>
    <cellStyle name="Normal 10 9 3 2 3" xfId="14919"/>
    <cellStyle name="Normal 10 9 3 2 3 2" xfId="34389"/>
    <cellStyle name="Normal 10 9 3 2 3 3" xfId="53739"/>
    <cellStyle name="Normal 10 9 3 2 4" xfId="7883"/>
    <cellStyle name="Normal 10 9 3 2 4 2" xfId="27363"/>
    <cellStyle name="Normal 10 9 3 2 4 3" xfId="46713"/>
    <cellStyle name="Normal 10 9 3 2 5" xfId="22097"/>
    <cellStyle name="Normal 10 9 3 2 6" xfId="41447"/>
    <cellStyle name="Normal 10 9 3 3" xfId="4368"/>
    <cellStyle name="Normal 10 9 3 3 2" xfId="16682"/>
    <cellStyle name="Normal 10 9 3 3 2 2" xfId="36152"/>
    <cellStyle name="Normal 10 9 3 3 2 3" xfId="55502"/>
    <cellStyle name="Normal 10 9 3 3 3" xfId="9653"/>
    <cellStyle name="Normal 10 9 3 3 3 2" xfId="29126"/>
    <cellStyle name="Normal 10 9 3 3 3 3" xfId="48476"/>
    <cellStyle name="Normal 10 9 3 3 4" xfId="23853"/>
    <cellStyle name="Normal 10 9 3 3 5" xfId="43203"/>
    <cellStyle name="Normal 10 9 3 4" xfId="13170"/>
    <cellStyle name="Normal 10 9 3 4 2" xfId="32640"/>
    <cellStyle name="Normal 10 9 3 4 3" xfId="51990"/>
    <cellStyle name="Normal 10 9 3 5" xfId="6134"/>
    <cellStyle name="Normal 10 9 3 5 2" xfId="25614"/>
    <cellStyle name="Normal 10 9 3 5 3" xfId="44964"/>
    <cellStyle name="Normal 10 9 3 6" xfId="20340"/>
    <cellStyle name="Normal 10 9 3 7" xfId="39690"/>
    <cellStyle name="Normal 10 9 4" xfId="2101"/>
    <cellStyle name="Normal 10 9 4 2" xfId="10899"/>
    <cellStyle name="Normal 10 9 4 2 2" xfId="17928"/>
    <cellStyle name="Normal 10 9 4 2 2 2" xfId="37398"/>
    <cellStyle name="Normal 10 9 4 2 2 3" xfId="56748"/>
    <cellStyle name="Normal 10 9 4 2 3" xfId="30372"/>
    <cellStyle name="Normal 10 9 4 2 4" xfId="49722"/>
    <cellStyle name="Normal 10 9 4 3" xfId="14416"/>
    <cellStyle name="Normal 10 9 4 3 2" xfId="33886"/>
    <cellStyle name="Normal 10 9 4 3 3" xfId="53236"/>
    <cellStyle name="Normal 10 9 4 4" xfId="7380"/>
    <cellStyle name="Normal 10 9 4 4 2" xfId="26860"/>
    <cellStyle name="Normal 10 9 4 4 3" xfId="46210"/>
    <cellStyle name="Normal 10 9 4 5" xfId="21594"/>
    <cellStyle name="Normal 10 9 4 6" xfId="40944"/>
    <cellStyle name="Normal 10 9 5" xfId="3865"/>
    <cellStyle name="Normal 10 9 5 2" xfId="16179"/>
    <cellStyle name="Normal 10 9 5 2 2" xfId="35649"/>
    <cellStyle name="Normal 10 9 5 2 3" xfId="54999"/>
    <cellStyle name="Normal 10 9 5 3" xfId="9150"/>
    <cellStyle name="Normal 10 9 5 3 2" xfId="28623"/>
    <cellStyle name="Normal 10 9 5 3 3" xfId="47973"/>
    <cellStyle name="Normal 10 9 5 4" xfId="23350"/>
    <cellStyle name="Normal 10 9 5 5" xfId="42700"/>
    <cellStyle name="Normal 10 9 6" xfId="12667"/>
    <cellStyle name="Normal 10 9 6 2" xfId="32137"/>
    <cellStyle name="Normal 10 9 6 3" xfId="51487"/>
    <cellStyle name="Normal 10 9 7" xfId="5631"/>
    <cellStyle name="Normal 10 9 7 2" xfId="25111"/>
    <cellStyle name="Normal 10 9 7 3" xfId="44461"/>
    <cellStyle name="Normal 10 9 8" xfId="19837"/>
    <cellStyle name="Normal 10 9 9" xfId="39187"/>
    <cellStyle name="Normal 11" xfId="299"/>
    <cellStyle name="Normal 11 2" xfId="554"/>
    <cellStyle name="Normal 12" xfId="300"/>
    <cellStyle name="Normal 12 2" xfId="1822"/>
    <cellStyle name="Normal 13" xfId="560"/>
    <cellStyle name="Normal 13 2" xfId="1569"/>
    <cellStyle name="Normal 13 3" xfId="2352"/>
    <cellStyle name="Normal 13 3 2" xfId="11148"/>
    <cellStyle name="Normal 13 3 2 2" xfId="18177"/>
    <cellStyle name="Normal 13 3 2 2 2" xfId="37647"/>
    <cellStyle name="Normal 13 3 2 2 3" xfId="56997"/>
    <cellStyle name="Normal 13 3 2 3" xfId="30621"/>
    <cellStyle name="Normal 13 3 2 4" xfId="49971"/>
    <cellStyle name="Normal 13 3 3" xfId="14665"/>
    <cellStyle name="Normal 13 3 3 2" xfId="34135"/>
    <cellStyle name="Normal 13 3 3 3" xfId="53485"/>
    <cellStyle name="Normal 13 3 4" xfId="7629"/>
    <cellStyle name="Normal 13 3 4 2" xfId="27109"/>
    <cellStyle name="Normal 13 3 4 3" xfId="46459"/>
    <cellStyle name="Normal 13 3 5" xfId="21843"/>
    <cellStyle name="Normal 13 3 6" xfId="41193"/>
    <cellStyle name="Normal 13 4" xfId="4114"/>
    <cellStyle name="Normal 13 4 2" xfId="16428"/>
    <cellStyle name="Normal 13 4 2 2" xfId="35898"/>
    <cellStyle name="Normal 13 4 2 3" xfId="55248"/>
    <cellStyle name="Normal 13 4 3" xfId="9399"/>
    <cellStyle name="Normal 13 4 3 2" xfId="28872"/>
    <cellStyle name="Normal 13 4 3 3" xfId="48222"/>
    <cellStyle name="Normal 13 4 4" xfId="23599"/>
    <cellStyle name="Normal 13 4 5" xfId="42949"/>
    <cellStyle name="Normal 13 5" xfId="12916"/>
    <cellStyle name="Normal 13 5 2" xfId="32386"/>
    <cellStyle name="Normal 13 5 3" xfId="51736"/>
    <cellStyle name="Normal 13 6" xfId="5880"/>
    <cellStyle name="Normal 13 6 2" xfId="25360"/>
    <cellStyle name="Normal 13 6 3" xfId="44710"/>
    <cellStyle name="Normal 13 7" xfId="20086"/>
    <cellStyle name="Normal 13 8" xfId="39436"/>
    <cellStyle name="Normal 14" xfId="563"/>
    <cellStyle name="Normal 14 2" xfId="2354"/>
    <cellStyle name="Normal 14 2 2" xfId="11150"/>
    <cellStyle name="Normal 14 2 2 2" xfId="18179"/>
    <cellStyle name="Normal 14 2 2 2 2" xfId="37649"/>
    <cellStyle name="Normal 14 2 2 2 3" xfId="56999"/>
    <cellStyle name="Normal 14 2 2 3" xfId="30623"/>
    <cellStyle name="Normal 14 2 2 4" xfId="49973"/>
    <cellStyle name="Normal 14 2 3" xfId="14667"/>
    <cellStyle name="Normal 14 2 3 2" xfId="34137"/>
    <cellStyle name="Normal 14 2 3 3" xfId="53487"/>
    <cellStyle name="Normal 14 2 4" xfId="7631"/>
    <cellStyle name="Normal 14 2 4 2" xfId="27111"/>
    <cellStyle name="Normal 14 2 4 3" xfId="46461"/>
    <cellStyle name="Normal 14 2 5" xfId="21845"/>
    <cellStyle name="Normal 14 2 6" xfId="41195"/>
    <cellStyle name="Normal 14 3" xfId="4116"/>
    <cellStyle name="Normal 14 3 2" xfId="16430"/>
    <cellStyle name="Normal 14 3 2 2" xfId="35900"/>
    <cellStyle name="Normal 14 3 2 3" xfId="55250"/>
    <cellStyle name="Normal 14 3 3" xfId="9401"/>
    <cellStyle name="Normal 14 3 3 2" xfId="28874"/>
    <cellStyle name="Normal 14 3 3 3" xfId="48224"/>
    <cellStyle name="Normal 14 3 4" xfId="23601"/>
    <cellStyle name="Normal 14 3 5" xfId="42951"/>
    <cellStyle name="Normal 14 4" xfId="12918"/>
    <cellStyle name="Normal 14 4 2" xfId="19479"/>
    <cellStyle name="Normal 14 4 3" xfId="32388"/>
    <cellStyle name="Normal 14 4 4" xfId="51738"/>
    <cellStyle name="Normal 14 5" xfId="5882"/>
    <cellStyle name="Normal 14 5 2" xfId="25362"/>
    <cellStyle name="Normal 14 5 3" xfId="44712"/>
    <cellStyle name="Normal 14 6" xfId="20088"/>
    <cellStyle name="Normal 14 7" xfId="39438"/>
    <cellStyle name="Normal 15" xfId="1570"/>
    <cellStyle name="Normal 15 2" xfId="3356"/>
    <cellStyle name="Normal 15 2 2" xfId="12149"/>
    <cellStyle name="Normal 15 2 2 2" xfId="19178"/>
    <cellStyle name="Normal 15 2 2 2 2" xfId="38648"/>
    <cellStyle name="Normal 15 2 2 2 3" xfId="57998"/>
    <cellStyle name="Normal 15 2 2 3" xfId="19511"/>
    <cellStyle name="Normal 15 2 2 4" xfId="31622"/>
    <cellStyle name="Normal 15 2 2 5" xfId="50972"/>
    <cellStyle name="Normal 15 2 3" xfId="15666"/>
    <cellStyle name="Normal 15 2 3 2" xfId="35136"/>
    <cellStyle name="Normal 15 2 3 3" xfId="54486"/>
    <cellStyle name="Normal 15 2 4" xfId="8630"/>
    <cellStyle name="Normal 15 2 4 2" xfId="28110"/>
    <cellStyle name="Normal 15 2 4 3" xfId="47460"/>
    <cellStyle name="Normal 15 2 5" xfId="22844"/>
    <cellStyle name="Normal 15 2 6" xfId="42194"/>
    <cellStyle name="Normal 15 3" xfId="5115"/>
    <cellStyle name="Normal 15 3 2" xfId="17429"/>
    <cellStyle name="Normal 15 3 2 2" xfId="36899"/>
    <cellStyle name="Normal 15 3 2 3" xfId="56249"/>
    <cellStyle name="Normal 15 3 3" xfId="10400"/>
    <cellStyle name="Normal 15 3 3 2" xfId="29873"/>
    <cellStyle name="Normal 15 3 3 3" xfId="49223"/>
    <cellStyle name="Normal 15 3 4" xfId="24600"/>
    <cellStyle name="Normal 15 3 5" xfId="43950"/>
    <cellStyle name="Normal 15 4" xfId="13917"/>
    <cellStyle name="Normal 15 4 2" xfId="19492"/>
    <cellStyle name="Normal 15 4 3" xfId="33387"/>
    <cellStyle name="Normal 15 4 4" xfId="52737"/>
    <cellStyle name="Normal 15 5" xfId="6881"/>
    <cellStyle name="Normal 15 5 2" xfId="26361"/>
    <cellStyle name="Normal 15 5 3" xfId="45711"/>
    <cellStyle name="Normal 15 6" xfId="1823"/>
    <cellStyle name="Normal 15 6 2" xfId="3607"/>
    <cellStyle name="Normal 15 6 2 2" xfId="19460"/>
    <cellStyle name="Normal 15 6 2 2 2" xfId="38914"/>
    <cellStyle name="Normal 15 6 2 2 3" xfId="58264"/>
    <cellStyle name="Normal 15 6 2 3" xfId="23095"/>
    <cellStyle name="Normal 15 6 2 4" xfId="42445"/>
    <cellStyle name="Normal 15 6 3" xfId="5366"/>
    <cellStyle name="Normal 15 6 3 2" xfId="19584"/>
    <cellStyle name="Normal 15 6 3 2 2" xfId="38936"/>
    <cellStyle name="Normal 15 6 3 2 3" xfId="58286"/>
    <cellStyle name="Normal 15 6 3 3" xfId="24851"/>
    <cellStyle name="Normal 15 6 3 4" xfId="44201"/>
    <cellStyle name="Normal 15 6 4" xfId="19473"/>
    <cellStyle name="Normal 15 6 4 2" xfId="38916"/>
    <cellStyle name="Normal 15 6 4 3" xfId="58266"/>
    <cellStyle name="Normal 15 6 5" xfId="21338"/>
    <cellStyle name="Normal 15 6 6" xfId="40688"/>
    <cellStyle name="Normal 15 7" xfId="21087"/>
    <cellStyle name="Normal 15 8" xfId="40437"/>
    <cellStyle name="Normal 16" xfId="1828"/>
    <cellStyle name="Normal 17" xfId="1833"/>
    <cellStyle name="Normal 17 2" xfId="3615"/>
    <cellStyle name="Normal 17 2 2" xfId="17680"/>
    <cellStyle name="Normal 17 2 2 2" xfId="37150"/>
    <cellStyle name="Normal 17 2 2 2 2" xfId="1825"/>
    <cellStyle name="Normal 17 2 2 2 2 2" xfId="3609"/>
    <cellStyle name="Normal 17 2 2 2 2 2 2" xfId="19522"/>
    <cellStyle name="Normal 17 2 2 2 2 2 2 2" xfId="38922"/>
    <cellStyle name="Normal 17 2 2 2 2 2 2 3" xfId="58272"/>
    <cellStyle name="Normal 17 2 2 2 2 2 3" xfId="23097"/>
    <cellStyle name="Normal 17 2 2 2 2 2 4" xfId="42447"/>
    <cellStyle name="Normal 17 2 2 2 2 3" xfId="5368"/>
    <cellStyle name="Normal 17 2 2 2 2 3 2" xfId="19468"/>
    <cellStyle name="Normal 17 2 2 2 2 3 2 2" xfId="38915"/>
    <cellStyle name="Normal 17 2 2 2 2 3 2 3" xfId="58265"/>
    <cellStyle name="Normal 17 2 2 2 2 3 3" xfId="24853"/>
    <cellStyle name="Normal 17 2 2 2 2 3 4" xfId="44203"/>
    <cellStyle name="Normal 17 2 2 2 2 4" xfId="19565"/>
    <cellStyle name="Normal 17 2 2 2 2 4 2" xfId="38933"/>
    <cellStyle name="Normal 17 2 2 2 2 4 3" xfId="58283"/>
    <cellStyle name="Normal 17 2 2 2 2 5" xfId="21340"/>
    <cellStyle name="Normal 17 2 2 2 2 6" xfId="40690"/>
    <cellStyle name="Normal 17 2 2 3" xfId="56500"/>
    <cellStyle name="Normal 17 2 3" xfId="10651"/>
    <cellStyle name="Normal 17 2 3 2" xfId="30124"/>
    <cellStyle name="Normal 17 2 3 3" xfId="49474"/>
    <cellStyle name="Normal 17 3" xfId="14168"/>
    <cellStyle name="Normal 17 3 2" xfId="33638"/>
    <cellStyle name="Normal 17 3 3" xfId="52988"/>
    <cellStyle name="Normal 17 4" xfId="7132"/>
    <cellStyle name="Normal 17 4 2" xfId="26612"/>
    <cellStyle name="Normal 17 4 3" xfId="45962"/>
    <cellStyle name="Normal 18" xfId="1566"/>
    <cellStyle name="Normal 18 2" xfId="19551"/>
    <cellStyle name="Normal 19" xfId="1567"/>
    <cellStyle name="Normal 19 2" xfId="19441"/>
    <cellStyle name="Normal 2" xfId="14"/>
    <cellStyle name="Normal 2 2" xfId="5"/>
    <cellStyle name="Normal 2 2 2" xfId="7"/>
    <cellStyle name="Normal 2 2 2 2" xfId="46"/>
    <cellStyle name="Normal 2 2 2 3" xfId="76"/>
    <cellStyle name="Normal 2 2 3" xfId="44"/>
    <cellStyle name="Normal 2 2 4" xfId="74"/>
    <cellStyle name="Normal 2 2 5" xfId="568"/>
    <cellStyle name="Normal 2 2 5 2" xfId="2358"/>
    <cellStyle name="Normal 2 2 5 2 2" xfId="11152"/>
    <cellStyle name="Normal 2 2 5 2 2 2" xfId="18181"/>
    <cellStyle name="Normal 2 2 5 2 2 2 2" xfId="37651"/>
    <cellStyle name="Normal 2 2 5 2 2 2 3" xfId="57001"/>
    <cellStyle name="Normal 2 2 5 2 2 3" xfId="30625"/>
    <cellStyle name="Normal 2 2 5 2 2 4" xfId="49975"/>
    <cellStyle name="Normal 2 2 5 2 3" xfId="14669"/>
    <cellStyle name="Normal 2 2 5 2 3 2" xfId="34139"/>
    <cellStyle name="Normal 2 2 5 2 3 3" xfId="53489"/>
    <cellStyle name="Normal 2 2 5 2 4" xfId="7633"/>
    <cellStyle name="Normal 2 2 5 2 4 2" xfId="27113"/>
    <cellStyle name="Normal 2 2 5 2 4 3" xfId="46463"/>
    <cellStyle name="Normal 2 2 5 2 5" xfId="21847"/>
    <cellStyle name="Normal 2 2 5 2 6" xfId="41197"/>
    <cellStyle name="Normal 2 2 5 3" xfId="4118"/>
    <cellStyle name="Normal 2 2 5 3 2" xfId="16432"/>
    <cellStyle name="Normal 2 2 5 3 2 2" xfId="35902"/>
    <cellStyle name="Normal 2 2 5 3 2 3" xfId="55252"/>
    <cellStyle name="Normal 2 2 5 3 3" xfId="9403"/>
    <cellStyle name="Normal 2 2 5 3 3 2" xfId="28876"/>
    <cellStyle name="Normal 2 2 5 3 3 3" xfId="48226"/>
    <cellStyle name="Normal 2 2 5 3 4" xfId="23603"/>
    <cellStyle name="Normal 2 2 5 3 5" xfId="42953"/>
    <cellStyle name="Normal 2 2 5 4" xfId="12920"/>
    <cellStyle name="Normal 2 2 5 4 2" xfId="32390"/>
    <cellStyle name="Normal 2 2 5 4 3" xfId="51740"/>
    <cellStyle name="Normal 2 2 5 5" xfId="5884"/>
    <cellStyle name="Normal 2 2 5 5 2" xfId="25364"/>
    <cellStyle name="Normal 2 2 5 5 3" xfId="44714"/>
    <cellStyle name="Normal 2 2 5 6" xfId="20090"/>
    <cellStyle name="Normal 2 2 5 7" xfId="39440"/>
    <cellStyle name="Normal 2 2 6" xfId="1575"/>
    <cellStyle name="Normal 2 2 6 2" xfId="3360"/>
    <cellStyle name="Normal 2 2 6 2 2" xfId="12153"/>
    <cellStyle name="Normal 2 2 6 2 2 2" xfId="19182"/>
    <cellStyle name="Normal 2 2 6 2 2 2 2" xfId="38652"/>
    <cellStyle name="Normal 2 2 6 2 2 2 3" xfId="58002"/>
    <cellStyle name="Normal 2 2 6 2 2 3" xfId="31626"/>
    <cellStyle name="Normal 2 2 6 2 2 4" xfId="50976"/>
    <cellStyle name="Normal 2 2 6 2 3" xfId="15670"/>
    <cellStyle name="Normal 2 2 6 2 3 2" xfId="35140"/>
    <cellStyle name="Normal 2 2 6 2 3 3" xfId="54490"/>
    <cellStyle name="Normal 2 2 6 2 4" xfId="8634"/>
    <cellStyle name="Normal 2 2 6 2 4 2" xfId="28114"/>
    <cellStyle name="Normal 2 2 6 2 4 3" xfId="47464"/>
    <cellStyle name="Normal 2 2 6 2 5" xfId="22848"/>
    <cellStyle name="Normal 2 2 6 2 6" xfId="42198"/>
    <cellStyle name="Normal 2 2 6 3" xfId="5119"/>
    <cellStyle name="Normal 2 2 6 3 2" xfId="17433"/>
    <cellStyle name="Normal 2 2 6 3 2 2" xfId="36903"/>
    <cellStyle name="Normal 2 2 6 3 2 3" xfId="56253"/>
    <cellStyle name="Normal 2 2 6 3 3" xfId="10404"/>
    <cellStyle name="Normal 2 2 6 3 3 2" xfId="29877"/>
    <cellStyle name="Normal 2 2 6 3 3 3" xfId="49227"/>
    <cellStyle name="Normal 2 2 6 3 4" xfId="24604"/>
    <cellStyle name="Normal 2 2 6 3 5" xfId="43954"/>
    <cellStyle name="Normal 2 2 6 4" xfId="13921"/>
    <cellStyle name="Normal 2 2 6 4 2" xfId="33391"/>
    <cellStyle name="Normal 2 2 6 4 3" xfId="52741"/>
    <cellStyle name="Normal 2 2 6 5" xfId="6885"/>
    <cellStyle name="Normal 2 2 6 5 2" xfId="26365"/>
    <cellStyle name="Normal 2 2 6 5 3" xfId="45715"/>
    <cellStyle name="Normal 2 2 6 6" xfId="21091"/>
    <cellStyle name="Normal 2 2 6 7" xfId="40441"/>
    <cellStyle name="Normal 2 3" xfId="53"/>
    <cellStyle name="Normal 2 4" xfId="83"/>
    <cellStyle name="Normal 2 5" xfId="303"/>
    <cellStyle name="Normal 2 5 10" xfId="19836"/>
    <cellStyle name="Normal 2 5 11" xfId="39186"/>
    <cellStyle name="Normal 2 5 2" xfId="555"/>
    <cellStyle name="Normal 2 5 2 2" xfId="1565"/>
    <cellStyle name="Normal 2 5 2 2 2" xfId="3355"/>
    <cellStyle name="Normal 2 5 2 2 2 2" xfId="12148"/>
    <cellStyle name="Normal 2 5 2 2 2 2 2" xfId="19177"/>
    <cellStyle name="Normal 2 5 2 2 2 2 2 2" xfId="38647"/>
    <cellStyle name="Normal 2 5 2 2 2 2 2 3" xfId="57997"/>
    <cellStyle name="Normal 2 5 2 2 2 2 3" xfId="31621"/>
    <cellStyle name="Normal 2 5 2 2 2 2 4" xfId="50971"/>
    <cellStyle name="Normal 2 5 2 2 2 3" xfId="15665"/>
    <cellStyle name="Normal 2 5 2 2 2 3 2" xfId="35135"/>
    <cellStyle name="Normal 2 5 2 2 2 3 3" xfId="54485"/>
    <cellStyle name="Normal 2 5 2 2 2 4" xfId="8629"/>
    <cellStyle name="Normal 2 5 2 2 2 4 2" xfId="28109"/>
    <cellStyle name="Normal 2 5 2 2 2 4 3" xfId="47459"/>
    <cellStyle name="Normal 2 5 2 2 2 5" xfId="22843"/>
    <cellStyle name="Normal 2 5 2 2 2 6" xfId="42193"/>
    <cellStyle name="Normal 2 5 2 2 3" xfId="5114"/>
    <cellStyle name="Normal 2 5 2 2 3 2" xfId="17428"/>
    <cellStyle name="Normal 2 5 2 2 3 2 2" xfId="36898"/>
    <cellStyle name="Normal 2 5 2 2 3 2 3" xfId="56248"/>
    <cellStyle name="Normal 2 5 2 2 3 3" xfId="10399"/>
    <cellStyle name="Normal 2 5 2 2 3 3 2" xfId="29872"/>
    <cellStyle name="Normal 2 5 2 2 3 3 3" xfId="49222"/>
    <cellStyle name="Normal 2 5 2 2 3 4" xfId="24599"/>
    <cellStyle name="Normal 2 5 2 2 3 5" xfId="43949"/>
    <cellStyle name="Normal 2 5 2 2 4" xfId="13916"/>
    <cellStyle name="Normal 2 5 2 2 4 2" xfId="33386"/>
    <cellStyle name="Normal 2 5 2 2 4 3" xfId="52736"/>
    <cellStyle name="Normal 2 5 2 2 5" xfId="6880"/>
    <cellStyle name="Normal 2 5 2 2 5 2" xfId="26360"/>
    <cellStyle name="Normal 2 5 2 2 5 3" xfId="45710"/>
    <cellStyle name="Normal 2 5 2 2 6" xfId="21086"/>
    <cellStyle name="Normal 2 5 2 2 7" xfId="40436"/>
    <cellStyle name="Normal 2 5 2 3" xfId="1067"/>
    <cellStyle name="Normal 2 5 2 3 2" xfId="2857"/>
    <cellStyle name="Normal 2 5 2 3 2 2" xfId="11650"/>
    <cellStyle name="Normal 2 5 2 3 2 2 2" xfId="18679"/>
    <cellStyle name="Normal 2 5 2 3 2 2 2 2" xfId="38149"/>
    <cellStyle name="Normal 2 5 2 3 2 2 2 3" xfId="57499"/>
    <cellStyle name="Normal 2 5 2 3 2 2 3" xfId="31123"/>
    <cellStyle name="Normal 2 5 2 3 2 2 4" xfId="50473"/>
    <cellStyle name="Normal 2 5 2 3 2 3" xfId="15167"/>
    <cellStyle name="Normal 2 5 2 3 2 3 2" xfId="34637"/>
    <cellStyle name="Normal 2 5 2 3 2 3 3" xfId="53987"/>
    <cellStyle name="Normal 2 5 2 3 2 4" xfId="8131"/>
    <cellStyle name="Normal 2 5 2 3 2 4 2" xfId="27611"/>
    <cellStyle name="Normal 2 5 2 3 2 4 3" xfId="46961"/>
    <cellStyle name="Normal 2 5 2 3 2 5" xfId="22345"/>
    <cellStyle name="Normal 2 5 2 3 2 6" xfId="41695"/>
    <cellStyle name="Normal 2 5 2 3 3" xfId="4616"/>
    <cellStyle name="Normal 2 5 2 3 3 2" xfId="16930"/>
    <cellStyle name="Normal 2 5 2 3 3 2 2" xfId="36400"/>
    <cellStyle name="Normal 2 5 2 3 3 2 3" xfId="55750"/>
    <cellStyle name="Normal 2 5 2 3 3 3" xfId="9901"/>
    <cellStyle name="Normal 2 5 2 3 3 3 2" xfId="29374"/>
    <cellStyle name="Normal 2 5 2 3 3 3 3" xfId="48724"/>
    <cellStyle name="Normal 2 5 2 3 3 4" xfId="24101"/>
    <cellStyle name="Normal 2 5 2 3 3 5" xfId="43451"/>
    <cellStyle name="Normal 2 5 2 3 4" xfId="13418"/>
    <cellStyle name="Normal 2 5 2 3 4 2" xfId="32888"/>
    <cellStyle name="Normal 2 5 2 3 4 3" xfId="52238"/>
    <cellStyle name="Normal 2 5 2 3 5" xfId="6382"/>
    <cellStyle name="Normal 2 5 2 3 5 2" xfId="25862"/>
    <cellStyle name="Normal 2 5 2 3 5 3" xfId="45212"/>
    <cellStyle name="Normal 2 5 2 3 6" xfId="20588"/>
    <cellStyle name="Normal 2 5 2 3 7" xfId="39938"/>
    <cellStyle name="Normal 2 5 2 4" xfId="2349"/>
    <cellStyle name="Normal 2 5 2 4 2" xfId="11147"/>
    <cellStyle name="Normal 2 5 2 4 2 2" xfId="18176"/>
    <cellStyle name="Normal 2 5 2 4 2 2 2" xfId="37646"/>
    <cellStyle name="Normal 2 5 2 4 2 2 3" xfId="56996"/>
    <cellStyle name="Normal 2 5 2 4 2 3" xfId="30620"/>
    <cellStyle name="Normal 2 5 2 4 2 4" xfId="49970"/>
    <cellStyle name="Normal 2 5 2 4 3" xfId="14664"/>
    <cellStyle name="Normal 2 5 2 4 3 2" xfId="34134"/>
    <cellStyle name="Normal 2 5 2 4 3 3" xfId="53484"/>
    <cellStyle name="Normal 2 5 2 4 4" xfId="7628"/>
    <cellStyle name="Normal 2 5 2 4 4 2" xfId="27108"/>
    <cellStyle name="Normal 2 5 2 4 4 3" xfId="46458"/>
    <cellStyle name="Normal 2 5 2 4 5" xfId="21842"/>
    <cellStyle name="Normal 2 5 2 4 6" xfId="41192"/>
    <cellStyle name="Normal 2 5 2 5" xfId="4113"/>
    <cellStyle name="Normal 2 5 2 5 2" xfId="16427"/>
    <cellStyle name="Normal 2 5 2 5 2 2" xfId="35897"/>
    <cellStyle name="Normal 2 5 2 5 2 3" xfId="55247"/>
    <cellStyle name="Normal 2 5 2 5 3" xfId="9398"/>
    <cellStyle name="Normal 2 5 2 5 3 2" xfId="28871"/>
    <cellStyle name="Normal 2 5 2 5 3 3" xfId="48221"/>
    <cellStyle name="Normal 2 5 2 5 4" xfId="23598"/>
    <cellStyle name="Normal 2 5 2 5 5" xfId="42948"/>
    <cellStyle name="Normal 2 5 2 6" xfId="12915"/>
    <cellStyle name="Normal 2 5 2 6 2" xfId="32385"/>
    <cellStyle name="Normal 2 5 2 6 3" xfId="51735"/>
    <cellStyle name="Normal 2 5 2 7" xfId="5879"/>
    <cellStyle name="Normal 2 5 2 7 2" xfId="25359"/>
    <cellStyle name="Normal 2 5 2 7 3" xfId="44709"/>
    <cellStyle name="Normal 2 5 2 8" xfId="20085"/>
    <cellStyle name="Normal 2 5 2 9" xfId="39435"/>
    <cellStyle name="Normal 2 5 3" xfId="1316"/>
    <cellStyle name="Normal 2 5 3 2" xfId="3106"/>
    <cellStyle name="Normal 2 5 3 2 2" xfId="11899"/>
    <cellStyle name="Normal 2 5 3 2 2 2" xfId="18928"/>
    <cellStyle name="Normal 2 5 3 2 2 2 2" xfId="38398"/>
    <cellStyle name="Normal 2 5 3 2 2 2 3" xfId="57748"/>
    <cellStyle name="Normal 2 5 3 2 2 3" xfId="31372"/>
    <cellStyle name="Normal 2 5 3 2 2 4" xfId="50722"/>
    <cellStyle name="Normal 2 5 3 2 3" xfId="15416"/>
    <cellStyle name="Normal 2 5 3 2 3 2" xfId="34886"/>
    <cellStyle name="Normal 2 5 3 2 3 3" xfId="54236"/>
    <cellStyle name="Normal 2 5 3 2 4" xfId="8380"/>
    <cellStyle name="Normal 2 5 3 2 4 2" xfId="27860"/>
    <cellStyle name="Normal 2 5 3 2 4 3" xfId="47210"/>
    <cellStyle name="Normal 2 5 3 2 5" xfId="22594"/>
    <cellStyle name="Normal 2 5 3 2 6" xfId="41944"/>
    <cellStyle name="Normal 2 5 3 3" xfId="4865"/>
    <cellStyle name="Normal 2 5 3 3 2" xfId="17179"/>
    <cellStyle name="Normal 2 5 3 3 2 2" xfId="36649"/>
    <cellStyle name="Normal 2 5 3 3 2 3" xfId="55999"/>
    <cellStyle name="Normal 2 5 3 3 3" xfId="10150"/>
    <cellStyle name="Normal 2 5 3 3 3 2" xfId="29623"/>
    <cellStyle name="Normal 2 5 3 3 3 3" xfId="48973"/>
    <cellStyle name="Normal 2 5 3 3 4" xfId="24350"/>
    <cellStyle name="Normal 2 5 3 3 5" xfId="43700"/>
    <cellStyle name="Normal 2 5 3 4" xfId="13667"/>
    <cellStyle name="Normal 2 5 3 4 2" xfId="33137"/>
    <cellStyle name="Normal 2 5 3 4 3" xfId="52487"/>
    <cellStyle name="Normal 2 5 3 5" xfId="6631"/>
    <cellStyle name="Normal 2 5 3 5 2" xfId="26111"/>
    <cellStyle name="Normal 2 5 3 5 3" xfId="45461"/>
    <cellStyle name="Normal 2 5 3 6" xfId="20837"/>
    <cellStyle name="Normal 2 5 3 7" xfId="40187"/>
    <cellStyle name="Normal 2 5 4" xfId="818"/>
    <cellStyle name="Normal 2 5 4 2" xfId="2608"/>
    <cellStyle name="Normal 2 5 4 2 2" xfId="11401"/>
    <cellStyle name="Normal 2 5 4 2 2 2" xfId="18430"/>
    <cellStyle name="Normal 2 5 4 2 2 2 2" xfId="37900"/>
    <cellStyle name="Normal 2 5 4 2 2 2 3" xfId="57250"/>
    <cellStyle name="Normal 2 5 4 2 2 3" xfId="30874"/>
    <cellStyle name="Normal 2 5 4 2 2 4" xfId="50224"/>
    <cellStyle name="Normal 2 5 4 2 3" xfId="14918"/>
    <cellStyle name="Normal 2 5 4 2 3 2" xfId="34388"/>
    <cellStyle name="Normal 2 5 4 2 3 3" xfId="53738"/>
    <cellStyle name="Normal 2 5 4 2 4" xfId="7882"/>
    <cellStyle name="Normal 2 5 4 2 4 2" xfId="27362"/>
    <cellStyle name="Normal 2 5 4 2 4 3" xfId="46712"/>
    <cellStyle name="Normal 2 5 4 2 5" xfId="22096"/>
    <cellStyle name="Normal 2 5 4 2 6" xfId="41446"/>
    <cellStyle name="Normal 2 5 4 3" xfId="4367"/>
    <cellStyle name="Normal 2 5 4 3 2" xfId="16681"/>
    <cellStyle name="Normal 2 5 4 3 2 2" xfId="36151"/>
    <cellStyle name="Normal 2 5 4 3 2 3" xfId="55501"/>
    <cellStyle name="Normal 2 5 4 3 3" xfId="9652"/>
    <cellStyle name="Normal 2 5 4 3 3 2" xfId="29125"/>
    <cellStyle name="Normal 2 5 4 3 3 3" xfId="48475"/>
    <cellStyle name="Normal 2 5 4 3 4" xfId="23852"/>
    <cellStyle name="Normal 2 5 4 3 5" xfId="43202"/>
    <cellStyle name="Normal 2 5 4 4" xfId="13169"/>
    <cellStyle name="Normal 2 5 4 4 2" xfId="32639"/>
    <cellStyle name="Normal 2 5 4 4 3" xfId="51989"/>
    <cellStyle name="Normal 2 5 4 5" xfId="6133"/>
    <cellStyle name="Normal 2 5 4 5 2" xfId="25613"/>
    <cellStyle name="Normal 2 5 4 5 3" xfId="44963"/>
    <cellStyle name="Normal 2 5 4 6" xfId="20339"/>
    <cellStyle name="Normal 2 5 4 7" xfId="39689"/>
    <cellStyle name="Normal 2 5 5" xfId="1821"/>
    <cellStyle name="Normal 2 5 5 2" xfId="3606"/>
    <cellStyle name="Normal 2 5 5 2 2" xfId="12399"/>
    <cellStyle name="Normal 2 5 5 2 2 2" xfId="19428"/>
    <cellStyle name="Normal 2 5 5 2 2 2 2" xfId="38898"/>
    <cellStyle name="Normal 2 5 5 2 2 2 3" xfId="58248"/>
    <cellStyle name="Normal 2 5 5 2 2 3" xfId="31872"/>
    <cellStyle name="Normal 2 5 5 2 2 4" xfId="51222"/>
    <cellStyle name="Normal 2 5 5 2 3" xfId="15916"/>
    <cellStyle name="Normal 2 5 5 2 3 2" xfId="35386"/>
    <cellStyle name="Normal 2 5 5 2 3 3" xfId="54736"/>
    <cellStyle name="Normal 2 5 5 2 4" xfId="8880"/>
    <cellStyle name="Normal 2 5 5 2 4 2" xfId="28360"/>
    <cellStyle name="Normal 2 5 5 2 4 3" xfId="47710"/>
    <cellStyle name="Normal 2 5 5 2 5" xfId="23094"/>
    <cellStyle name="Normal 2 5 5 2 6" xfId="42444"/>
    <cellStyle name="Normal 2 5 5 3" xfId="5365"/>
    <cellStyle name="Normal 2 5 5 3 2" xfId="17679"/>
    <cellStyle name="Normal 2 5 5 3 2 2" xfId="37149"/>
    <cellStyle name="Normal 2 5 5 3 2 3" xfId="56499"/>
    <cellStyle name="Normal 2 5 5 3 3" xfId="10650"/>
    <cellStyle name="Normal 2 5 5 3 3 2" xfId="30123"/>
    <cellStyle name="Normal 2 5 5 3 3 3" xfId="49473"/>
    <cellStyle name="Normal 2 5 5 3 4" xfId="24850"/>
    <cellStyle name="Normal 2 5 5 3 5" xfId="44200"/>
    <cellStyle name="Normal 2 5 5 4" xfId="14167"/>
    <cellStyle name="Normal 2 5 5 4 2" xfId="33637"/>
    <cellStyle name="Normal 2 5 5 4 3" xfId="52987"/>
    <cellStyle name="Normal 2 5 5 5" xfId="7131"/>
    <cellStyle name="Normal 2 5 5 5 2" xfId="26611"/>
    <cellStyle name="Normal 2 5 5 5 3" xfId="45961"/>
    <cellStyle name="Normal 2 5 5 6" xfId="21337"/>
    <cellStyle name="Normal 2 5 5 7" xfId="40687"/>
    <cellStyle name="Normal 2 5 6" xfId="2099"/>
    <cellStyle name="Normal 2 5 6 2" xfId="10898"/>
    <cellStyle name="Normal 2 5 6 2 2" xfId="17927"/>
    <cellStyle name="Normal 2 5 6 2 2 2" xfId="37397"/>
    <cellStyle name="Normal 2 5 6 2 2 3" xfId="56747"/>
    <cellStyle name="Normal 2 5 6 2 3" xfId="30371"/>
    <cellStyle name="Normal 2 5 6 2 4" xfId="49721"/>
    <cellStyle name="Normal 2 5 6 3" xfId="14415"/>
    <cellStyle name="Normal 2 5 6 3 2" xfId="33885"/>
    <cellStyle name="Normal 2 5 6 3 3" xfId="53235"/>
    <cellStyle name="Normal 2 5 6 4" xfId="7379"/>
    <cellStyle name="Normal 2 5 6 4 2" xfId="26859"/>
    <cellStyle name="Normal 2 5 6 4 3" xfId="46209"/>
    <cellStyle name="Normal 2 5 6 5" xfId="21593"/>
    <cellStyle name="Normal 2 5 6 6" xfId="40943"/>
    <cellStyle name="Normal 2 5 7" xfId="3864"/>
    <cellStyle name="Normal 2 5 7 2" xfId="16178"/>
    <cellStyle name="Normal 2 5 7 2 2" xfId="35648"/>
    <cellStyle name="Normal 2 5 7 2 3" xfId="54998"/>
    <cellStyle name="Normal 2 5 7 3" xfId="9149"/>
    <cellStyle name="Normal 2 5 7 3 2" xfId="28622"/>
    <cellStyle name="Normal 2 5 7 3 3" xfId="47972"/>
    <cellStyle name="Normal 2 5 7 4" xfId="23349"/>
    <cellStyle name="Normal 2 5 7 5" xfId="42699"/>
    <cellStyle name="Normal 2 5 8" xfId="12666"/>
    <cellStyle name="Normal 2 5 8 2" xfId="32136"/>
    <cellStyle name="Normal 2 5 8 3" xfId="51486"/>
    <cellStyle name="Normal 2 5 9" xfId="5629"/>
    <cellStyle name="Normal 2 5 9 2" xfId="25110"/>
    <cellStyle name="Normal 2 5 9 3" xfId="44460"/>
    <cellStyle name="Normal 2 6" xfId="566"/>
    <cellStyle name="Normal 2 6 2" xfId="2356"/>
    <cellStyle name="Normal 2 6 2 2" xfId="11151"/>
    <cellStyle name="Normal 2 6 2 2 2" xfId="18180"/>
    <cellStyle name="Normal 2 6 2 2 2 2" xfId="37650"/>
    <cellStyle name="Normal 2 6 2 2 2 3" xfId="57000"/>
    <cellStyle name="Normal 2 6 2 2 3" xfId="30624"/>
    <cellStyle name="Normal 2 6 2 2 4" xfId="49974"/>
    <cellStyle name="Normal 2 6 2 3" xfId="14668"/>
    <cellStyle name="Normal 2 6 2 3 2" xfId="34138"/>
    <cellStyle name="Normal 2 6 2 3 3" xfId="53488"/>
    <cellStyle name="Normal 2 6 2 4" xfId="7632"/>
    <cellStyle name="Normal 2 6 2 4 2" xfId="27112"/>
    <cellStyle name="Normal 2 6 2 4 3" xfId="46462"/>
    <cellStyle name="Normal 2 6 2 5" xfId="21846"/>
    <cellStyle name="Normal 2 6 2 6" xfId="41196"/>
    <cellStyle name="Normal 2 6 3" xfId="4117"/>
    <cellStyle name="Normal 2 6 3 2" xfId="16431"/>
    <cellStyle name="Normal 2 6 3 2 2" xfId="35901"/>
    <cellStyle name="Normal 2 6 3 2 3" xfId="55251"/>
    <cellStyle name="Normal 2 6 3 3" xfId="9402"/>
    <cellStyle name="Normal 2 6 3 3 2" xfId="28875"/>
    <cellStyle name="Normal 2 6 3 3 3" xfId="48225"/>
    <cellStyle name="Normal 2 6 3 4" xfId="23602"/>
    <cellStyle name="Normal 2 6 3 5" xfId="42952"/>
    <cellStyle name="Normal 2 6 4" xfId="12919"/>
    <cellStyle name="Normal 2 6 4 2" xfId="19470"/>
    <cellStyle name="Normal 2 6 4 3" xfId="32389"/>
    <cellStyle name="Normal 2 6 4 4" xfId="51739"/>
    <cellStyle name="Normal 2 6 5" xfId="5883"/>
    <cellStyle name="Normal 2 6 5 2" xfId="25363"/>
    <cellStyle name="Normal 2 6 5 3" xfId="44713"/>
    <cellStyle name="Normal 2 6 6" xfId="20089"/>
    <cellStyle name="Normal 2 6 7" xfId="39439"/>
    <cellStyle name="Normal 2 7" xfId="5373"/>
    <cellStyle name="Normal 2 7 2" xfId="19547"/>
    <cellStyle name="Normal 2 7 2 2" xfId="38928"/>
    <cellStyle name="Normal 2 7 2 3" xfId="58278"/>
    <cellStyle name="Normal 2 7 3" xfId="24858"/>
    <cellStyle name="Normal 2 7 4" xfId="44208"/>
    <cellStyle name="Normal 2 8" xfId="5377"/>
    <cellStyle name="Normal 2 8 2" xfId="19493"/>
    <cellStyle name="Normal 2 8 2 2" xfId="38918"/>
    <cellStyle name="Normal 2 8 2 3" xfId="58268"/>
    <cellStyle name="Normal 2 8 3" xfId="24859"/>
    <cellStyle name="Normal 2 8 4" xfId="44209"/>
    <cellStyle name="Normal 20" xfId="1836"/>
    <cellStyle name="Normal 20 2" xfId="5372"/>
    <cellStyle name="Normal 20 2 2" xfId="8900"/>
    <cellStyle name="Normal 20 2 3" xfId="19510"/>
    <cellStyle name="Normal 20 2 3 2" xfId="38921"/>
    <cellStyle name="Normal 20 2 3 3" xfId="58271"/>
    <cellStyle name="Normal 20 2 4" xfId="24857"/>
    <cellStyle name="Normal 20 2 5" xfId="44207"/>
    <cellStyle name="Normal 21" xfId="1835"/>
    <cellStyle name="Normal 21 2" xfId="15929"/>
    <cellStyle name="Normal 21 2 2" xfId="35399"/>
    <cellStyle name="Normal 21 2 3" xfId="54749"/>
    <cellStyle name="Normal 21 3" xfId="8899"/>
    <cellStyle name="Normal 21 3 2" xfId="28373"/>
    <cellStyle name="Normal 21 3 3" xfId="47723"/>
    <cellStyle name="Normal 21 4" xfId="21344"/>
    <cellStyle name="Normal 21 5" xfId="40694"/>
    <cellStyle name="Normal 22" xfId="1832"/>
    <cellStyle name="Normal 22 2" xfId="12417"/>
    <cellStyle name="Normal 22 2 2" xfId="31887"/>
    <cellStyle name="Normal 22 2 3" xfId="51237"/>
    <cellStyle name="Normal 22 3" xfId="5379"/>
    <cellStyle name="Normal 22 3 2" xfId="24861"/>
    <cellStyle name="Normal 22 3 3" xfId="44211"/>
    <cellStyle name="Normal 23" xfId="5374"/>
    <cellStyle name="Normal 23 2" xfId="12416"/>
    <cellStyle name="Normal 23 3" xfId="19472"/>
    <cellStyle name="Normal 24" xfId="5376"/>
    <cellStyle name="Normal 24 2" xfId="12415"/>
    <cellStyle name="Normal 24 2 2" xfId="31886"/>
    <cellStyle name="Normal 24 2 3" xfId="51236"/>
    <cellStyle name="Normal 25" xfId="1568"/>
    <cellStyle name="Normal 26" xfId="19526"/>
    <cellStyle name="Normal 26 2" xfId="38924"/>
    <cellStyle name="Normal 26 3" xfId="58274"/>
    <cellStyle name="Normal 27" xfId="58288"/>
    <cellStyle name="Normal 28" xfId="5378"/>
    <cellStyle name="Normal 28 2" xfId="19455"/>
    <cellStyle name="Normal 28 2 2" xfId="38913"/>
    <cellStyle name="Normal 28 2 3" xfId="58263"/>
    <cellStyle name="Normal 28 3" xfId="24860"/>
    <cellStyle name="Normal 28 4" xfId="44210"/>
    <cellStyle name="Normal 29" xfId="58330"/>
    <cellStyle name="Normal 3" xfId="15"/>
    <cellStyle name="Normal 3 10" xfId="304"/>
    <cellStyle name="Normal 3 10 2" xfId="556"/>
    <cellStyle name="Normal 3 11" xfId="309"/>
    <cellStyle name="Normal 3 11 2" xfId="1320"/>
    <cellStyle name="Normal 3 11 2 2" xfId="3110"/>
    <cellStyle name="Normal 3 11 2 2 2" xfId="11903"/>
    <cellStyle name="Normal 3 11 2 2 2 2" xfId="18932"/>
    <cellStyle name="Normal 3 11 2 2 2 2 2" xfId="38402"/>
    <cellStyle name="Normal 3 11 2 2 2 2 2 2" xfId="1824"/>
    <cellStyle name="Normal 3 11 2 2 2 2 2 2 2" xfId="3608"/>
    <cellStyle name="Normal 3 11 2 2 2 2 2 2 2 2" xfId="19445"/>
    <cellStyle name="Normal 3 11 2 2 2 2 2 2 2 2 2" xfId="38911"/>
    <cellStyle name="Normal 3 11 2 2 2 2 2 2 2 2 3" xfId="58261"/>
    <cellStyle name="Normal 3 11 2 2 2 2 2 2 2 3" xfId="23096"/>
    <cellStyle name="Normal 3 11 2 2 2 2 2 2 2 4" xfId="42446"/>
    <cellStyle name="Normal 3 11 2 2 2 2 2 2 3" xfId="5367"/>
    <cellStyle name="Normal 3 11 2 2 2 2 2 2 3 2" xfId="19507"/>
    <cellStyle name="Normal 3 11 2 2 2 2 2 2 3 2 2" xfId="38920"/>
    <cellStyle name="Normal 3 11 2 2 2 2 2 2 3 2 3" xfId="58270"/>
    <cellStyle name="Normal 3 11 2 2 2 2 2 2 3 3" xfId="24852"/>
    <cellStyle name="Normal 3 11 2 2 2 2 2 2 3 4" xfId="44202"/>
    <cellStyle name="Normal 3 11 2 2 2 2 2 2 4" xfId="19528"/>
    <cellStyle name="Normal 3 11 2 2 2 2 2 2 4 2" xfId="38925"/>
    <cellStyle name="Normal 3 11 2 2 2 2 2 2 4 3" xfId="58275"/>
    <cellStyle name="Normal 3 11 2 2 2 2 2 2 5" xfId="21339"/>
    <cellStyle name="Normal 3 11 2 2 2 2 2 2 6" xfId="40689"/>
    <cellStyle name="Normal 3 11 2 2 2 2 3" xfId="57752"/>
    <cellStyle name="Normal 3 11 2 2 2 3" xfId="31376"/>
    <cellStyle name="Normal 3 11 2 2 2 4" xfId="50726"/>
    <cellStyle name="Normal 3 11 2 2 3" xfId="15420"/>
    <cellStyle name="Normal 3 11 2 2 3 2" xfId="34890"/>
    <cellStyle name="Normal 3 11 2 2 3 3" xfId="54240"/>
    <cellStyle name="Normal 3 11 2 2 4" xfId="8384"/>
    <cellStyle name="Normal 3 11 2 2 4 2" xfId="27864"/>
    <cellStyle name="Normal 3 11 2 2 4 3" xfId="47214"/>
    <cellStyle name="Normal 3 11 2 2 5" xfId="22598"/>
    <cellStyle name="Normal 3 11 2 2 6" xfId="41948"/>
    <cellStyle name="Normal 3 11 2 3" xfId="4869"/>
    <cellStyle name="Normal 3 11 2 3 2" xfId="17183"/>
    <cellStyle name="Normal 3 11 2 3 2 2" xfId="36653"/>
    <cellStyle name="Normal 3 11 2 3 2 3" xfId="56003"/>
    <cellStyle name="Normal 3 11 2 3 3" xfId="10154"/>
    <cellStyle name="Normal 3 11 2 3 3 2" xfId="29627"/>
    <cellStyle name="Normal 3 11 2 3 3 3" xfId="48977"/>
    <cellStyle name="Normal 3 11 2 3 4" xfId="24354"/>
    <cellStyle name="Normal 3 11 2 3 5" xfId="43704"/>
    <cellStyle name="Normal 3 11 2 4" xfId="13671"/>
    <cellStyle name="Normal 3 11 2 4 2" xfId="33141"/>
    <cellStyle name="Normal 3 11 2 4 3" xfId="52491"/>
    <cellStyle name="Normal 3 11 2 5" xfId="6635"/>
    <cellStyle name="Normal 3 11 2 5 2" xfId="26115"/>
    <cellStyle name="Normal 3 11 2 5 3" xfId="45465"/>
    <cellStyle name="Normal 3 11 2 6" xfId="20841"/>
    <cellStyle name="Normal 3 11 2 7" xfId="40191"/>
    <cellStyle name="Normal 3 11 3" xfId="822"/>
    <cellStyle name="Normal 3 11 3 2" xfId="2612"/>
    <cellStyle name="Normal 3 11 3 2 2" xfId="11405"/>
    <cellStyle name="Normal 3 11 3 2 2 2" xfId="18434"/>
    <cellStyle name="Normal 3 11 3 2 2 2 2" xfId="37904"/>
    <cellStyle name="Normal 3 11 3 2 2 2 3" xfId="57254"/>
    <cellStyle name="Normal 3 11 3 2 2 3" xfId="30878"/>
    <cellStyle name="Normal 3 11 3 2 2 4" xfId="50228"/>
    <cellStyle name="Normal 3 11 3 2 3" xfId="14922"/>
    <cellStyle name="Normal 3 11 3 2 3 2" xfId="34392"/>
    <cellStyle name="Normal 3 11 3 2 3 3" xfId="53742"/>
    <cellStyle name="Normal 3 11 3 2 4" xfId="7886"/>
    <cellStyle name="Normal 3 11 3 2 4 2" xfId="27366"/>
    <cellStyle name="Normal 3 11 3 2 4 3" xfId="46716"/>
    <cellStyle name="Normal 3 11 3 2 5" xfId="22100"/>
    <cellStyle name="Normal 3 11 3 2 6" xfId="41450"/>
    <cellStyle name="Normal 3 11 3 3" xfId="4371"/>
    <cellStyle name="Normal 3 11 3 3 2" xfId="16685"/>
    <cellStyle name="Normal 3 11 3 3 2 2" xfId="36155"/>
    <cellStyle name="Normal 3 11 3 3 2 3" xfId="55505"/>
    <cellStyle name="Normal 3 11 3 3 3" xfId="9656"/>
    <cellStyle name="Normal 3 11 3 3 3 2" xfId="29129"/>
    <cellStyle name="Normal 3 11 3 3 3 3" xfId="48479"/>
    <cellStyle name="Normal 3 11 3 3 4" xfId="23856"/>
    <cellStyle name="Normal 3 11 3 3 5" xfId="43206"/>
    <cellStyle name="Normal 3 11 3 4" xfId="13173"/>
    <cellStyle name="Normal 3 11 3 4 2" xfId="32643"/>
    <cellStyle name="Normal 3 11 3 4 3" xfId="51993"/>
    <cellStyle name="Normal 3 11 3 5" xfId="6137"/>
    <cellStyle name="Normal 3 11 3 5 2" xfId="25617"/>
    <cellStyle name="Normal 3 11 3 5 3" xfId="44967"/>
    <cellStyle name="Normal 3 11 3 6" xfId="20343"/>
    <cellStyle name="Normal 3 11 3 7" xfId="39693"/>
    <cellStyle name="Normal 3 11 4" xfId="2104"/>
    <cellStyle name="Normal 3 11 4 2" xfId="10902"/>
    <cellStyle name="Normal 3 11 4 2 2" xfId="17931"/>
    <cellStyle name="Normal 3 11 4 2 2 2" xfId="37401"/>
    <cellStyle name="Normal 3 11 4 2 2 3" xfId="56751"/>
    <cellStyle name="Normal 3 11 4 2 3" xfId="30375"/>
    <cellStyle name="Normal 3 11 4 2 4" xfId="49725"/>
    <cellStyle name="Normal 3 11 4 3" xfId="14419"/>
    <cellStyle name="Normal 3 11 4 3 2" xfId="33889"/>
    <cellStyle name="Normal 3 11 4 3 3" xfId="53239"/>
    <cellStyle name="Normal 3 11 4 4" xfId="7383"/>
    <cellStyle name="Normal 3 11 4 4 2" xfId="26863"/>
    <cellStyle name="Normal 3 11 4 4 3" xfId="46213"/>
    <cellStyle name="Normal 3 11 4 5" xfId="21597"/>
    <cellStyle name="Normal 3 11 4 6" xfId="40947"/>
    <cellStyle name="Normal 3 11 5" xfId="3868"/>
    <cellStyle name="Normal 3 11 5 2" xfId="16182"/>
    <cellStyle name="Normal 3 11 5 2 2" xfId="35652"/>
    <cellStyle name="Normal 3 11 5 2 3" xfId="55002"/>
    <cellStyle name="Normal 3 11 5 3" xfId="9153"/>
    <cellStyle name="Normal 3 11 5 3 2" xfId="28626"/>
    <cellStyle name="Normal 3 11 5 3 3" xfId="47976"/>
    <cellStyle name="Normal 3 11 5 4" xfId="23353"/>
    <cellStyle name="Normal 3 11 5 5" xfId="42703"/>
    <cellStyle name="Normal 3 11 6" xfId="12670"/>
    <cellStyle name="Normal 3 11 6 2" xfId="32140"/>
    <cellStyle name="Normal 3 11 6 3" xfId="51490"/>
    <cellStyle name="Normal 3 11 7" xfId="5634"/>
    <cellStyle name="Normal 3 11 7 2" xfId="25114"/>
    <cellStyle name="Normal 3 11 7 3" xfId="44464"/>
    <cellStyle name="Normal 3 11 8" xfId="19840"/>
    <cellStyle name="Normal 3 11 9" xfId="39190"/>
    <cellStyle name="Normal 3 12" xfId="562"/>
    <cellStyle name="Normal 3 12 2" xfId="1071"/>
    <cellStyle name="Normal 3 12 2 2" xfId="2861"/>
    <cellStyle name="Normal 3 12 2 2 2" xfId="11654"/>
    <cellStyle name="Normal 3 12 2 2 2 2" xfId="18683"/>
    <cellStyle name="Normal 3 12 2 2 2 2 2" xfId="38153"/>
    <cellStyle name="Normal 3 12 2 2 2 2 3" xfId="57503"/>
    <cellStyle name="Normal 3 12 2 2 2 3" xfId="31127"/>
    <cellStyle name="Normal 3 12 2 2 2 4" xfId="50477"/>
    <cellStyle name="Normal 3 12 2 2 3" xfId="15171"/>
    <cellStyle name="Normal 3 12 2 2 3 2" xfId="34641"/>
    <cellStyle name="Normal 3 12 2 2 3 3" xfId="53991"/>
    <cellStyle name="Normal 3 12 2 2 4" xfId="8135"/>
    <cellStyle name="Normal 3 12 2 2 4 2" xfId="27615"/>
    <cellStyle name="Normal 3 12 2 2 4 3" xfId="46965"/>
    <cellStyle name="Normal 3 12 2 2 5" xfId="22349"/>
    <cellStyle name="Normal 3 12 2 2 6" xfId="41699"/>
    <cellStyle name="Normal 3 12 2 3" xfId="4620"/>
    <cellStyle name="Normal 3 12 2 3 2" xfId="16934"/>
    <cellStyle name="Normal 3 12 2 3 2 2" xfId="36404"/>
    <cellStyle name="Normal 3 12 2 3 2 3" xfId="55754"/>
    <cellStyle name="Normal 3 12 2 3 3" xfId="9905"/>
    <cellStyle name="Normal 3 12 2 3 3 2" xfId="29378"/>
    <cellStyle name="Normal 3 12 2 3 3 3" xfId="48728"/>
    <cellStyle name="Normal 3 12 2 3 4" xfId="24105"/>
    <cellStyle name="Normal 3 12 2 3 5" xfId="43455"/>
    <cellStyle name="Normal 3 12 2 4" xfId="13422"/>
    <cellStyle name="Normal 3 12 2 4 2" xfId="32892"/>
    <cellStyle name="Normal 3 12 2 4 3" xfId="52242"/>
    <cellStyle name="Normal 3 12 2 5" xfId="6386"/>
    <cellStyle name="Normal 3 12 2 5 2" xfId="25866"/>
    <cellStyle name="Normal 3 12 2 5 3" xfId="45216"/>
    <cellStyle name="Normal 3 12 2 6" xfId="20592"/>
    <cellStyle name="Normal 3 12 2 7" xfId="39942"/>
    <cellStyle name="Normal 3 13" xfId="573"/>
    <cellStyle name="Normal 3 13 2" xfId="2363"/>
    <cellStyle name="Normal 3 13 2 2" xfId="11156"/>
    <cellStyle name="Normal 3 13 2 2 2" xfId="18185"/>
    <cellStyle name="Normal 3 13 2 2 2 2" xfId="37655"/>
    <cellStyle name="Normal 3 13 2 2 2 3" xfId="57005"/>
    <cellStyle name="Normal 3 13 2 2 3" xfId="30629"/>
    <cellStyle name="Normal 3 13 2 2 4" xfId="49979"/>
    <cellStyle name="Normal 3 13 2 3" xfId="14673"/>
    <cellStyle name="Normal 3 13 2 3 2" xfId="34143"/>
    <cellStyle name="Normal 3 13 2 3 3" xfId="53493"/>
    <cellStyle name="Normal 3 13 2 4" xfId="7637"/>
    <cellStyle name="Normal 3 13 2 4 2" xfId="27117"/>
    <cellStyle name="Normal 3 13 2 4 3" xfId="46467"/>
    <cellStyle name="Normal 3 13 2 5" xfId="21851"/>
    <cellStyle name="Normal 3 13 2 6" xfId="41201"/>
    <cellStyle name="Normal 3 13 3" xfId="4122"/>
    <cellStyle name="Normal 3 13 3 2" xfId="16436"/>
    <cellStyle name="Normal 3 13 3 2 2" xfId="35906"/>
    <cellStyle name="Normal 3 13 3 2 3" xfId="55256"/>
    <cellStyle name="Normal 3 13 3 3" xfId="9407"/>
    <cellStyle name="Normal 3 13 3 3 2" xfId="28880"/>
    <cellStyle name="Normal 3 13 3 3 3" xfId="48230"/>
    <cellStyle name="Normal 3 13 3 4" xfId="23607"/>
    <cellStyle name="Normal 3 13 3 5" xfId="42957"/>
    <cellStyle name="Normal 3 13 4" xfId="12924"/>
    <cellStyle name="Normal 3 13 4 2" xfId="19563"/>
    <cellStyle name="Normal 3 13 4 3" xfId="32394"/>
    <cellStyle name="Normal 3 13 4 4" xfId="51744"/>
    <cellStyle name="Normal 3 13 5" xfId="5888"/>
    <cellStyle name="Normal 3 13 5 2" xfId="25368"/>
    <cellStyle name="Normal 3 13 5 3" xfId="44718"/>
    <cellStyle name="Normal 3 13 6" xfId="20094"/>
    <cellStyle name="Normal 3 13 7" xfId="39444"/>
    <cellStyle name="Normal 3 14" xfId="1571"/>
    <cellStyle name="Normal 3 14 2" xfId="1831"/>
    <cellStyle name="Normal 3 14 3" xfId="19491"/>
    <cellStyle name="Normal 3 15" xfId="1576"/>
    <cellStyle name="Normal 3 15 2" xfId="3361"/>
    <cellStyle name="Normal 3 15 2 2" xfId="12154"/>
    <cellStyle name="Normal 3 15 2 2 2" xfId="19183"/>
    <cellStyle name="Normal 3 15 2 2 2 2" xfId="38653"/>
    <cellStyle name="Normal 3 15 2 2 2 3" xfId="58003"/>
    <cellStyle name="Normal 3 15 2 2 3" xfId="31627"/>
    <cellStyle name="Normal 3 15 2 2 4" xfId="50977"/>
    <cellStyle name="Normal 3 15 2 3" xfId="15671"/>
    <cellStyle name="Normal 3 15 2 3 2" xfId="35141"/>
    <cellStyle name="Normal 3 15 2 3 3" xfId="54491"/>
    <cellStyle name="Normal 3 15 2 4" xfId="8635"/>
    <cellStyle name="Normal 3 15 2 4 2" xfId="28115"/>
    <cellStyle name="Normal 3 15 2 4 3" xfId="47465"/>
    <cellStyle name="Normal 3 15 2 5" xfId="22849"/>
    <cellStyle name="Normal 3 15 2 6" xfId="42199"/>
    <cellStyle name="Normal 3 15 3" xfId="5120"/>
    <cellStyle name="Normal 3 15 3 2" xfId="17434"/>
    <cellStyle name="Normal 3 15 3 2 2" xfId="36904"/>
    <cellStyle name="Normal 3 15 3 2 3" xfId="56254"/>
    <cellStyle name="Normal 3 15 3 3" xfId="10405"/>
    <cellStyle name="Normal 3 15 3 3 2" xfId="29878"/>
    <cellStyle name="Normal 3 15 3 3 3" xfId="49228"/>
    <cellStyle name="Normal 3 15 3 4" xfId="24605"/>
    <cellStyle name="Normal 3 15 3 5" xfId="43955"/>
    <cellStyle name="Normal 3 15 4" xfId="13922"/>
    <cellStyle name="Normal 3 15 4 2" xfId="33392"/>
    <cellStyle name="Normal 3 15 4 3" xfId="52742"/>
    <cellStyle name="Normal 3 15 5" xfId="6886"/>
    <cellStyle name="Normal 3 15 5 2" xfId="26366"/>
    <cellStyle name="Normal 3 15 5 3" xfId="45716"/>
    <cellStyle name="Normal 3 15 6" xfId="21092"/>
    <cellStyle name="Normal 3 15 7" xfId="40442"/>
    <cellStyle name="Normal 3 16" xfId="1845"/>
    <cellStyle name="Normal 3 16 2" xfId="12400"/>
    <cellStyle name="Normal 3 16 2 2" xfId="19429"/>
    <cellStyle name="Normal 3 16 2 2 2" xfId="38899"/>
    <cellStyle name="Normal 3 16 2 2 3" xfId="58249"/>
    <cellStyle name="Normal 3 16 2 3" xfId="19586"/>
    <cellStyle name="Normal 3 16 2 3 2" xfId="38937"/>
    <cellStyle name="Normal 3 16 2 3 3" xfId="58287"/>
    <cellStyle name="Normal 3 16 2 4" xfId="31873"/>
    <cellStyle name="Normal 3 16 2 5" xfId="51223"/>
    <cellStyle name="Normal 3 16 3" xfId="15917"/>
    <cellStyle name="Normal 3 16 3 2" xfId="35387"/>
    <cellStyle name="Normal 3 16 3 3" xfId="54737"/>
    <cellStyle name="Normal 3 16 4" xfId="8881"/>
    <cellStyle name="Normal 3 16 4 2" xfId="28361"/>
    <cellStyle name="Normal 3 16 4 3" xfId="47711"/>
    <cellStyle name="Normal 3 16 5" xfId="21348"/>
    <cellStyle name="Normal 3 16 6" xfId="40698"/>
    <cellStyle name="Normal 3 17" xfId="3619"/>
    <cellStyle name="Normal 3 17 2" xfId="12409"/>
    <cellStyle name="Normal 3 17 2 2" xfId="19438"/>
    <cellStyle name="Normal 3 17 2 2 2" xfId="38908"/>
    <cellStyle name="Normal 3 17 2 2 3" xfId="58258"/>
    <cellStyle name="Normal 3 17 2 3" xfId="31882"/>
    <cellStyle name="Normal 3 17 2 4" xfId="51232"/>
    <cellStyle name="Normal 3 17 3" xfId="15926"/>
    <cellStyle name="Normal 3 17 3 2" xfId="35396"/>
    <cellStyle name="Normal 3 17 3 3" xfId="54746"/>
    <cellStyle name="Normal 3 17 4" xfId="8896"/>
    <cellStyle name="Normal 3 17 4 2" xfId="28370"/>
    <cellStyle name="Normal 3 17 4 3" xfId="47720"/>
    <cellStyle name="Normal 3 17 5" xfId="23104"/>
    <cellStyle name="Normal 3 17 6" xfId="42454"/>
    <cellStyle name="Normal 3 18" xfId="8895"/>
    <cellStyle name="Normal 3 18 2" xfId="12408"/>
    <cellStyle name="Normal 3 18 2 2" xfId="19437"/>
    <cellStyle name="Normal 3 18 2 2 2" xfId="38907"/>
    <cellStyle name="Normal 3 18 2 2 3" xfId="58257"/>
    <cellStyle name="Normal 3 18 2 3" xfId="31881"/>
    <cellStyle name="Normal 3 18 2 4" xfId="51231"/>
    <cellStyle name="Normal 3 18 3" xfId="15925"/>
    <cellStyle name="Normal 3 18 3 2" xfId="35395"/>
    <cellStyle name="Normal 3 18 3 3" xfId="54745"/>
    <cellStyle name="Normal 3 18 4" xfId="19525"/>
    <cellStyle name="Normal 3 18 4 2" xfId="38923"/>
    <cellStyle name="Normal 3 18 4 3" xfId="58273"/>
    <cellStyle name="Normal 3 18 5" xfId="28369"/>
    <cellStyle name="Normal 3 18 6" xfId="47719"/>
    <cellStyle name="Normal 3 19" xfId="8883"/>
    <cellStyle name="Normal 3 19 2" xfId="12402"/>
    <cellStyle name="Normal 3 19 2 2" xfId="19431"/>
    <cellStyle name="Normal 3 19 2 2 2" xfId="38901"/>
    <cellStyle name="Normal 3 19 2 2 3" xfId="58251"/>
    <cellStyle name="Normal 3 19 2 3" xfId="31875"/>
    <cellStyle name="Normal 3 19 2 4" xfId="51225"/>
    <cellStyle name="Normal 3 19 3" xfId="15919"/>
    <cellStyle name="Normal 3 19 3 2" xfId="35389"/>
    <cellStyle name="Normal 3 19 3 3" xfId="54739"/>
    <cellStyle name="Normal 3 19 4" xfId="28363"/>
    <cellStyle name="Normal 3 19 5" xfId="47713"/>
    <cellStyle name="Normal 3 2" xfId="16"/>
    <cellStyle name="Normal 3 2 10" xfId="1072"/>
    <cellStyle name="Normal 3 2 10 2" xfId="2862"/>
    <cellStyle name="Normal 3 2 10 2 2" xfId="11655"/>
    <cellStyle name="Normal 3 2 10 2 2 2" xfId="18684"/>
    <cellStyle name="Normal 3 2 10 2 2 2 2" xfId="38154"/>
    <cellStyle name="Normal 3 2 10 2 2 2 3" xfId="57504"/>
    <cellStyle name="Normal 3 2 10 2 2 3" xfId="31128"/>
    <cellStyle name="Normal 3 2 10 2 2 4" xfId="50478"/>
    <cellStyle name="Normal 3 2 10 2 3" xfId="15172"/>
    <cellStyle name="Normal 3 2 10 2 3 2" xfId="34642"/>
    <cellStyle name="Normal 3 2 10 2 3 3" xfId="53992"/>
    <cellStyle name="Normal 3 2 10 2 4" xfId="8136"/>
    <cellStyle name="Normal 3 2 10 2 4 2" xfId="27616"/>
    <cellStyle name="Normal 3 2 10 2 4 3" xfId="46966"/>
    <cellStyle name="Normal 3 2 10 2 5" xfId="22350"/>
    <cellStyle name="Normal 3 2 10 2 6" xfId="41700"/>
    <cellStyle name="Normal 3 2 10 3" xfId="4621"/>
    <cellStyle name="Normal 3 2 10 3 2" xfId="16935"/>
    <cellStyle name="Normal 3 2 10 3 2 2" xfId="36405"/>
    <cellStyle name="Normal 3 2 10 3 2 3" xfId="55755"/>
    <cellStyle name="Normal 3 2 10 3 3" xfId="9906"/>
    <cellStyle name="Normal 3 2 10 3 3 2" xfId="29379"/>
    <cellStyle name="Normal 3 2 10 3 3 3" xfId="48729"/>
    <cellStyle name="Normal 3 2 10 3 4" xfId="24106"/>
    <cellStyle name="Normal 3 2 10 3 5" xfId="43456"/>
    <cellStyle name="Normal 3 2 10 4" xfId="13423"/>
    <cellStyle name="Normal 3 2 10 4 2" xfId="32893"/>
    <cellStyle name="Normal 3 2 10 4 3" xfId="52243"/>
    <cellStyle name="Normal 3 2 10 5" xfId="6387"/>
    <cellStyle name="Normal 3 2 10 5 2" xfId="25867"/>
    <cellStyle name="Normal 3 2 10 5 3" xfId="45217"/>
    <cellStyle name="Normal 3 2 10 6" xfId="20593"/>
    <cellStyle name="Normal 3 2 10 7" xfId="39943"/>
    <cellStyle name="Normal 3 2 11" xfId="574"/>
    <cellStyle name="Normal 3 2 11 2" xfId="2364"/>
    <cellStyle name="Normal 3 2 11 2 2" xfId="11157"/>
    <cellStyle name="Normal 3 2 11 2 2 2" xfId="18186"/>
    <cellStyle name="Normal 3 2 11 2 2 2 2" xfId="37656"/>
    <cellStyle name="Normal 3 2 11 2 2 2 3" xfId="57006"/>
    <cellStyle name="Normal 3 2 11 2 2 3" xfId="30630"/>
    <cellStyle name="Normal 3 2 11 2 2 4" xfId="49980"/>
    <cellStyle name="Normal 3 2 11 2 3" xfId="14674"/>
    <cellStyle name="Normal 3 2 11 2 3 2" xfId="34144"/>
    <cellStyle name="Normal 3 2 11 2 3 3" xfId="53494"/>
    <cellStyle name="Normal 3 2 11 2 4" xfId="7638"/>
    <cellStyle name="Normal 3 2 11 2 4 2" xfId="27118"/>
    <cellStyle name="Normal 3 2 11 2 4 3" xfId="46468"/>
    <cellStyle name="Normal 3 2 11 2 5" xfId="21852"/>
    <cellStyle name="Normal 3 2 11 2 6" xfId="41202"/>
    <cellStyle name="Normal 3 2 11 3" xfId="4123"/>
    <cellStyle name="Normal 3 2 11 3 2" xfId="16437"/>
    <cellStyle name="Normal 3 2 11 3 2 2" xfId="35907"/>
    <cellStyle name="Normal 3 2 11 3 2 3" xfId="55257"/>
    <cellStyle name="Normal 3 2 11 3 3" xfId="9408"/>
    <cellStyle name="Normal 3 2 11 3 3 2" xfId="28881"/>
    <cellStyle name="Normal 3 2 11 3 3 3" xfId="48231"/>
    <cellStyle name="Normal 3 2 11 3 4" xfId="23608"/>
    <cellStyle name="Normal 3 2 11 3 5" xfId="42958"/>
    <cellStyle name="Normal 3 2 11 4" xfId="12925"/>
    <cellStyle name="Normal 3 2 11 4 2" xfId="32395"/>
    <cellStyle name="Normal 3 2 11 4 3" xfId="51745"/>
    <cellStyle name="Normal 3 2 11 5" xfId="5889"/>
    <cellStyle name="Normal 3 2 11 5 2" xfId="25369"/>
    <cellStyle name="Normal 3 2 11 5 3" xfId="44719"/>
    <cellStyle name="Normal 3 2 11 6" xfId="20095"/>
    <cellStyle name="Normal 3 2 11 7" xfId="39445"/>
    <cellStyle name="Normal 3 2 12" xfId="1577"/>
    <cellStyle name="Normal 3 2 12 2" xfId="3362"/>
    <cellStyle name="Normal 3 2 12 2 2" xfId="12155"/>
    <cellStyle name="Normal 3 2 12 2 2 2" xfId="19184"/>
    <cellStyle name="Normal 3 2 12 2 2 2 2" xfId="38654"/>
    <cellStyle name="Normal 3 2 12 2 2 2 3" xfId="58004"/>
    <cellStyle name="Normal 3 2 12 2 2 3" xfId="31628"/>
    <cellStyle name="Normal 3 2 12 2 2 4" xfId="50978"/>
    <cellStyle name="Normal 3 2 12 2 3" xfId="15672"/>
    <cellStyle name="Normal 3 2 12 2 3 2" xfId="35142"/>
    <cellStyle name="Normal 3 2 12 2 3 3" xfId="54492"/>
    <cellStyle name="Normal 3 2 12 2 4" xfId="8636"/>
    <cellStyle name="Normal 3 2 12 2 4 2" xfId="28116"/>
    <cellStyle name="Normal 3 2 12 2 4 3" xfId="47466"/>
    <cellStyle name="Normal 3 2 12 2 5" xfId="22850"/>
    <cellStyle name="Normal 3 2 12 2 6" xfId="42200"/>
    <cellStyle name="Normal 3 2 12 3" xfId="5121"/>
    <cellStyle name="Normal 3 2 12 3 2" xfId="17435"/>
    <cellStyle name="Normal 3 2 12 3 2 2" xfId="36905"/>
    <cellStyle name="Normal 3 2 12 3 2 3" xfId="56255"/>
    <cellStyle name="Normal 3 2 12 3 3" xfId="10406"/>
    <cellStyle name="Normal 3 2 12 3 3 2" xfId="29879"/>
    <cellStyle name="Normal 3 2 12 3 3 3" xfId="49229"/>
    <cellStyle name="Normal 3 2 12 3 4" xfId="24606"/>
    <cellStyle name="Normal 3 2 12 3 5" xfId="43956"/>
    <cellStyle name="Normal 3 2 12 4" xfId="13923"/>
    <cellStyle name="Normal 3 2 12 4 2" xfId="33393"/>
    <cellStyle name="Normal 3 2 12 4 3" xfId="52743"/>
    <cellStyle name="Normal 3 2 12 5" xfId="6887"/>
    <cellStyle name="Normal 3 2 12 5 2" xfId="26367"/>
    <cellStyle name="Normal 3 2 12 5 3" xfId="45717"/>
    <cellStyle name="Normal 3 2 12 6" xfId="21093"/>
    <cellStyle name="Normal 3 2 12 7" xfId="40443"/>
    <cellStyle name="Normal 3 2 13" xfId="1846"/>
    <cellStyle name="Normal 3 2 13 2" xfId="10655"/>
    <cellStyle name="Normal 3 2 13 2 2" xfId="17684"/>
    <cellStyle name="Normal 3 2 13 2 2 2" xfId="37154"/>
    <cellStyle name="Normal 3 2 13 2 2 3" xfId="56504"/>
    <cellStyle name="Normal 3 2 13 2 3" xfId="30128"/>
    <cellStyle name="Normal 3 2 13 2 4" xfId="49478"/>
    <cellStyle name="Normal 3 2 13 3" xfId="14172"/>
    <cellStyle name="Normal 3 2 13 3 2" xfId="33642"/>
    <cellStyle name="Normal 3 2 13 3 3" xfId="52992"/>
    <cellStyle name="Normal 3 2 13 4" xfId="7136"/>
    <cellStyle name="Normal 3 2 13 4 2" xfId="26616"/>
    <cellStyle name="Normal 3 2 13 4 3" xfId="45966"/>
    <cellStyle name="Normal 3 2 13 5" xfId="21349"/>
    <cellStyle name="Normal 3 2 13 6" xfId="40699"/>
    <cellStyle name="Normal 3 2 14" xfId="3620"/>
    <cellStyle name="Normal 3 2 14 2" xfId="15934"/>
    <cellStyle name="Normal 3 2 14 2 2" xfId="35404"/>
    <cellStyle name="Normal 3 2 14 2 3" xfId="54754"/>
    <cellStyle name="Normal 3 2 14 3" xfId="8905"/>
    <cellStyle name="Normal 3 2 14 3 2" xfId="28378"/>
    <cellStyle name="Normal 3 2 14 3 3" xfId="47728"/>
    <cellStyle name="Normal 3 2 14 4" xfId="23105"/>
    <cellStyle name="Normal 3 2 14 5" xfId="42455"/>
    <cellStyle name="Normal 3 2 15" xfId="12422"/>
    <cellStyle name="Normal 3 2 15 2" xfId="31892"/>
    <cellStyle name="Normal 3 2 15 3" xfId="51242"/>
    <cellStyle name="Normal 3 2 16" xfId="5384"/>
    <cellStyle name="Normal 3 2 16 2" xfId="24866"/>
    <cellStyle name="Normal 3 2 16 3" xfId="44216"/>
    <cellStyle name="Normal 3 2 17" xfId="19592"/>
    <cellStyle name="Normal 3 2 18" xfId="38942"/>
    <cellStyle name="Normal 3 2 2" xfId="32"/>
    <cellStyle name="Normal 3 2 2 10" xfId="1584"/>
    <cellStyle name="Normal 3 2 2 10 2" xfId="3369"/>
    <cellStyle name="Normal 3 2 2 10 2 2" xfId="12162"/>
    <cellStyle name="Normal 3 2 2 10 2 2 2" xfId="19191"/>
    <cellStyle name="Normal 3 2 2 10 2 2 2 2" xfId="38661"/>
    <cellStyle name="Normal 3 2 2 10 2 2 2 3" xfId="58011"/>
    <cellStyle name="Normal 3 2 2 10 2 2 3" xfId="31635"/>
    <cellStyle name="Normal 3 2 2 10 2 2 4" xfId="50985"/>
    <cellStyle name="Normal 3 2 2 10 2 3" xfId="15679"/>
    <cellStyle name="Normal 3 2 2 10 2 3 2" xfId="35149"/>
    <cellStyle name="Normal 3 2 2 10 2 3 3" xfId="54499"/>
    <cellStyle name="Normal 3 2 2 10 2 4" xfId="8643"/>
    <cellStyle name="Normal 3 2 2 10 2 4 2" xfId="28123"/>
    <cellStyle name="Normal 3 2 2 10 2 4 3" xfId="47473"/>
    <cellStyle name="Normal 3 2 2 10 2 5" xfId="22857"/>
    <cellStyle name="Normal 3 2 2 10 2 6" xfId="42207"/>
    <cellStyle name="Normal 3 2 2 10 3" xfId="5128"/>
    <cellStyle name="Normal 3 2 2 10 3 2" xfId="17442"/>
    <cellStyle name="Normal 3 2 2 10 3 2 2" xfId="36912"/>
    <cellStyle name="Normal 3 2 2 10 3 2 3" xfId="56262"/>
    <cellStyle name="Normal 3 2 2 10 3 3" xfId="10413"/>
    <cellStyle name="Normal 3 2 2 10 3 3 2" xfId="29886"/>
    <cellStyle name="Normal 3 2 2 10 3 3 3" xfId="49236"/>
    <cellStyle name="Normal 3 2 2 10 3 4" xfId="24613"/>
    <cellStyle name="Normal 3 2 2 10 3 5" xfId="43963"/>
    <cellStyle name="Normal 3 2 2 10 4" xfId="13930"/>
    <cellStyle name="Normal 3 2 2 10 4 2" xfId="33400"/>
    <cellStyle name="Normal 3 2 2 10 4 3" xfId="52750"/>
    <cellStyle name="Normal 3 2 2 10 5" xfId="6894"/>
    <cellStyle name="Normal 3 2 2 10 5 2" xfId="26374"/>
    <cellStyle name="Normal 3 2 2 10 5 3" xfId="45724"/>
    <cellStyle name="Normal 3 2 2 10 6" xfId="21100"/>
    <cellStyle name="Normal 3 2 2 10 7" xfId="40450"/>
    <cellStyle name="Normal 3 2 2 11" xfId="1853"/>
    <cellStyle name="Normal 3 2 2 11 2" xfId="10662"/>
    <cellStyle name="Normal 3 2 2 11 2 2" xfId="17691"/>
    <cellStyle name="Normal 3 2 2 11 2 2 2" xfId="37161"/>
    <cellStyle name="Normal 3 2 2 11 2 2 3" xfId="56511"/>
    <cellStyle name="Normal 3 2 2 11 2 3" xfId="30135"/>
    <cellStyle name="Normal 3 2 2 11 2 4" xfId="49485"/>
    <cellStyle name="Normal 3 2 2 11 3" xfId="14179"/>
    <cellStyle name="Normal 3 2 2 11 3 2" xfId="33649"/>
    <cellStyle name="Normal 3 2 2 11 3 3" xfId="52999"/>
    <cellStyle name="Normal 3 2 2 11 4" xfId="7143"/>
    <cellStyle name="Normal 3 2 2 11 4 2" xfId="26623"/>
    <cellStyle name="Normal 3 2 2 11 4 3" xfId="45973"/>
    <cellStyle name="Normal 3 2 2 11 5" xfId="21356"/>
    <cellStyle name="Normal 3 2 2 11 6" xfId="40706"/>
    <cellStyle name="Normal 3 2 2 12" xfId="3627"/>
    <cellStyle name="Normal 3 2 2 12 2" xfId="15941"/>
    <cellStyle name="Normal 3 2 2 12 2 2" xfId="35411"/>
    <cellStyle name="Normal 3 2 2 12 2 3" xfId="54761"/>
    <cellStyle name="Normal 3 2 2 12 3" xfId="8912"/>
    <cellStyle name="Normal 3 2 2 12 3 2" xfId="28385"/>
    <cellStyle name="Normal 3 2 2 12 3 3" xfId="47735"/>
    <cellStyle name="Normal 3 2 2 12 4" xfId="23112"/>
    <cellStyle name="Normal 3 2 2 12 5" xfId="42462"/>
    <cellStyle name="Normal 3 2 2 13" xfId="12429"/>
    <cellStyle name="Normal 3 2 2 13 2" xfId="31899"/>
    <cellStyle name="Normal 3 2 2 13 3" xfId="51249"/>
    <cellStyle name="Normal 3 2 2 14" xfId="5391"/>
    <cellStyle name="Normal 3 2 2 14 2" xfId="24873"/>
    <cellStyle name="Normal 3 2 2 14 3" xfId="44223"/>
    <cellStyle name="Normal 3 2 2 15" xfId="19599"/>
    <cellStyle name="Normal 3 2 2 16" xfId="38949"/>
    <cellStyle name="Normal 3 2 2 2" xfId="55"/>
    <cellStyle name="Normal 3 2 2 2 10" xfId="1871"/>
    <cellStyle name="Normal 3 2 2 2 10 2" xfId="10676"/>
    <cellStyle name="Normal 3 2 2 2 10 2 2" xfId="17705"/>
    <cellStyle name="Normal 3 2 2 2 10 2 2 2" xfId="37175"/>
    <cellStyle name="Normal 3 2 2 2 10 2 2 3" xfId="56525"/>
    <cellStyle name="Normal 3 2 2 2 10 2 3" xfId="30149"/>
    <cellStyle name="Normal 3 2 2 2 10 2 4" xfId="49499"/>
    <cellStyle name="Normal 3 2 2 2 10 3" xfId="14193"/>
    <cellStyle name="Normal 3 2 2 2 10 3 2" xfId="33663"/>
    <cellStyle name="Normal 3 2 2 2 10 3 3" xfId="53013"/>
    <cellStyle name="Normal 3 2 2 2 10 4" xfId="7157"/>
    <cellStyle name="Normal 3 2 2 2 10 4 2" xfId="26637"/>
    <cellStyle name="Normal 3 2 2 2 10 4 3" xfId="45987"/>
    <cellStyle name="Normal 3 2 2 2 10 5" xfId="21370"/>
    <cellStyle name="Normal 3 2 2 2 10 6" xfId="40720"/>
    <cellStyle name="Normal 3 2 2 2 11" xfId="3641"/>
    <cellStyle name="Normal 3 2 2 2 11 2" xfId="15955"/>
    <cellStyle name="Normal 3 2 2 2 11 2 2" xfId="35425"/>
    <cellStyle name="Normal 3 2 2 2 11 2 3" xfId="54775"/>
    <cellStyle name="Normal 3 2 2 2 11 3" xfId="8926"/>
    <cellStyle name="Normal 3 2 2 2 11 3 2" xfId="28399"/>
    <cellStyle name="Normal 3 2 2 2 11 3 3" xfId="47749"/>
    <cellStyle name="Normal 3 2 2 2 11 4" xfId="23126"/>
    <cellStyle name="Normal 3 2 2 2 11 5" xfId="42476"/>
    <cellStyle name="Normal 3 2 2 2 12" xfId="12443"/>
    <cellStyle name="Normal 3 2 2 2 12 2" xfId="31913"/>
    <cellStyle name="Normal 3 2 2 2 12 3" xfId="51263"/>
    <cellStyle name="Normal 3 2 2 2 13" xfId="5405"/>
    <cellStyle name="Normal 3 2 2 2 13 2" xfId="24887"/>
    <cellStyle name="Normal 3 2 2 2 13 3" xfId="44237"/>
    <cellStyle name="Normal 3 2 2 2 14" xfId="19613"/>
    <cellStyle name="Normal 3 2 2 2 15" xfId="38963"/>
    <cellStyle name="Normal 3 2 2 2 2" xfId="140"/>
    <cellStyle name="Normal 3 2 2 2 2 10" xfId="12507"/>
    <cellStyle name="Normal 3 2 2 2 2 10 2" xfId="31977"/>
    <cellStyle name="Normal 3 2 2 2 2 10 3" xfId="51327"/>
    <cellStyle name="Normal 3 2 2 2 2 11" xfId="5470"/>
    <cellStyle name="Normal 3 2 2 2 2 11 2" xfId="24951"/>
    <cellStyle name="Normal 3 2 2 2 2 11 3" xfId="44301"/>
    <cellStyle name="Normal 3 2 2 2 2 12" xfId="19677"/>
    <cellStyle name="Normal 3 2 2 2 2 13" xfId="39027"/>
    <cellStyle name="Normal 3 2 2 2 2 2" xfId="296"/>
    <cellStyle name="Normal 3 2 2 2 2 2 10" xfId="19833"/>
    <cellStyle name="Normal 3 2 2 2 2 2 11" xfId="39183"/>
    <cellStyle name="Normal 3 2 2 2 2 2 2" xfId="551"/>
    <cellStyle name="Normal 3 2 2 2 2 2 2 2" xfId="1562"/>
    <cellStyle name="Normal 3 2 2 2 2 2 2 2 2" xfId="3352"/>
    <cellStyle name="Normal 3 2 2 2 2 2 2 2 2 2" xfId="12145"/>
    <cellStyle name="Normal 3 2 2 2 2 2 2 2 2 2 2" xfId="19174"/>
    <cellStyle name="Normal 3 2 2 2 2 2 2 2 2 2 2 2" xfId="38644"/>
    <cellStyle name="Normal 3 2 2 2 2 2 2 2 2 2 2 3" xfId="57994"/>
    <cellStyle name="Normal 3 2 2 2 2 2 2 2 2 2 3" xfId="31618"/>
    <cellStyle name="Normal 3 2 2 2 2 2 2 2 2 2 4" xfId="50968"/>
    <cellStyle name="Normal 3 2 2 2 2 2 2 2 2 3" xfId="15662"/>
    <cellStyle name="Normal 3 2 2 2 2 2 2 2 2 3 2" xfId="35132"/>
    <cellStyle name="Normal 3 2 2 2 2 2 2 2 2 3 3" xfId="54482"/>
    <cellStyle name="Normal 3 2 2 2 2 2 2 2 2 4" xfId="8626"/>
    <cellStyle name="Normal 3 2 2 2 2 2 2 2 2 4 2" xfId="28106"/>
    <cellStyle name="Normal 3 2 2 2 2 2 2 2 2 4 3" xfId="47456"/>
    <cellStyle name="Normal 3 2 2 2 2 2 2 2 2 5" xfId="22840"/>
    <cellStyle name="Normal 3 2 2 2 2 2 2 2 2 6" xfId="42190"/>
    <cellStyle name="Normal 3 2 2 2 2 2 2 2 3" xfId="5111"/>
    <cellStyle name="Normal 3 2 2 2 2 2 2 2 3 2" xfId="17425"/>
    <cellStyle name="Normal 3 2 2 2 2 2 2 2 3 2 2" xfId="36895"/>
    <cellStyle name="Normal 3 2 2 2 2 2 2 2 3 2 3" xfId="56245"/>
    <cellStyle name="Normal 3 2 2 2 2 2 2 2 3 3" xfId="10396"/>
    <cellStyle name="Normal 3 2 2 2 2 2 2 2 3 3 2" xfId="29869"/>
    <cellStyle name="Normal 3 2 2 2 2 2 2 2 3 3 3" xfId="49219"/>
    <cellStyle name="Normal 3 2 2 2 2 2 2 2 3 4" xfId="24596"/>
    <cellStyle name="Normal 3 2 2 2 2 2 2 2 3 5" xfId="43946"/>
    <cellStyle name="Normal 3 2 2 2 2 2 2 2 4" xfId="13913"/>
    <cellStyle name="Normal 3 2 2 2 2 2 2 2 4 2" xfId="33383"/>
    <cellStyle name="Normal 3 2 2 2 2 2 2 2 4 3" xfId="52733"/>
    <cellStyle name="Normal 3 2 2 2 2 2 2 2 5" xfId="6877"/>
    <cellStyle name="Normal 3 2 2 2 2 2 2 2 5 2" xfId="26357"/>
    <cellStyle name="Normal 3 2 2 2 2 2 2 2 5 3" xfId="45707"/>
    <cellStyle name="Normal 3 2 2 2 2 2 2 2 6" xfId="21083"/>
    <cellStyle name="Normal 3 2 2 2 2 2 2 2 7" xfId="40433"/>
    <cellStyle name="Normal 3 2 2 2 2 2 2 3" xfId="1064"/>
    <cellStyle name="Normal 3 2 2 2 2 2 2 3 2" xfId="2854"/>
    <cellStyle name="Normal 3 2 2 2 2 2 2 3 2 2" xfId="11647"/>
    <cellStyle name="Normal 3 2 2 2 2 2 2 3 2 2 2" xfId="18676"/>
    <cellStyle name="Normal 3 2 2 2 2 2 2 3 2 2 2 2" xfId="38146"/>
    <cellStyle name="Normal 3 2 2 2 2 2 2 3 2 2 2 3" xfId="57496"/>
    <cellStyle name="Normal 3 2 2 2 2 2 2 3 2 2 3" xfId="31120"/>
    <cellStyle name="Normal 3 2 2 2 2 2 2 3 2 2 4" xfId="50470"/>
    <cellStyle name="Normal 3 2 2 2 2 2 2 3 2 3" xfId="15164"/>
    <cellStyle name="Normal 3 2 2 2 2 2 2 3 2 3 2" xfId="34634"/>
    <cellStyle name="Normal 3 2 2 2 2 2 2 3 2 3 3" xfId="53984"/>
    <cellStyle name="Normal 3 2 2 2 2 2 2 3 2 4" xfId="8128"/>
    <cellStyle name="Normal 3 2 2 2 2 2 2 3 2 4 2" xfId="27608"/>
    <cellStyle name="Normal 3 2 2 2 2 2 2 3 2 4 3" xfId="46958"/>
    <cellStyle name="Normal 3 2 2 2 2 2 2 3 2 5" xfId="22342"/>
    <cellStyle name="Normal 3 2 2 2 2 2 2 3 2 6" xfId="41692"/>
    <cellStyle name="Normal 3 2 2 2 2 2 2 3 3" xfId="4613"/>
    <cellStyle name="Normal 3 2 2 2 2 2 2 3 3 2" xfId="16927"/>
    <cellStyle name="Normal 3 2 2 2 2 2 2 3 3 2 2" xfId="36397"/>
    <cellStyle name="Normal 3 2 2 2 2 2 2 3 3 2 3" xfId="55747"/>
    <cellStyle name="Normal 3 2 2 2 2 2 2 3 3 3" xfId="9898"/>
    <cellStyle name="Normal 3 2 2 2 2 2 2 3 3 3 2" xfId="29371"/>
    <cellStyle name="Normal 3 2 2 2 2 2 2 3 3 3 3" xfId="48721"/>
    <cellStyle name="Normal 3 2 2 2 2 2 2 3 3 4" xfId="24098"/>
    <cellStyle name="Normal 3 2 2 2 2 2 2 3 3 5" xfId="43448"/>
    <cellStyle name="Normal 3 2 2 2 2 2 2 3 4" xfId="13415"/>
    <cellStyle name="Normal 3 2 2 2 2 2 2 3 4 2" xfId="32885"/>
    <cellStyle name="Normal 3 2 2 2 2 2 2 3 4 3" xfId="52235"/>
    <cellStyle name="Normal 3 2 2 2 2 2 2 3 5" xfId="6379"/>
    <cellStyle name="Normal 3 2 2 2 2 2 2 3 5 2" xfId="25859"/>
    <cellStyle name="Normal 3 2 2 2 2 2 2 3 5 3" xfId="45209"/>
    <cellStyle name="Normal 3 2 2 2 2 2 2 3 6" xfId="20585"/>
    <cellStyle name="Normal 3 2 2 2 2 2 2 3 7" xfId="39935"/>
    <cellStyle name="Normal 3 2 2 2 2 2 2 4" xfId="2346"/>
    <cellStyle name="Normal 3 2 2 2 2 2 2 4 2" xfId="11144"/>
    <cellStyle name="Normal 3 2 2 2 2 2 2 4 2 2" xfId="18173"/>
    <cellStyle name="Normal 3 2 2 2 2 2 2 4 2 2 2" xfId="37643"/>
    <cellStyle name="Normal 3 2 2 2 2 2 2 4 2 2 3" xfId="56993"/>
    <cellStyle name="Normal 3 2 2 2 2 2 2 4 2 3" xfId="30617"/>
    <cellStyle name="Normal 3 2 2 2 2 2 2 4 2 4" xfId="49967"/>
    <cellStyle name="Normal 3 2 2 2 2 2 2 4 3" xfId="14661"/>
    <cellStyle name="Normal 3 2 2 2 2 2 2 4 3 2" xfId="34131"/>
    <cellStyle name="Normal 3 2 2 2 2 2 2 4 3 3" xfId="53481"/>
    <cellStyle name="Normal 3 2 2 2 2 2 2 4 4" xfId="7625"/>
    <cellStyle name="Normal 3 2 2 2 2 2 2 4 4 2" xfId="27105"/>
    <cellStyle name="Normal 3 2 2 2 2 2 2 4 4 3" xfId="46455"/>
    <cellStyle name="Normal 3 2 2 2 2 2 2 4 5" xfId="21839"/>
    <cellStyle name="Normal 3 2 2 2 2 2 2 4 6" xfId="41189"/>
    <cellStyle name="Normal 3 2 2 2 2 2 2 5" xfId="4110"/>
    <cellStyle name="Normal 3 2 2 2 2 2 2 5 2" xfId="16424"/>
    <cellStyle name="Normal 3 2 2 2 2 2 2 5 2 2" xfId="35894"/>
    <cellStyle name="Normal 3 2 2 2 2 2 2 5 2 3" xfId="55244"/>
    <cellStyle name="Normal 3 2 2 2 2 2 2 5 3" xfId="9395"/>
    <cellStyle name="Normal 3 2 2 2 2 2 2 5 3 2" xfId="28868"/>
    <cellStyle name="Normal 3 2 2 2 2 2 2 5 3 3" xfId="48218"/>
    <cellStyle name="Normal 3 2 2 2 2 2 2 5 4" xfId="23595"/>
    <cellStyle name="Normal 3 2 2 2 2 2 2 5 5" xfId="42945"/>
    <cellStyle name="Normal 3 2 2 2 2 2 2 6" xfId="12912"/>
    <cellStyle name="Normal 3 2 2 2 2 2 2 6 2" xfId="32382"/>
    <cellStyle name="Normal 3 2 2 2 2 2 2 6 3" xfId="51732"/>
    <cellStyle name="Normal 3 2 2 2 2 2 2 7" xfId="5876"/>
    <cellStyle name="Normal 3 2 2 2 2 2 2 7 2" xfId="25356"/>
    <cellStyle name="Normal 3 2 2 2 2 2 2 7 3" xfId="44706"/>
    <cellStyle name="Normal 3 2 2 2 2 2 2 8" xfId="20082"/>
    <cellStyle name="Normal 3 2 2 2 2 2 2 9" xfId="39432"/>
    <cellStyle name="Normal 3 2 2 2 2 2 3" xfId="1313"/>
    <cellStyle name="Normal 3 2 2 2 2 2 3 2" xfId="3103"/>
    <cellStyle name="Normal 3 2 2 2 2 2 3 2 2" xfId="11896"/>
    <cellStyle name="Normal 3 2 2 2 2 2 3 2 2 2" xfId="18925"/>
    <cellStyle name="Normal 3 2 2 2 2 2 3 2 2 2 2" xfId="38395"/>
    <cellStyle name="Normal 3 2 2 2 2 2 3 2 2 2 3" xfId="57745"/>
    <cellStyle name="Normal 3 2 2 2 2 2 3 2 2 3" xfId="31369"/>
    <cellStyle name="Normal 3 2 2 2 2 2 3 2 2 4" xfId="50719"/>
    <cellStyle name="Normal 3 2 2 2 2 2 3 2 3" xfId="15413"/>
    <cellStyle name="Normal 3 2 2 2 2 2 3 2 3 2" xfId="34883"/>
    <cellStyle name="Normal 3 2 2 2 2 2 3 2 3 3" xfId="54233"/>
    <cellStyle name="Normal 3 2 2 2 2 2 3 2 4" xfId="8377"/>
    <cellStyle name="Normal 3 2 2 2 2 2 3 2 4 2" xfId="27857"/>
    <cellStyle name="Normal 3 2 2 2 2 2 3 2 4 3" xfId="47207"/>
    <cellStyle name="Normal 3 2 2 2 2 2 3 2 5" xfId="22591"/>
    <cellStyle name="Normal 3 2 2 2 2 2 3 2 6" xfId="41941"/>
    <cellStyle name="Normal 3 2 2 2 2 2 3 3" xfId="4862"/>
    <cellStyle name="Normal 3 2 2 2 2 2 3 3 2" xfId="17176"/>
    <cellStyle name="Normal 3 2 2 2 2 2 3 3 2 2" xfId="36646"/>
    <cellStyle name="Normal 3 2 2 2 2 2 3 3 2 3" xfId="55996"/>
    <cellStyle name="Normal 3 2 2 2 2 2 3 3 3" xfId="10147"/>
    <cellStyle name="Normal 3 2 2 2 2 2 3 3 3 2" xfId="29620"/>
    <cellStyle name="Normal 3 2 2 2 2 2 3 3 3 3" xfId="48970"/>
    <cellStyle name="Normal 3 2 2 2 2 2 3 3 4" xfId="24347"/>
    <cellStyle name="Normal 3 2 2 2 2 2 3 3 5" xfId="43697"/>
    <cellStyle name="Normal 3 2 2 2 2 2 3 4" xfId="13664"/>
    <cellStyle name="Normal 3 2 2 2 2 2 3 4 2" xfId="33134"/>
    <cellStyle name="Normal 3 2 2 2 2 2 3 4 3" xfId="52484"/>
    <cellStyle name="Normal 3 2 2 2 2 2 3 5" xfId="6628"/>
    <cellStyle name="Normal 3 2 2 2 2 2 3 5 2" xfId="26108"/>
    <cellStyle name="Normal 3 2 2 2 2 2 3 5 3" xfId="45458"/>
    <cellStyle name="Normal 3 2 2 2 2 2 3 6" xfId="20834"/>
    <cellStyle name="Normal 3 2 2 2 2 2 3 7" xfId="40184"/>
    <cellStyle name="Normal 3 2 2 2 2 2 4" xfId="815"/>
    <cellStyle name="Normal 3 2 2 2 2 2 4 2" xfId="2605"/>
    <cellStyle name="Normal 3 2 2 2 2 2 4 2 2" xfId="11398"/>
    <cellStyle name="Normal 3 2 2 2 2 2 4 2 2 2" xfId="18427"/>
    <cellStyle name="Normal 3 2 2 2 2 2 4 2 2 2 2" xfId="37897"/>
    <cellStyle name="Normal 3 2 2 2 2 2 4 2 2 2 3" xfId="57247"/>
    <cellStyle name="Normal 3 2 2 2 2 2 4 2 2 3" xfId="30871"/>
    <cellStyle name="Normal 3 2 2 2 2 2 4 2 2 4" xfId="50221"/>
    <cellStyle name="Normal 3 2 2 2 2 2 4 2 3" xfId="14915"/>
    <cellStyle name="Normal 3 2 2 2 2 2 4 2 3 2" xfId="34385"/>
    <cellStyle name="Normal 3 2 2 2 2 2 4 2 3 3" xfId="53735"/>
    <cellStyle name="Normal 3 2 2 2 2 2 4 2 4" xfId="7879"/>
    <cellStyle name="Normal 3 2 2 2 2 2 4 2 4 2" xfId="27359"/>
    <cellStyle name="Normal 3 2 2 2 2 2 4 2 4 3" xfId="46709"/>
    <cellStyle name="Normal 3 2 2 2 2 2 4 2 5" xfId="22093"/>
    <cellStyle name="Normal 3 2 2 2 2 2 4 2 6" xfId="41443"/>
    <cellStyle name="Normal 3 2 2 2 2 2 4 3" xfId="4364"/>
    <cellStyle name="Normal 3 2 2 2 2 2 4 3 2" xfId="16678"/>
    <cellStyle name="Normal 3 2 2 2 2 2 4 3 2 2" xfId="36148"/>
    <cellStyle name="Normal 3 2 2 2 2 2 4 3 2 3" xfId="55498"/>
    <cellStyle name="Normal 3 2 2 2 2 2 4 3 3" xfId="9649"/>
    <cellStyle name="Normal 3 2 2 2 2 2 4 3 3 2" xfId="29122"/>
    <cellStyle name="Normal 3 2 2 2 2 2 4 3 3 3" xfId="48472"/>
    <cellStyle name="Normal 3 2 2 2 2 2 4 3 4" xfId="23849"/>
    <cellStyle name="Normal 3 2 2 2 2 2 4 3 5" xfId="43199"/>
    <cellStyle name="Normal 3 2 2 2 2 2 4 4" xfId="13166"/>
    <cellStyle name="Normal 3 2 2 2 2 2 4 4 2" xfId="32636"/>
    <cellStyle name="Normal 3 2 2 2 2 2 4 4 3" xfId="51986"/>
    <cellStyle name="Normal 3 2 2 2 2 2 4 5" xfId="6130"/>
    <cellStyle name="Normal 3 2 2 2 2 2 4 5 2" xfId="25610"/>
    <cellStyle name="Normal 3 2 2 2 2 2 4 5 3" xfId="44960"/>
    <cellStyle name="Normal 3 2 2 2 2 2 4 6" xfId="20336"/>
    <cellStyle name="Normal 3 2 2 2 2 2 4 7" xfId="39686"/>
    <cellStyle name="Normal 3 2 2 2 2 2 5" xfId="1818"/>
    <cellStyle name="Normal 3 2 2 2 2 2 5 2" xfId="3603"/>
    <cellStyle name="Normal 3 2 2 2 2 2 5 2 2" xfId="12396"/>
    <cellStyle name="Normal 3 2 2 2 2 2 5 2 2 2" xfId="19425"/>
    <cellStyle name="Normal 3 2 2 2 2 2 5 2 2 2 2" xfId="38895"/>
    <cellStyle name="Normal 3 2 2 2 2 2 5 2 2 2 3" xfId="58245"/>
    <cellStyle name="Normal 3 2 2 2 2 2 5 2 2 3" xfId="31869"/>
    <cellStyle name="Normal 3 2 2 2 2 2 5 2 2 4" xfId="51219"/>
    <cellStyle name="Normal 3 2 2 2 2 2 5 2 3" xfId="15913"/>
    <cellStyle name="Normal 3 2 2 2 2 2 5 2 3 2" xfId="35383"/>
    <cellStyle name="Normal 3 2 2 2 2 2 5 2 3 3" xfId="54733"/>
    <cellStyle name="Normal 3 2 2 2 2 2 5 2 4" xfId="8877"/>
    <cellStyle name="Normal 3 2 2 2 2 2 5 2 4 2" xfId="28357"/>
    <cellStyle name="Normal 3 2 2 2 2 2 5 2 4 3" xfId="47707"/>
    <cellStyle name="Normal 3 2 2 2 2 2 5 2 5" xfId="23091"/>
    <cellStyle name="Normal 3 2 2 2 2 2 5 2 6" xfId="42441"/>
    <cellStyle name="Normal 3 2 2 2 2 2 5 3" xfId="5362"/>
    <cellStyle name="Normal 3 2 2 2 2 2 5 3 2" xfId="17676"/>
    <cellStyle name="Normal 3 2 2 2 2 2 5 3 2 2" xfId="37146"/>
    <cellStyle name="Normal 3 2 2 2 2 2 5 3 2 3" xfId="56496"/>
    <cellStyle name="Normal 3 2 2 2 2 2 5 3 3" xfId="10647"/>
    <cellStyle name="Normal 3 2 2 2 2 2 5 3 3 2" xfId="30120"/>
    <cellStyle name="Normal 3 2 2 2 2 2 5 3 3 3" xfId="49470"/>
    <cellStyle name="Normal 3 2 2 2 2 2 5 3 4" xfId="24847"/>
    <cellStyle name="Normal 3 2 2 2 2 2 5 3 5" xfId="44197"/>
    <cellStyle name="Normal 3 2 2 2 2 2 5 4" xfId="14164"/>
    <cellStyle name="Normal 3 2 2 2 2 2 5 4 2" xfId="33634"/>
    <cellStyle name="Normal 3 2 2 2 2 2 5 4 3" xfId="52984"/>
    <cellStyle name="Normal 3 2 2 2 2 2 5 5" xfId="7128"/>
    <cellStyle name="Normal 3 2 2 2 2 2 5 5 2" xfId="26608"/>
    <cellStyle name="Normal 3 2 2 2 2 2 5 5 3" xfId="45958"/>
    <cellStyle name="Normal 3 2 2 2 2 2 5 6" xfId="21334"/>
    <cellStyle name="Normal 3 2 2 2 2 2 5 7" xfId="40684"/>
    <cellStyle name="Normal 3 2 2 2 2 2 6" xfId="2095"/>
    <cellStyle name="Normal 3 2 2 2 2 2 6 2" xfId="10895"/>
    <cellStyle name="Normal 3 2 2 2 2 2 6 2 2" xfId="17924"/>
    <cellStyle name="Normal 3 2 2 2 2 2 6 2 2 2" xfId="37394"/>
    <cellStyle name="Normal 3 2 2 2 2 2 6 2 2 3" xfId="56744"/>
    <cellStyle name="Normal 3 2 2 2 2 2 6 2 3" xfId="30368"/>
    <cellStyle name="Normal 3 2 2 2 2 2 6 2 4" xfId="49718"/>
    <cellStyle name="Normal 3 2 2 2 2 2 6 3" xfId="14412"/>
    <cellStyle name="Normal 3 2 2 2 2 2 6 3 2" xfId="33882"/>
    <cellStyle name="Normal 3 2 2 2 2 2 6 3 3" xfId="53232"/>
    <cellStyle name="Normal 3 2 2 2 2 2 6 4" xfId="7376"/>
    <cellStyle name="Normal 3 2 2 2 2 2 6 4 2" xfId="26856"/>
    <cellStyle name="Normal 3 2 2 2 2 2 6 4 3" xfId="46206"/>
    <cellStyle name="Normal 3 2 2 2 2 2 6 5" xfId="21590"/>
    <cellStyle name="Normal 3 2 2 2 2 2 6 6" xfId="40940"/>
    <cellStyle name="Normal 3 2 2 2 2 2 7" xfId="3861"/>
    <cellStyle name="Normal 3 2 2 2 2 2 7 2" xfId="16175"/>
    <cellStyle name="Normal 3 2 2 2 2 2 7 2 2" xfId="35645"/>
    <cellStyle name="Normal 3 2 2 2 2 2 7 2 3" xfId="54995"/>
    <cellStyle name="Normal 3 2 2 2 2 2 7 3" xfId="9146"/>
    <cellStyle name="Normal 3 2 2 2 2 2 7 3 2" xfId="28619"/>
    <cellStyle name="Normal 3 2 2 2 2 2 7 3 3" xfId="47969"/>
    <cellStyle name="Normal 3 2 2 2 2 2 7 4" xfId="23346"/>
    <cellStyle name="Normal 3 2 2 2 2 2 7 5" xfId="42696"/>
    <cellStyle name="Normal 3 2 2 2 2 2 8" xfId="12663"/>
    <cellStyle name="Normal 3 2 2 2 2 2 8 2" xfId="32133"/>
    <cellStyle name="Normal 3 2 2 2 2 2 8 3" xfId="51483"/>
    <cellStyle name="Normal 3 2 2 2 2 2 9" xfId="5626"/>
    <cellStyle name="Normal 3 2 2 2 2 2 9 2" xfId="25107"/>
    <cellStyle name="Normal 3 2 2 2 2 2 9 3" xfId="44457"/>
    <cellStyle name="Normal 3 2 2 2 2 3" xfId="204"/>
    <cellStyle name="Normal 3 2 2 2 2 3 10" xfId="19741"/>
    <cellStyle name="Normal 3 2 2 2 2 3 11" xfId="39091"/>
    <cellStyle name="Normal 3 2 2 2 2 3 2" xfId="459"/>
    <cellStyle name="Normal 3 2 2 2 2 3 2 2" xfId="1470"/>
    <cellStyle name="Normal 3 2 2 2 2 3 2 2 2" xfId="3260"/>
    <cellStyle name="Normal 3 2 2 2 2 3 2 2 2 2" xfId="12053"/>
    <cellStyle name="Normal 3 2 2 2 2 3 2 2 2 2 2" xfId="19082"/>
    <cellStyle name="Normal 3 2 2 2 2 3 2 2 2 2 2 2" xfId="38552"/>
    <cellStyle name="Normal 3 2 2 2 2 3 2 2 2 2 2 3" xfId="57902"/>
    <cellStyle name="Normal 3 2 2 2 2 3 2 2 2 2 3" xfId="31526"/>
    <cellStyle name="Normal 3 2 2 2 2 3 2 2 2 2 4" xfId="50876"/>
    <cellStyle name="Normal 3 2 2 2 2 3 2 2 2 3" xfId="15570"/>
    <cellStyle name="Normal 3 2 2 2 2 3 2 2 2 3 2" xfId="35040"/>
    <cellStyle name="Normal 3 2 2 2 2 3 2 2 2 3 3" xfId="54390"/>
    <cellStyle name="Normal 3 2 2 2 2 3 2 2 2 4" xfId="8534"/>
    <cellStyle name="Normal 3 2 2 2 2 3 2 2 2 4 2" xfId="28014"/>
    <cellStyle name="Normal 3 2 2 2 2 3 2 2 2 4 3" xfId="47364"/>
    <cellStyle name="Normal 3 2 2 2 2 3 2 2 2 5" xfId="22748"/>
    <cellStyle name="Normal 3 2 2 2 2 3 2 2 2 6" xfId="42098"/>
    <cellStyle name="Normal 3 2 2 2 2 3 2 2 3" xfId="5019"/>
    <cellStyle name="Normal 3 2 2 2 2 3 2 2 3 2" xfId="17333"/>
    <cellStyle name="Normal 3 2 2 2 2 3 2 2 3 2 2" xfId="36803"/>
    <cellStyle name="Normal 3 2 2 2 2 3 2 2 3 2 3" xfId="56153"/>
    <cellStyle name="Normal 3 2 2 2 2 3 2 2 3 3" xfId="10304"/>
    <cellStyle name="Normal 3 2 2 2 2 3 2 2 3 3 2" xfId="29777"/>
    <cellStyle name="Normal 3 2 2 2 2 3 2 2 3 3 3" xfId="49127"/>
    <cellStyle name="Normal 3 2 2 2 2 3 2 2 3 4" xfId="24504"/>
    <cellStyle name="Normal 3 2 2 2 2 3 2 2 3 5" xfId="43854"/>
    <cellStyle name="Normal 3 2 2 2 2 3 2 2 4" xfId="13821"/>
    <cellStyle name="Normal 3 2 2 2 2 3 2 2 4 2" xfId="33291"/>
    <cellStyle name="Normal 3 2 2 2 2 3 2 2 4 3" xfId="52641"/>
    <cellStyle name="Normal 3 2 2 2 2 3 2 2 5" xfId="6785"/>
    <cellStyle name="Normal 3 2 2 2 2 3 2 2 5 2" xfId="26265"/>
    <cellStyle name="Normal 3 2 2 2 2 3 2 2 5 3" xfId="45615"/>
    <cellStyle name="Normal 3 2 2 2 2 3 2 2 6" xfId="20991"/>
    <cellStyle name="Normal 3 2 2 2 2 3 2 2 7" xfId="40341"/>
    <cellStyle name="Normal 3 2 2 2 2 3 2 3" xfId="972"/>
    <cellStyle name="Normal 3 2 2 2 2 3 2 3 2" xfId="2762"/>
    <cellStyle name="Normal 3 2 2 2 2 3 2 3 2 2" xfId="11555"/>
    <cellStyle name="Normal 3 2 2 2 2 3 2 3 2 2 2" xfId="18584"/>
    <cellStyle name="Normal 3 2 2 2 2 3 2 3 2 2 2 2" xfId="38054"/>
    <cellStyle name="Normal 3 2 2 2 2 3 2 3 2 2 2 3" xfId="57404"/>
    <cellStyle name="Normal 3 2 2 2 2 3 2 3 2 2 3" xfId="31028"/>
    <cellStyle name="Normal 3 2 2 2 2 3 2 3 2 2 4" xfId="50378"/>
    <cellStyle name="Normal 3 2 2 2 2 3 2 3 2 3" xfId="15072"/>
    <cellStyle name="Normal 3 2 2 2 2 3 2 3 2 3 2" xfId="34542"/>
    <cellStyle name="Normal 3 2 2 2 2 3 2 3 2 3 3" xfId="53892"/>
    <cellStyle name="Normal 3 2 2 2 2 3 2 3 2 4" xfId="8036"/>
    <cellStyle name="Normal 3 2 2 2 2 3 2 3 2 4 2" xfId="27516"/>
    <cellStyle name="Normal 3 2 2 2 2 3 2 3 2 4 3" xfId="46866"/>
    <cellStyle name="Normal 3 2 2 2 2 3 2 3 2 5" xfId="22250"/>
    <cellStyle name="Normal 3 2 2 2 2 3 2 3 2 6" xfId="41600"/>
    <cellStyle name="Normal 3 2 2 2 2 3 2 3 3" xfId="4521"/>
    <cellStyle name="Normal 3 2 2 2 2 3 2 3 3 2" xfId="16835"/>
    <cellStyle name="Normal 3 2 2 2 2 3 2 3 3 2 2" xfId="36305"/>
    <cellStyle name="Normal 3 2 2 2 2 3 2 3 3 2 3" xfId="55655"/>
    <cellStyle name="Normal 3 2 2 2 2 3 2 3 3 3" xfId="9806"/>
    <cellStyle name="Normal 3 2 2 2 2 3 2 3 3 3 2" xfId="29279"/>
    <cellStyle name="Normal 3 2 2 2 2 3 2 3 3 3 3" xfId="48629"/>
    <cellStyle name="Normal 3 2 2 2 2 3 2 3 3 4" xfId="24006"/>
    <cellStyle name="Normal 3 2 2 2 2 3 2 3 3 5" xfId="43356"/>
    <cellStyle name="Normal 3 2 2 2 2 3 2 3 4" xfId="13323"/>
    <cellStyle name="Normal 3 2 2 2 2 3 2 3 4 2" xfId="32793"/>
    <cellStyle name="Normal 3 2 2 2 2 3 2 3 4 3" xfId="52143"/>
    <cellStyle name="Normal 3 2 2 2 2 3 2 3 5" xfId="6287"/>
    <cellStyle name="Normal 3 2 2 2 2 3 2 3 5 2" xfId="25767"/>
    <cellStyle name="Normal 3 2 2 2 2 3 2 3 5 3" xfId="45117"/>
    <cellStyle name="Normal 3 2 2 2 2 3 2 3 6" xfId="20493"/>
    <cellStyle name="Normal 3 2 2 2 2 3 2 3 7" xfId="39843"/>
    <cellStyle name="Normal 3 2 2 2 2 3 2 4" xfId="2254"/>
    <cellStyle name="Normal 3 2 2 2 2 3 2 4 2" xfId="11052"/>
    <cellStyle name="Normal 3 2 2 2 2 3 2 4 2 2" xfId="18081"/>
    <cellStyle name="Normal 3 2 2 2 2 3 2 4 2 2 2" xfId="37551"/>
    <cellStyle name="Normal 3 2 2 2 2 3 2 4 2 2 3" xfId="56901"/>
    <cellStyle name="Normal 3 2 2 2 2 3 2 4 2 3" xfId="30525"/>
    <cellStyle name="Normal 3 2 2 2 2 3 2 4 2 4" xfId="49875"/>
    <cellStyle name="Normal 3 2 2 2 2 3 2 4 3" xfId="14569"/>
    <cellStyle name="Normal 3 2 2 2 2 3 2 4 3 2" xfId="34039"/>
    <cellStyle name="Normal 3 2 2 2 2 3 2 4 3 3" xfId="53389"/>
    <cellStyle name="Normal 3 2 2 2 2 3 2 4 4" xfId="7533"/>
    <cellStyle name="Normal 3 2 2 2 2 3 2 4 4 2" xfId="27013"/>
    <cellStyle name="Normal 3 2 2 2 2 3 2 4 4 3" xfId="46363"/>
    <cellStyle name="Normal 3 2 2 2 2 3 2 4 5" xfId="21747"/>
    <cellStyle name="Normal 3 2 2 2 2 3 2 4 6" xfId="41097"/>
    <cellStyle name="Normal 3 2 2 2 2 3 2 5" xfId="4018"/>
    <cellStyle name="Normal 3 2 2 2 2 3 2 5 2" xfId="16332"/>
    <cellStyle name="Normal 3 2 2 2 2 3 2 5 2 2" xfId="35802"/>
    <cellStyle name="Normal 3 2 2 2 2 3 2 5 2 3" xfId="55152"/>
    <cellStyle name="Normal 3 2 2 2 2 3 2 5 3" xfId="9303"/>
    <cellStyle name="Normal 3 2 2 2 2 3 2 5 3 2" xfId="28776"/>
    <cellStyle name="Normal 3 2 2 2 2 3 2 5 3 3" xfId="48126"/>
    <cellStyle name="Normal 3 2 2 2 2 3 2 5 4" xfId="23503"/>
    <cellStyle name="Normal 3 2 2 2 2 3 2 5 5" xfId="42853"/>
    <cellStyle name="Normal 3 2 2 2 2 3 2 6" xfId="12820"/>
    <cellStyle name="Normal 3 2 2 2 2 3 2 6 2" xfId="32290"/>
    <cellStyle name="Normal 3 2 2 2 2 3 2 6 3" xfId="51640"/>
    <cellStyle name="Normal 3 2 2 2 2 3 2 7" xfId="5784"/>
    <cellStyle name="Normal 3 2 2 2 2 3 2 7 2" xfId="25264"/>
    <cellStyle name="Normal 3 2 2 2 2 3 2 7 3" xfId="44614"/>
    <cellStyle name="Normal 3 2 2 2 2 3 2 8" xfId="19990"/>
    <cellStyle name="Normal 3 2 2 2 2 3 2 9" xfId="39340"/>
    <cellStyle name="Normal 3 2 2 2 2 3 3" xfId="1221"/>
    <cellStyle name="Normal 3 2 2 2 2 3 3 2" xfId="3011"/>
    <cellStyle name="Normal 3 2 2 2 2 3 3 2 2" xfId="11804"/>
    <cellStyle name="Normal 3 2 2 2 2 3 3 2 2 2" xfId="18833"/>
    <cellStyle name="Normal 3 2 2 2 2 3 3 2 2 2 2" xfId="38303"/>
    <cellStyle name="Normal 3 2 2 2 2 3 3 2 2 2 3" xfId="57653"/>
    <cellStyle name="Normal 3 2 2 2 2 3 3 2 2 3" xfId="31277"/>
    <cellStyle name="Normal 3 2 2 2 2 3 3 2 2 4" xfId="50627"/>
    <cellStyle name="Normal 3 2 2 2 2 3 3 2 3" xfId="15321"/>
    <cellStyle name="Normal 3 2 2 2 2 3 3 2 3 2" xfId="34791"/>
    <cellStyle name="Normal 3 2 2 2 2 3 3 2 3 3" xfId="54141"/>
    <cellStyle name="Normal 3 2 2 2 2 3 3 2 4" xfId="8285"/>
    <cellStyle name="Normal 3 2 2 2 2 3 3 2 4 2" xfId="27765"/>
    <cellStyle name="Normal 3 2 2 2 2 3 3 2 4 3" xfId="47115"/>
    <cellStyle name="Normal 3 2 2 2 2 3 3 2 5" xfId="22499"/>
    <cellStyle name="Normal 3 2 2 2 2 3 3 2 6" xfId="41849"/>
    <cellStyle name="Normal 3 2 2 2 2 3 3 3" xfId="4770"/>
    <cellStyle name="Normal 3 2 2 2 2 3 3 3 2" xfId="17084"/>
    <cellStyle name="Normal 3 2 2 2 2 3 3 3 2 2" xfId="36554"/>
    <cellStyle name="Normal 3 2 2 2 2 3 3 3 2 3" xfId="55904"/>
    <cellStyle name="Normal 3 2 2 2 2 3 3 3 3" xfId="10055"/>
    <cellStyle name="Normal 3 2 2 2 2 3 3 3 3 2" xfId="29528"/>
    <cellStyle name="Normal 3 2 2 2 2 3 3 3 3 3" xfId="48878"/>
    <cellStyle name="Normal 3 2 2 2 2 3 3 3 4" xfId="24255"/>
    <cellStyle name="Normal 3 2 2 2 2 3 3 3 5" xfId="43605"/>
    <cellStyle name="Normal 3 2 2 2 2 3 3 4" xfId="13572"/>
    <cellStyle name="Normal 3 2 2 2 2 3 3 4 2" xfId="33042"/>
    <cellStyle name="Normal 3 2 2 2 2 3 3 4 3" xfId="52392"/>
    <cellStyle name="Normal 3 2 2 2 2 3 3 5" xfId="6536"/>
    <cellStyle name="Normal 3 2 2 2 2 3 3 5 2" xfId="26016"/>
    <cellStyle name="Normal 3 2 2 2 2 3 3 5 3" xfId="45366"/>
    <cellStyle name="Normal 3 2 2 2 2 3 3 6" xfId="20742"/>
    <cellStyle name="Normal 3 2 2 2 2 3 3 7" xfId="40092"/>
    <cellStyle name="Normal 3 2 2 2 2 3 4" xfId="723"/>
    <cellStyle name="Normal 3 2 2 2 2 3 4 2" xfId="2513"/>
    <cellStyle name="Normal 3 2 2 2 2 3 4 2 2" xfId="11306"/>
    <cellStyle name="Normal 3 2 2 2 2 3 4 2 2 2" xfId="18335"/>
    <cellStyle name="Normal 3 2 2 2 2 3 4 2 2 2 2" xfId="37805"/>
    <cellStyle name="Normal 3 2 2 2 2 3 4 2 2 2 3" xfId="57155"/>
    <cellStyle name="Normal 3 2 2 2 2 3 4 2 2 3" xfId="30779"/>
    <cellStyle name="Normal 3 2 2 2 2 3 4 2 2 4" xfId="50129"/>
    <cellStyle name="Normal 3 2 2 2 2 3 4 2 3" xfId="14823"/>
    <cellStyle name="Normal 3 2 2 2 2 3 4 2 3 2" xfId="34293"/>
    <cellStyle name="Normal 3 2 2 2 2 3 4 2 3 3" xfId="53643"/>
    <cellStyle name="Normal 3 2 2 2 2 3 4 2 4" xfId="7787"/>
    <cellStyle name="Normal 3 2 2 2 2 3 4 2 4 2" xfId="27267"/>
    <cellStyle name="Normal 3 2 2 2 2 3 4 2 4 3" xfId="46617"/>
    <cellStyle name="Normal 3 2 2 2 2 3 4 2 5" xfId="22001"/>
    <cellStyle name="Normal 3 2 2 2 2 3 4 2 6" xfId="41351"/>
    <cellStyle name="Normal 3 2 2 2 2 3 4 3" xfId="4272"/>
    <cellStyle name="Normal 3 2 2 2 2 3 4 3 2" xfId="16586"/>
    <cellStyle name="Normal 3 2 2 2 2 3 4 3 2 2" xfId="36056"/>
    <cellStyle name="Normal 3 2 2 2 2 3 4 3 2 3" xfId="55406"/>
    <cellStyle name="Normal 3 2 2 2 2 3 4 3 3" xfId="9557"/>
    <cellStyle name="Normal 3 2 2 2 2 3 4 3 3 2" xfId="29030"/>
    <cellStyle name="Normal 3 2 2 2 2 3 4 3 3 3" xfId="48380"/>
    <cellStyle name="Normal 3 2 2 2 2 3 4 3 4" xfId="23757"/>
    <cellStyle name="Normal 3 2 2 2 2 3 4 3 5" xfId="43107"/>
    <cellStyle name="Normal 3 2 2 2 2 3 4 4" xfId="13074"/>
    <cellStyle name="Normal 3 2 2 2 2 3 4 4 2" xfId="32544"/>
    <cellStyle name="Normal 3 2 2 2 2 3 4 4 3" xfId="51894"/>
    <cellStyle name="Normal 3 2 2 2 2 3 4 5" xfId="6038"/>
    <cellStyle name="Normal 3 2 2 2 2 3 4 5 2" xfId="25518"/>
    <cellStyle name="Normal 3 2 2 2 2 3 4 5 3" xfId="44868"/>
    <cellStyle name="Normal 3 2 2 2 2 3 4 6" xfId="20244"/>
    <cellStyle name="Normal 3 2 2 2 2 3 4 7" xfId="39594"/>
    <cellStyle name="Normal 3 2 2 2 2 3 5" xfId="1726"/>
    <cellStyle name="Normal 3 2 2 2 2 3 5 2" xfId="3511"/>
    <cellStyle name="Normal 3 2 2 2 2 3 5 2 2" xfId="12304"/>
    <cellStyle name="Normal 3 2 2 2 2 3 5 2 2 2" xfId="19333"/>
    <cellStyle name="Normal 3 2 2 2 2 3 5 2 2 2 2" xfId="38803"/>
    <cellStyle name="Normal 3 2 2 2 2 3 5 2 2 2 3" xfId="58153"/>
    <cellStyle name="Normal 3 2 2 2 2 3 5 2 2 3" xfId="31777"/>
    <cellStyle name="Normal 3 2 2 2 2 3 5 2 2 4" xfId="51127"/>
    <cellStyle name="Normal 3 2 2 2 2 3 5 2 3" xfId="15821"/>
    <cellStyle name="Normal 3 2 2 2 2 3 5 2 3 2" xfId="35291"/>
    <cellStyle name="Normal 3 2 2 2 2 3 5 2 3 3" xfId="54641"/>
    <cellStyle name="Normal 3 2 2 2 2 3 5 2 4" xfId="8785"/>
    <cellStyle name="Normal 3 2 2 2 2 3 5 2 4 2" xfId="28265"/>
    <cellStyle name="Normal 3 2 2 2 2 3 5 2 4 3" xfId="47615"/>
    <cellStyle name="Normal 3 2 2 2 2 3 5 2 5" xfId="22999"/>
    <cellStyle name="Normal 3 2 2 2 2 3 5 2 6" xfId="42349"/>
    <cellStyle name="Normal 3 2 2 2 2 3 5 3" xfId="5270"/>
    <cellStyle name="Normal 3 2 2 2 2 3 5 3 2" xfId="17584"/>
    <cellStyle name="Normal 3 2 2 2 2 3 5 3 2 2" xfId="37054"/>
    <cellStyle name="Normal 3 2 2 2 2 3 5 3 2 3" xfId="56404"/>
    <cellStyle name="Normal 3 2 2 2 2 3 5 3 3" xfId="10555"/>
    <cellStyle name="Normal 3 2 2 2 2 3 5 3 3 2" xfId="30028"/>
    <cellStyle name="Normal 3 2 2 2 2 3 5 3 3 3" xfId="49378"/>
    <cellStyle name="Normal 3 2 2 2 2 3 5 3 4" xfId="24755"/>
    <cellStyle name="Normal 3 2 2 2 2 3 5 3 5" xfId="44105"/>
    <cellStyle name="Normal 3 2 2 2 2 3 5 4" xfId="14072"/>
    <cellStyle name="Normal 3 2 2 2 2 3 5 4 2" xfId="33542"/>
    <cellStyle name="Normal 3 2 2 2 2 3 5 4 3" xfId="52892"/>
    <cellStyle name="Normal 3 2 2 2 2 3 5 5" xfId="7036"/>
    <cellStyle name="Normal 3 2 2 2 2 3 5 5 2" xfId="26516"/>
    <cellStyle name="Normal 3 2 2 2 2 3 5 5 3" xfId="45866"/>
    <cellStyle name="Normal 3 2 2 2 2 3 5 6" xfId="21242"/>
    <cellStyle name="Normal 3 2 2 2 2 3 5 7" xfId="40592"/>
    <cellStyle name="Normal 3 2 2 2 2 3 6" xfId="2003"/>
    <cellStyle name="Normal 3 2 2 2 2 3 6 2" xfId="10804"/>
    <cellStyle name="Normal 3 2 2 2 2 3 6 2 2" xfId="17833"/>
    <cellStyle name="Normal 3 2 2 2 2 3 6 2 2 2" xfId="37303"/>
    <cellStyle name="Normal 3 2 2 2 2 3 6 2 2 3" xfId="56653"/>
    <cellStyle name="Normal 3 2 2 2 2 3 6 2 3" xfId="30277"/>
    <cellStyle name="Normal 3 2 2 2 2 3 6 2 4" xfId="49627"/>
    <cellStyle name="Normal 3 2 2 2 2 3 6 3" xfId="14321"/>
    <cellStyle name="Normal 3 2 2 2 2 3 6 3 2" xfId="33791"/>
    <cellStyle name="Normal 3 2 2 2 2 3 6 3 3" xfId="53141"/>
    <cellStyle name="Normal 3 2 2 2 2 3 6 4" xfId="7285"/>
    <cellStyle name="Normal 3 2 2 2 2 3 6 4 2" xfId="26765"/>
    <cellStyle name="Normal 3 2 2 2 2 3 6 4 3" xfId="46115"/>
    <cellStyle name="Normal 3 2 2 2 2 3 6 5" xfId="21498"/>
    <cellStyle name="Normal 3 2 2 2 2 3 6 6" xfId="40848"/>
    <cellStyle name="Normal 3 2 2 2 2 3 7" xfId="3769"/>
    <cellStyle name="Normal 3 2 2 2 2 3 7 2" xfId="16083"/>
    <cellStyle name="Normal 3 2 2 2 2 3 7 2 2" xfId="35553"/>
    <cellStyle name="Normal 3 2 2 2 2 3 7 2 3" xfId="54903"/>
    <cellStyle name="Normal 3 2 2 2 2 3 7 3" xfId="9054"/>
    <cellStyle name="Normal 3 2 2 2 2 3 7 3 2" xfId="28527"/>
    <cellStyle name="Normal 3 2 2 2 2 3 7 3 3" xfId="47877"/>
    <cellStyle name="Normal 3 2 2 2 2 3 7 4" xfId="23254"/>
    <cellStyle name="Normal 3 2 2 2 2 3 7 5" xfId="42604"/>
    <cellStyle name="Normal 3 2 2 2 2 3 8" xfId="12571"/>
    <cellStyle name="Normal 3 2 2 2 2 3 8 2" xfId="32041"/>
    <cellStyle name="Normal 3 2 2 2 2 3 8 3" xfId="51391"/>
    <cellStyle name="Normal 3 2 2 2 2 3 9" xfId="5534"/>
    <cellStyle name="Normal 3 2 2 2 2 3 9 2" xfId="25015"/>
    <cellStyle name="Normal 3 2 2 2 2 3 9 3" xfId="44365"/>
    <cellStyle name="Normal 3 2 2 2 2 4" xfId="395"/>
    <cellStyle name="Normal 3 2 2 2 2 4 2" xfId="1406"/>
    <cellStyle name="Normal 3 2 2 2 2 4 2 2" xfId="3196"/>
    <cellStyle name="Normal 3 2 2 2 2 4 2 2 2" xfId="11989"/>
    <cellStyle name="Normal 3 2 2 2 2 4 2 2 2 2" xfId="19018"/>
    <cellStyle name="Normal 3 2 2 2 2 4 2 2 2 2 2" xfId="38488"/>
    <cellStyle name="Normal 3 2 2 2 2 4 2 2 2 2 3" xfId="57838"/>
    <cellStyle name="Normal 3 2 2 2 2 4 2 2 2 3" xfId="31462"/>
    <cellStyle name="Normal 3 2 2 2 2 4 2 2 2 4" xfId="50812"/>
    <cellStyle name="Normal 3 2 2 2 2 4 2 2 3" xfId="15506"/>
    <cellStyle name="Normal 3 2 2 2 2 4 2 2 3 2" xfId="34976"/>
    <cellStyle name="Normal 3 2 2 2 2 4 2 2 3 3" xfId="54326"/>
    <cellStyle name="Normal 3 2 2 2 2 4 2 2 4" xfId="8470"/>
    <cellStyle name="Normal 3 2 2 2 2 4 2 2 4 2" xfId="27950"/>
    <cellStyle name="Normal 3 2 2 2 2 4 2 2 4 3" xfId="47300"/>
    <cellStyle name="Normal 3 2 2 2 2 4 2 2 5" xfId="22684"/>
    <cellStyle name="Normal 3 2 2 2 2 4 2 2 6" xfId="42034"/>
    <cellStyle name="Normal 3 2 2 2 2 4 2 3" xfId="4955"/>
    <cellStyle name="Normal 3 2 2 2 2 4 2 3 2" xfId="17269"/>
    <cellStyle name="Normal 3 2 2 2 2 4 2 3 2 2" xfId="36739"/>
    <cellStyle name="Normal 3 2 2 2 2 4 2 3 2 3" xfId="56089"/>
    <cellStyle name="Normal 3 2 2 2 2 4 2 3 3" xfId="10240"/>
    <cellStyle name="Normal 3 2 2 2 2 4 2 3 3 2" xfId="29713"/>
    <cellStyle name="Normal 3 2 2 2 2 4 2 3 3 3" xfId="49063"/>
    <cellStyle name="Normal 3 2 2 2 2 4 2 3 4" xfId="24440"/>
    <cellStyle name="Normal 3 2 2 2 2 4 2 3 5" xfId="43790"/>
    <cellStyle name="Normal 3 2 2 2 2 4 2 4" xfId="13757"/>
    <cellStyle name="Normal 3 2 2 2 2 4 2 4 2" xfId="33227"/>
    <cellStyle name="Normal 3 2 2 2 2 4 2 4 3" xfId="52577"/>
    <cellStyle name="Normal 3 2 2 2 2 4 2 5" xfId="6721"/>
    <cellStyle name="Normal 3 2 2 2 2 4 2 5 2" xfId="26201"/>
    <cellStyle name="Normal 3 2 2 2 2 4 2 5 3" xfId="45551"/>
    <cellStyle name="Normal 3 2 2 2 2 4 2 6" xfId="20927"/>
    <cellStyle name="Normal 3 2 2 2 2 4 2 7" xfId="40277"/>
    <cellStyle name="Normal 3 2 2 2 2 4 3" xfId="908"/>
    <cellStyle name="Normal 3 2 2 2 2 4 3 2" xfId="2698"/>
    <cellStyle name="Normal 3 2 2 2 2 4 3 2 2" xfId="11491"/>
    <cellStyle name="Normal 3 2 2 2 2 4 3 2 2 2" xfId="18520"/>
    <cellStyle name="Normal 3 2 2 2 2 4 3 2 2 2 2" xfId="37990"/>
    <cellStyle name="Normal 3 2 2 2 2 4 3 2 2 2 3" xfId="57340"/>
    <cellStyle name="Normal 3 2 2 2 2 4 3 2 2 3" xfId="30964"/>
    <cellStyle name="Normal 3 2 2 2 2 4 3 2 2 4" xfId="50314"/>
    <cellStyle name="Normal 3 2 2 2 2 4 3 2 3" xfId="15008"/>
    <cellStyle name="Normal 3 2 2 2 2 4 3 2 3 2" xfId="34478"/>
    <cellStyle name="Normal 3 2 2 2 2 4 3 2 3 3" xfId="53828"/>
    <cellStyle name="Normal 3 2 2 2 2 4 3 2 4" xfId="7972"/>
    <cellStyle name="Normal 3 2 2 2 2 4 3 2 4 2" xfId="27452"/>
    <cellStyle name="Normal 3 2 2 2 2 4 3 2 4 3" xfId="46802"/>
    <cellStyle name="Normal 3 2 2 2 2 4 3 2 5" xfId="22186"/>
    <cellStyle name="Normal 3 2 2 2 2 4 3 2 6" xfId="41536"/>
    <cellStyle name="Normal 3 2 2 2 2 4 3 3" xfId="4457"/>
    <cellStyle name="Normal 3 2 2 2 2 4 3 3 2" xfId="16771"/>
    <cellStyle name="Normal 3 2 2 2 2 4 3 3 2 2" xfId="36241"/>
    <cellStyle name="Normal 3 2 2 2 2 4 3 3 2 3" xfId="55591"/>
    <cellStyle name="Normal 3 2 2 2 2 4 3 3 3" xfId="9742"/>
    <cellStyle name="Normal 3 2 2 2 2 4 3 3 3 2" xfId="29215"/>
    <cellStyle name="Normal 3 2 2 2 2 4 3 3 3 3" xfId="48565"/>
    <cellStyle name="Normal 3 2 2 2 2 4 3 3 4" xfId="23942"/>
    <cellStyle name="Normal 3 2 2 2 2 4 3 3 5" xfId="43292"/>
    <cellStyle name="Normal 3 2 2 2 2 4 3 4" xfId="13259"/>
    <cellStyle name="Normal 3 2 2 2 2 4 3 4 2" xfId="32729"/>
    <cellStyle name="Normal 3 2 2 2 2 4 3 4 3" xfId="52079"/>
    <cellStyle name="Normal 3 2 2 2 2 4 3 5" xfId="6223"/>
    <cellStyle name="Normal 3 2 2 2 2 4 3 5 2" xfId="25703"/>
    <cellStyle name="Normal 3 2 2 2 2 4 3 5 3" xfId="45053"/>
    <cellStyle name="Normal 3 2 2 2 2 4 3 6" xfId="20429"/>
    <cellStyle name="Normal 3 2 2 2 2 4 3 7" xfId="39779"/>
    <cellStyle name="Normal 3 2 2 2 2 4 4" xfId="2190"/>
    <cellStyle name="Normal 3 2 2 2 2 4 4 2" xfId="10988"/>
    <cellStyle name="Normal 3 2 2 2 2 4 4 2 2" xfId="18017"/>
    <cellStyle name="Normal 3 2 2 2 2 4 4 2 2 2" xfId="37487"/>
    <cellStyle name="Normal 3 2 2 2 2 4 4 2 2 3" xfId="56837"/>
    <cellStyle name="Normal 3 2 2 2 2 4 4 2 3" xfId="30461"/>
    <cellStyle name="Normal 3 2 2 2 2 4 4 2 4" xfId="49811"/>
    <cellStyle name="Normal 3 2 2 2 2 4 4 3" xfId="14505"/>
    <cellStyle name="Normal 3 2 2 2 2 4 4 3 2" xfId="33975"/>
    <cellStyle name="Normal 3 2 2 2 2 4 4 3 3" xfId="53325"/>
    <cellStyle name="Normal 3 2 2 2 2 4 4 4" xfId="7469"/>
    <cellStyle name="Normal 3 2 2 2 2 4 4 4 2" xfId="26949"/>
    <cellStyle name="Normal 3 2 2 2 2 4 4 4 3" xfId="46299"/>
    <cellStyle name="Normal 3 2 2 2 2 4 4 5" xfId="21683"/>
    <cellStyle name="Normal 3 2 2 2 2 4 4 6" xfId="41033"/>
    <cellStyle name="Normal 3 2 2 2 2 4 5" xfId="3954"/>
    <cellStyle name="Normal 3 2 2 2 2 4 5 2" xfId="16268"/>
    <cellStyle name="Normal 3 2 2 2 2 4 5 2 2" xfId="35738"/>
    <cellStyle name="Normal 3 2 2 2 2 4 5 2 3" xfId="55088"/>
    <cellStyle name="Normal 3 2 2 2 2 4 5 3" xfId="9239"/>
    <cellStyle name="Normal 3 2 2 2 2 4 5 3 2" xfId="28712"/>
    <cellStyle name="Normal 3 2 2 2 2 4 5 3 3" xfId="48062"/>
    <cellStyle name="Normal 3 2 2 2 2 4 5 4" xfId="23439"/>
    <cellStyle name="Normal 3 2 2 2 2 4 5 5" xfId="42789"/>
    <cellStyle name="Normal 3 2 2 2 2 4 6" xfId="12756"/>
    <cellStyle name="Normal 3 2 2 2 2 4 6 2" xfId="32226"/>
    <cellStyle name="Normal 3 2 2 2 2 4 6 3" xfId="51576"/>
    <cellStyle name="Normal 3 2 2 2 2 4 7" xfId="5720"/>
    <cellStyle name="Normal 3 2 2 2 2 4 7 2" xfId="25200"/>
    <cellStyle name="Normal 3 2 2 2 2 4 7 3" xfId="44550"/>
    <cellStyle name="Normal 3 2 2 2 2 4 8" xfId="19926"/>
    <cellStyle name="Normal 3 2 2 2 2 4 9" xfId="39276"/>
    <cellStyle name="Normal 3 2 2 2 2 5" xfId="1157"/>
    <cellStyle name="Normal 3 2 2 2 2 5 2" xfId="2947"/>
    <cellStyle name="Normal 3 2 2 2 2 5 2 2" xfId="11740"/>
    <cellStyle name="Normal 3 2 2 2 2 5 2 2 2" xfId="18769"/>
    <cellStyle name="Normal 3 2 2 2 2 5 2 2 2 2" xfId="38239"/>
    <cellStyle name="Normal 3 2 2 2 2 5 2 2 2 3" xfId="57589"/>
    <cellStyle name="Normal 3 2 2 2 2 5 2 2 3" xfId="31213"/>
    <cellStyle name="Normal 3 2 2 2 2 5 2 2 4" xfId="50563"/>
    <cellStyle name="Normal 3 2 2 2 2 5 2 3" xfId="15257"/>
    <cellStyle name="Normal 3 2 2 2 2 5 2 3 2" xfId="34727"/>
    <cellStyle name="Normal 3 2 2 2 2 5 2 3 3" xfId="54077"/>
    <cellStyle name="Normal 3 2 2 2 2 5 2 4" xfId="8221"/>
    <cellStyle name="Normal 3 2 2 2 2 5 2 4 2" xfId="27701"/>
    <cellStyle name="Normal 3 2 2 2 2 5 2 4 3" xfId="47051"/>
    <cellStyle name="Normal 3 2 2 2 2 5 2 5" xfId="22435"/>
    <cellStyle name="Normal 3 2 2 2 2 5 2 6" xfId="41785"/>
    <cellStyle name="Normal 3 2 2 2 2 5 3" xfId="4706"/>
    <cellStyle name="Normal 3 2 2 2 2 5 3 2" xfId="17020"/>
    <cellStyle name="Normal 3 2 2 2 2 5 3 2 2" xfId="36490"/>
    <cellStyle name="Normal 3 2 2 2 2 5 3 2 3" xfId="55840"/>
    <cellStyle name="Normal 3 2 2 2 2 5 3 3" xfId="9991"/>
    <cellStyle name="Normal 3 2 2 2 2 5 3 3 2" xfId="29464"/>
    <cellStyle name="Normal 3 2 2 2 2 5 3 3 3" xfId="48814"/>
    <cellStyle name="Normal 3 2 2 2 2 5 3 4" xfId="24191"/>
    <cellStyle name="Normal 3 2 2 2 2 5 3 5" xfId="43541"/>
    <cellStyle name="Normal 3 2 2 2 2 5 4" xfId="13508"/>
    <cellStyle name="Normal 3 2 2 2 2 5 4 2" xfId="32978"/>
    <cellStyle name="Normal 3 2 2 2 2 5 4 3" xfId="52328"/>
    <cellStyle name="Normal 3 2 2 2 2 5 5" xfId="6472"/>
    <cellStyle name="Normal 3 2 2 2 2 5 5 2" xfId="25952"/>
    <cellStyle name="Normal 3 2 2 2 2 5 5 3" xfId="45302"/>
    <cellStyle name="Normal 3 2 2 2 2 5 6" xfId="20678"/>
    <cellStyle name="Normal 3 2 2 2 2 5 7" xfId="40028"/>
    <cellStyle name="Normal 3 2 2 2 2 6" xfId="659"/>
    <cellStyle name="Normal 3 2 2 2 2 6 2" xfId="2449"/>
    <cellStyle name="Normal 3 2 2 2 2 6 2 2" xfId="11242"/>
    <cellStyle name="Normal 3 2 2 2 2 6 2 2 2" xfId="18271"/>
    <cellStyle name="Normal 3 2 2 2 2 6 2 2 2 2" xfId="37741"/>
    <cellStyle name="Normal 3 2 2 2 2 6 2 2 2 3" xfId="57091"/>
    <cellStyle name="Normal 3 2 2 2 2 6 2 2 3" xfId="30715"/>
    <cellStyle name="Normal 3 2 2 2 2 6 2 2 4" xfId="50065"/>
    <cellStyle name="Normal 3 2 2 2 2 6 2 3" xfId="14759"/>
    <cellStyle name="Normal 3 2 2 2 2 6 2 3 2" xfId="34229"/>
    <cellStyle name="Normal 3 2 2 2 2 6 2 3 3" xfId="53579"/>
    <cellStyle name="Normal 3 2 2 2 2 6 2 4" xfId="7723"/>
    <cellStyle name="Normal 3 2 2 2 2 6 2 4 2" xfId="27203"/>
    <cellStyle name="Normal 3 2 2 2 2 6 2 4 3" xfId="46553"/>
    <cellStyle name="Normal 3 2 2 2 2 6 2 5" xfId="21937"/>
    <cellStyle name="Normal 3 2 2 2 2 6 2 6" xfId="41287"/>
    <cellStyle name="Normal 3 2 2 2 2 6 3" xfId="4208"/>
    <cellStyle name="Normal 3 2 2 2 2 6 3 2" xfId="16522"/>
    <cellStyle name="Normal 3 2 2 2 2 6 3 2 2" xfId="35992"/>
    <cellStyle name="Normal 3 2 2 2 2 6 3 2 3" xfId="55342"/>
    <cellStyle name="Normal 3 2 2 2 2 6 3 3" xfId="9493"/>
    <cellStyle name="Normal 3 2 2 2 2 6 3 3 2" xfId="28966"/>
    <cellStyle name="Normal 3 2 2 2 2 6 3 3 3" xfId="48316"/>
    <cellStyle name="Normal 3 2 2 2 2 6 3 4" xfId="23693"/>
    <cellStyle name="Normal 3 2 2 2 2 6 3 5" xfId="43043"/>
    <cellStyle name="Normal 3 2 2 2 2 6 4" xfId="13010"/>
    <cellStyle name="Normal 3 2 2 2 2 6 4 2" xfId="32480"/>
    <cellStyle name="Normal 3 2 2 2 2 6 4 3" xfId="51830"/>
    <cellStyle name="Normal 3 2 2 2 2 6 5" xfId="5974"/>
    <cellStyle name="Normal 3 2 2 2 2 6 5 2" xfId="25454"/>
    <cellStyle name="Normal 3 2 2 2 2 6 5 3" xfId="44804"/>
    <cellStyle name="Normal 3 2 2 2 2 6 6" xfId="20180"/>
    <cellStyle name="Normal 3 2 2 2 2 6 7" xfId="39530"/>
    <cellStyle name="Normal 3 2 2 2 2 7" xfId="1662"/>
    <cellStyle name="Normal 3 2 2 2 2 7 2" xfId="3447"/>
    <cellStyle name="Normal 3 2 2 2 2 7 2 2" xfId="12240"/>
    <cellStyle name="Normal 3 2 2 2 2 7 2 2 2" xfId="19269"/>
    <cellStyle name="Normal 3 2 2 2 2 7 2 2 2 2" xfId="38739"/>
    <cellStyle name="Normal 3 2 2 2 2 7 2 2 2 3" xfId="58089"/>
    <cellStyle name="Normal 3 2 2 2 2 7 2 2 3" xfId="31713"/>
    <cellStyle name="Normal 3 2 2 2 2 7 2 2 4" xfId="51063"/>
    <cellStyle name="Normal 3 2 2 2 2 7 2 3" xfId="15757"/>
    <cellStyle name="Normal 3 2 2 2 2 7 2 3 2" xfId="35227"/>
    <cellStyle name="Normal 3 2 2 2 2 7 2 3 3" xfId="54577"/>
    <cellStyle name="Normal 3 2 2 2 2 7 2 4" xfId="8721"/>
    <cellStyle name="Normal 3 2 2 2 2 7 2 4 2" xfId="28201"/>
    <cellStyle name="Normal 3 2 2 2 2 7 2 4 3" xfId="47551"/>
    <cellStyle name="Normal 3 2 2 2 2 7 2 5" xfId="22935"/>
    <cellStyle name="Normal 3 2 2 2 2 7 2 6" xfId="42285"/>
    <cellStyle name="Normal 3 2 2 2 2 7 3" xfId="5206"/>
    <cellStyle name="Normal 3 2 2 2 2 7 3 2" xfId="17520"/>
    <cellStyle name="Normal 3 2 2 2 2 7 3 2 2" xfId="36990"/>
    <cellStyle name="Normal 3 2 2 2 2 7 3 2 3" xfId="56340"/>
    <cellStyle name="Normal 3 2 2 2 2 7 3 3" xfId="10491"/>
    <cellStyle name="Normal 3 2 2 2 2 7 3 3 2" xfId="29964"/>
    <cellStyle name="Normal 3 2 2 2 2 7 3 3 3" xfId="49314"/>
    <cellStyle name="Normal 3 2 2 2 2 7 3 4" xfId="24691"/>
    <cellStyle name="Normal 3 2 2 2 2 7 3 5" xfId="44041"/>
    <cellStyle name="Normal 3 2 2 2 2 7 4" xfId="14008"/>
    <cellStyle name="Normal 3 2 2 2 2 7 4 2" xfId="33478"/>
    <cellStyle name="Normal 3 2 2 2 2 7 4 3" xfId="52828"/>
    <cellStyle name="Normal 3 2 2 2 2 7 5" xfId="6972"/>
    <cellStyle name="Normal 3 2 2 2 2 7 5 2" xfId="26452"/>
    <cellStyle name="Normal 3 2 2 2 2 7 5 3" xfId="45802"/>
    <cellStyle name="Normal 3 2 2 2 2 7 6" xfId="21178"/>
    <cellStyle name="Normal 3 2 2 2 2 7 7" xfId="40528"/>
    <cellStyle name="Normal 3 2 2 2 2 8" xfId="1939"/>
    <cellStyle name="Normal 3 2 2 2 2 8 2" xfId="10740"/>
    <cellStyle name="Normal 3 2 2 2 2 8 2 2" xfId="17769"/>
    <cellStyle name="Normal 3 2 2 2 2 8 2 2 2" xfId="37239"/>
    <cellStyle name="Normal 3 2 2 2 2 8 2 2 3" xfId="56589"/>
    <cellStyle name="Normal 3 2 2 2 2 8 2 3" xfId="30213"/>
    <cellStyle name="Normal 3 2 2 2 2 8 2 4" xfId="49563"/>
    <cellStyle name="Normal 3 2 2 2 2 8 3" xfId="14257"/>
    <cellStyle name="Normal 3 2 2 2 2 8 3 2" xfId="33727"/>
    <cellStyle name="Normal 3 2 2 2 2 8 3 3" xfId="53077"/>
    <cellStyle name="Normal 3 2 2 2 2 8 4" xfId="7221"/>
    <cellStyle name="Normal 3 2 2 2 2 8 4 2" xfId="26701"/>
    <cellStyle name="Normal 3 2 2 2 2 8 4 3" xfId="46051"/>
    <cellStyle name="Normal 3 2 2 2 2 8 5" xfId="21434"/>
    <cellStyle name="Normal 3 2 2 2 2 8 6" xfId="40784"/>
    <cellStyle name="Normal 3 2 2 2 2 9" xfId="3705"/>
    <cellStyle name="Normal 3 2 2 2 2 9 2" xfId="16019"/>
    <cellStyle name="Normal 3 2 2 2 2 9 2 2" xfId="35489"/>
    <cellStyle name="Normal 3 2 2 2 2 9 2 3" xfId="54839"/>
    <cellStyle name="Normal 3 2 2 2 2 9 3" xfId="8990"/>
    <cellStyle name="Normal 3 2 2 2 2 9 3 2" xfId="28463"/>
    <cellStyle name="Normal 3 2 2 2 2 9 3 3" xfId="47813"/>
    <cellStyle name="Normal 3 2 2 2 2 9 4" xfId="23190"/>
    <cellStyle name="Normal 3 2 2 2 2 9 5" xfId="42540"/>
    <cellStyle name="Normal 3 2 2 2 3" xfId="112"/>
    <cellStyle name="Normal 3 2 2 2 3 10" xfId="5442"/>
    <cellStyle name="Normal 3 2 2 2 3 10 2" xfId="24923"/>
    <cellStyle name="Normal 3 2 2 2 3 10 3" xfId="44273"/>
    <cellStyle name="Normal 3 2 2 2 3 11" xfId="19649"/>
    <cellStyle name="Normal 3 2 2 2 3 12" xfId="38999"/>
    <cellStyle name="Normal 3 2 2 2 3 2" xfId="268"/>
    <cellStyle name="Normal 3 2 2 2 3 2 10" xfId="19805"/>
    <cellStyle name="Normal 3 2 2 2 3 2 11" xfId="39155"/>
    <cellStyle name="Normal 3 2 2 2 3 2 2" xfId="523"/>
    <cellStyle name="Normal 3 2 2 2 3 2 2 2" xfId="1534"/>
    <cellStyle name="Normal 3 2 2 2 3 2 2 2 2" xfId="3324"/>
    <cellStyle name="Normal 3 2 2 2 3 2 2 2 2 2" xfId="12117"/>
    <cellStyle name="Normal 3 2 2 2 3 2 2 2 2 2 2" xfId="19146"/>
    <cellStyle name="Normal 3 2 2 2 3 2 2 2 2 2 2 2" xfId="38616"/>
    <cellStyle name="Normal 3 2 2 2 3 2 2 2 2 2 2 3" xfId="57966"/>
    <cellStyle name="Normal 3 2 2 2 3 2 2 2 2 2 3" xfId="31590"/>
    <cellStyle name="Normal 3 2 2 2 3 2 2 2 2 2 4" xfId="50940"/>
    <cellStyle name="Normal 3 2 2 2 3 2 2 2 2 3" xfId="15634"/>
    <cellStyle name="Normal 3 2 2 2 3 2 2 2 2 3 2" xfId="35104"/>
    <cellStyle name="Normal 3 2 2 2 3 2 2 2 2 3 3" xfId="54454"/>
    <cellStyle name="Normal 3 2 2 2 3 2 2 2 2 4" xfId="8598"/>
    <cellStyle name="Normal 3 2 2 2 3 2 2 2 2 4 2" xfId="28078"/>
    <cellStyle name="Normal 3 2 2 2 3 2 2 2 2 4 3" xfId="47428"/>
    <cellStyle name="Normal 3 2 2 2 3 2 2 2 2 5" xfId="22812"/>
    <cellStyle name="Normal 3 2 2 2 3 2 2 2 2 6" xfId="42162"/>
    <cellStyle name="Normal 3 2 2 2 3 2 2 2 3" xfId="5083"/>
    <cellStyle name="Normal 3 2 2 2 3 2 2 2 3 2" xfId="17397"/>
    <cellStyle name="Normal 3 2 2 2 3 2 2 2 3 2 2" xfId="36867"/>
    <cellStyle name="Normal 3 2 2 2 3 2 2 2 3 2 3" xfId="56217"/>
    <cellStyle name="Normal 3 2 2 2 3 2 2 2 3 3" xfId="10368"/>
    <cellStyle name="Normal 3 2 2 2 3 2 2 2 3 3 2" xfId="29841"/>
    <cellStyle name="Normal 3 2 2 2 3 2 2 2 3 3 3" xfId="49191"/>
    <cellStyle name="Normal 3 2 2 2 3 2 2 2 3 4" xfId="24568"/>
    <cellStyle name="Normal 3 2 2 2 3 2 2 2 3 5" xfId="43918"/>
    <cellStyle name="Normal 3 2 2 2 3 2 2 2 4" xfId="13885"/>
    <cellStyle name="Normal 3 2 2 2 3 2 2 2 4 2" xfId="33355"/>
    <cellStyle name="Normal 3 2 2 2 3 2 2 2 4 3" xfId="52705"/>
    <cellStyle name="Normal 3 2 2 2 3 2 2 2 5" xfId="6849"/>
    <cellStyle name="Normal 3 2 2 2 3 2 2 2 5 2" xfId="26329"/>
    <cellStyle name="Normal 3 2 2 2 3 2 2 2 5 3" xfId="45679"/>
    <cellStyle name="Normal 3 2 2 2 3 2 2 2 6" xfId="21055"/>
    <cellStyle name="Normal 3 2 2 2 3 2 2 2 7" xfId="40405"/>
    <cellStyle name="Normal 3 2 2 2 3 2 2 3" xfId="1036"/>
    <cellStyle name="Normal 3 2 2 2 3 2 2 3 2" xfId="2826"/>
    <cellStyle name="Normal 3 2 2 2 3 2 2 3 2 2" xfId="11619"/>
    <cellStyle name="Normal 3 2 2 2 3 2 2 3 2 2 2" xfId="18648"/>
    <cellStyle name="Normal 3 2 2 2 3 2 2 3 2 2 2 2" xfId="38118"/>
    <cellStyle name="Normal 3 2 2 2 3 2 2 3 2 2 2 3" xfId="57468"/>
    <cellStyle name="Normal 3 2 2 2 3 2 2 3 2 2 3" xfId="31092"/>
    <cellStyle name="Normal 3 2 2 2 3 2 2 3 2 2 4" xfId="50442"/>
    <cellStyle name="Normal 3 2 2 2 3 2 2 3 2 3" xfId="15136"/>
    <cellStyle name="Normal 3 2 2 2 3 2 2 3 2 3 2" xfId="34606"/>
    <cellStyle name="Normal 3 2 2 2 3 2 2 3 2 3 3" xfId="53956"/>
    <cellStyle name="Normal 3 2 2 2 3 2 2 3 2 4" xfId="8100"/>
    <cellStyle name="Normal 3 2 2 2 3 2 2 3 2 4 2" xfId="27580"/>
    <cellStyle name="Normal 3 2 2 2 3 2 2 3 2 4 3" xfId="46930"/>
    <cellStyle name="Normal 3 2 2 2 3 2 2 3 2 5" xfId="22314"/>
    <cellStyle name="Normal 3 2 2 2 3 2 2 3 2 6" xfId="41664"/>
    <cellStyle name="Normal 3 2 2 2 3 2 2 3 3" xfId="4585"/>
    <cellStyle name="Normal 3 2 2 2 3 2 2 3 3 2" xfId="16899"/>
    <cellStyle name="Normal 3 2 2 2 3 2 2 3 3 2 2" xfId="36369"/>
    <cellStyle name="Normal 3 2 2 2 3 2 2 3 3 2 3" xfId="55719"/>
    <cellStyle name="Normal 3 2 2 2 3 2 2 3 3 3" xfId="9870"/>
    <cellStyle name="Normal 3 2 2 2 3 2 2 3 3 3 2" xfId="29343"/>
    <cellStyle name="Normal 3 2 2 2 3 2 2 3 3 3 3" xfId="48693"/>
    <cellStyle name="Normal 3 2 2 2 3 2 2 3 3 4" xfId="24070"/>
    <cellStyle name="Normal 3 2 2 2 3 2 2 3 3 5" xfId="43420"/>
    <cellStyle name="Normal 3 2 2 2 3 2 2 3 4" xfId="13387"/>
    <cellStyle name="Normal 3 2 2 2 3 2 2 3 4 2" xfId="32857"/>
    <cellStyle name="Normal 3 2 2 2 3 2 2 3 4 3" xfId="52207"/>
    <cellStyle name="Normal 3 2 2 2 3 2 2 3 5" xfId="6351"/>
    <cellStyle name="Normal 3 2 2 2 3 2 2 3 5 2" xfId="25831"/>
    <cellStyle name="Normal 3 2 2 2 3 2 2 3 5 3" xfId="45181"/>
    <cellStyle name="Normal 3 2 2 2 3 2 2 3 6" xfId="20557"/>
    <cellStyle name="Normal 3 2 2 2 3 2 2 3 7" xfId="39907"/>
    <cellStyle name="Normal 3 2 2 2 3 2 2 4" xfId="2318"/>
    <cellStyle name="Normal 3 2 2 2 3 2 2 4 2" xfId="11116"/>
    <cellStyle name="Normal 3 2 2 2 3 2 2 4 2 2" xfId="18145"/>
    <cellStyle name="Normal 3 2 2 2 3 2 2 4 2 2 2" xfId="37615"/>
    <cellStyle name="Normal 3 2 2 2 3 2 2 4 2 2 3" xfId="56965"/>
    <cellStyle name="Normal 3 2 2 2 3 2 2 4 2 3" xfId="30589"/>
    <cellStyle name="Normal 3 2 2 2 3 2 2 4 2 4" xfId="49939"/>
    <cellStyle name="Normal 3 2 2 2 3 2 2 4 3" xfId="14633"/>
    <cellStyle name="Normal 3 2 2 2 3 2 2 4 3 2" xfId="34103"/>
    <cellStyle name="Normal 3 2 2 2 3 2 2 4 3 3" xfId="53453"/>
    <cellStyle name="Normal 3 2 2 2 3 2 2 4 4" xfId="7597"/>
    <cellStyle name="Normal 3 2 2 2 3 2 2 4 4 2" xfId="27077"/>
    <cellStyle name="Normal 3 2 2 2 3 2 2 4 4 3" xfId="46427"/>
    <cellStyle name="Normal 3 2 2 2 3 2 2 4 5" xfId="21811"/>
    <cellStyle name="Normal 3 2 2 2 3 2 2 4 6" xfId="41161"/>
    <cellStyle name="Normal 3 2 2 2 3 2 2 5" xfId="4082"/>
    <cellStyle name="Normal 3 2 2 2 3 2 2 5 2" xfId="16396"/>
    <cellStyle name="Normal 3 2 2 2 3 2 2 5 2 2" xfId="35866"/>
    <cellStyle name="Normal 3 2 2 2 3 2 2 5 2 3" xfId="55216"/>
    <cellStyle name="Normal 3 2 2 2 3 2 2 5 3" xfId="9367"/>
    <cellStyle name="Normal 3 2 2 2 3 2 2 5 3 2" xfId="28840"/>
    <cellStyle name="Normal 3 2 2 2 3 2 2 5 3 3" xfId="48190"/>
    <cellStyle name="Normal 3 2 2 2 3 2 2 5 4" xfId="23567"/>
    <cellStyle name="Normal 3 2 2 2 3 2 2 5 5" xfId="42917"/>
    <cellStyle name="Normal 3 2 2 2 3 2 2 6" xfId="12884"/>
    <cellStyle name="Normal 3 2 2 2 3 2 2 6 2" xfId="32354"/>
    <cellStyle name="Normal 3 2 2 2 3 2 2 6 3" xfId="51704"/>
    <cellStyle name="Normal 3 2 2 2 3 2 2 7" xfId="5848"/>
    <cellStyle name="Normal 3 2 2 2 3 2 2 7 2" xfId="25328"/>
    <cellStyle name="Normal 3 2 2 2 3 2 2 7 3" xfId="44678"/>
    <cellStyle name="Normal 3 2 2 2 3 2 2 8" xfId="20054"/>
    <cellStyle name="Normal 3 2 2 2 3 2 2 9" xfId="39404"/>
    <cellStyle name="Normal 3 2 2 2 3 2 3" xfId="1285"/>
    <cellStyle name="Normal 3 2 2 2 3 2 3 2" xfId="3075"/>
    <cellStyle name="Normal 3 2 2 2 3 2 3 2 2" xfId="11868"/>
    <cellStyle name="Normal 3 2 2 2 3 2 3 2 2 2" xfId="18897"/>
    <cellStyle name="Normal 3 2 2 2 3 2 3 2 2 2 2" xfId="38367"/>
    <cellStyle name="Normal 3 2 2 2 3 2 3 2 2 2 3" xfId="57717"/>
    <cellStyle name="Normal 3 2 2 2 3 2 3 2 2 3" xfId="31341"/>
    <cellStyle name="Normal 3 2 2 2 3 2 3 2 2 4" xfId="50691"/>
    <cellStyle name="Normal 3 2 2 2 3 2 3 2 3" xfId="15385"/>
    <cellStyle name="Normal 3 2 2 2 3 2 3 2 3 2" xfId="34855"/>
    <cellStyle name="Normal 3 2 2 2 3 2 3 2 3 3" xfId="54205"/>
    <cellStyle name="Normal 3 2 2 2 3 2 3 2 4" xfId="8349"/>
    <cellStyle name="Normal 3 2 2 2 3 2 3 2 4 2" xfId="27829"/>
    <cellStyle name="Normal 3 2 2 2 3 2 3 2 4 3" xfId="47179"/>
    <cellStyle name="Normal 3 2 2 2 3 2 3 2 5" xfId="22563"/>
    <cellStyle name="Normal 3 2 2 2 3 2 3 2 6" xfId="41913"/>
    <cellStyle name="Normal 3 2 2 2 3 2 3 3" xfId="4834"/>
    <cellStyle name="Normal 3 2 2 2 3 2 3 3 2" xfId="17148"/>
    <cellStyle name="Normal 3 2 2 2 3 2 3 3 2 2" xfId="36618"/>
    <cellStyle name="Normal 3 2 2 2 3 2 3 3 2 3" xfId="55968"/>
    <cellStyle name="Normal 3 2 2 2 3 2 3 3 3" xfId="10119"/>
    <cellStyle name="Normal 3 2 2 2 3 2 3 3 3 2" xfId="29592"/>
    <cellStyle name="Normal 3 2 2 2 3 2 3 3 3 3" xfId="48942"/>
    <cellStyle name="Normal 3 2 2 2 3 2 3 3 4" xfId="24319"/>
    <cellStyle name="Normal 3 2 2 2 3 2 3 3 5" xfId="43669"/>
    <cellStyle name="Normal 3 2 2 2 3 2 3 4" xfId="13636"/>
    <cellStyle name="Normal 3 2 2 2 3 2 3 4 2" xfId="33106"/>
    <cellStyle name="Normal 3 2 2 2 3 2 3 4 3" xfId="52456"/>
    <cellStyle name="Normal 3 2 2 2 3 2 3 5" xfId="6600"/>
    <cellStyle name="Normal 3 2 2 2 3 2 3 5 2" xfId="26080"/>
    <cellStyle name="Normal 3 2 2 2 3 2 3 5 3" xfId="45430"/>
    <cellStyle name="Normal 3 2 2 2 3 2 3 6" xfId="20806"/>
    <cellStyle name="Normal 3 2 2 2 3 2 3 7" xfId="40156"/>
    <cellStyle name="Normal 3 2 2 2 3 2 4" xfId="787"/>
    <cellStyle name="Normal 3 2 2 2 3 2 4 2" xfId="2577"/>
    <cellStyle name="Normal 3 2 2 2 3 2 4 2 2" xfId="11370"/>
    <cellStyle name="Normal 3 2 2 2 3 2 4 2 2 2" xfId="18399"/>
    <cellStyle name="Normal 3 2 2 2 3 2 4 2 2 2 2" xfId="37869"/>
    <cellStyle name="Normal 3 2 2 2 3 2 4 2 2 2 3" xfId="57219"/>
    <cellStyle name="Normal 3 2 2 2 3 2 4 2 2 3" xfId="30843"/>
    <cellStyle name="Normal 3 2 2 2 3 2 4 2 2 4" xfId="50193"/>
    <cellStyle name="Normal 3 2 2 2 3 2 4 2 3" xfId="14887"/>
    <cellStyle name="Normal 3 2 2 2 3 2 4 2 3 2" xfId="34357"/>
    <cellStyle name="Normal 3 2 2 2 3 2 4 2 3 3" xfId="53707"/>
    <cellStyle name="Normal 3 2 2 2 3 2 4 2 4" xfId="7851"/>
    <cellStyle name="Normal 3 2 2 2 3 2 4 2 4 2" xfId="27331"/>
    <cellStyle name="Normal 3 2 2 2 3 2 4 2 4 3" xfId="46681"/>
    <cellStyle name="Normal 3 2 2 2 3 2 4 2 5" xfId="22065"/>
    <cellStyle name="Normal 3 2 2 2 3 2 4 2 6" xfId="41415"/>
    <cellStyle name="Normal 3 2 2 2 3 2 4 3" xfId="4336"/>
    <cellStyle name="Normal 3 2 2 2 3 2 4 3 2" xfId="16650"/>
    <cellStyle name="Normal 3 2 2 2 3 2 4 3 2 2" xfId="36120"/>
    <cellStyle name="Normal 3 2 2 2 3 2 4 3 2 3" xfId="55470"/>
    <cellStyle name="Normal 3 2 2 2 3 2 4 3 3" xfId="9621"/>
    <cellStyle name="Normal 3 2 2 2 3 2 4 3 3 2" xfId="29094"/>
    <cellStyle name="Normal 3 2 2 2 3 2 4 3 3 3" xfId="48444"/>
    <cellStyle name="Normal 3 2 2 2 3 2 4 3 4" xfId="23821"/>
    <cellStyle name="Normal 3 2 2 2 3 2 4 3 5" xfId="43171"/>
    <cellStyle name="Normal 3 2 2 2 3 2 4 4" xfId="13138"/>
    <cellStyle name="Normal 3 2 2 2 3 2 4 4 2" xfId="32608"/>
    <cellStyle name="Normal 3 2 2 2 3 2 4 4 3" xfId="51958"/>
    <cellStyle name="Normal 3 2 2 2 3 2 4 5" xfId="6102"/>
    <cellStyle name="Normal 3 2 2 2 3 2 4 5 2" xfId="25582"/>
    <cellStyle name="Normal 3 2 2 2 3 2 4 5 3" xfId="44932"/>
    <cellStyle name="Normal 3 2 2 2 3 2 4 6" xfId="20308"/>
    <cellStyle name="Normal 3 2 2 2 3 2 4 7" xfId="39658"/>
    <cellStyle name="Normal 3 2 2 2 3 2 5" xfId="1790"/>
    <cellStyle name="Normal 3 2 2 2 3 2 5 2" xfId="3575"/>
    <cellStyle name="Normal 3 2 2 2 3 2 5 2 2" xfId="12368"/>
    <cellStyle name="Normal 3 2 2 2 3 2 5 2 2 2" xfId="19397"/>
    <cellStyle name="Normal 3 2 2 2 3 2 5 2 2 2 2" xfId="38867"/>
    <cellStyle name="Normal 3 2 2 2 3 2 5 2 2 2 3" xfId="58217"/>
    <cellStyle name="Normal 3 2 2 2 3 2 5 2 2 3" xfId="31841"/>
    <cellStyle name="Normal 3 2 2 2 3 2 5 2 2 4" xfId="51191"/>
    <cellStyle name="Normal 3 2 2 2 3 2 5 2 3" xfId="15885"/>
    <cellStyle name="Normal 3 2 2 2 3 2 5 2 3 2" xfId="35355"/>
    <cellStyle name="Normal 3 2 2 2 3 2 5 2 3 3" xfId="54705"/>
    <cellStyle name="Normal 3 2 2 2 3 2 5 2 4" xfId="8849"/>
    <cellStyle name="Normal 3 2 2 2 3 2 5 2 4 2" xfId="28329"/>
    <cellStyle name="Normal 3 2 2 2 3 2 5 2 4 3" xfId="47679"/>
    <cellStyle name="Normal 3 2 2 2 3 2 5 2 5" xfId="23063"/>
    <cellStyle name="Normal 3 2 2 2 3 2 5 2 6" xfId="42413"/>
    <cellStyle name="Normal 3 2 2 2 3 2 5 3" xfId="5334"/>
    <cellStyle name="Normal 3 2 2 2 3 2 5 3 2" xfId="17648"/>
    <cellStyle name="Normal 3 2 2 2 3 2 5 3 2 2" xfId="37118"/>
    <cellStyle name="Normal 3 2 2 2 3 2 5 3 2 3" xfId="56468"/>
    <cellStyle name="Normal 3 2 2 2 3 2 5 3 3" xfId="10619"/>
    <cellStyle name="Normal 3 2 2 2 3 2 5 3 3 2" xfId="30092"/>
    <cellStyle name="Normal 3 2 2 2 3 2 5 3 3 3" xfId="49442"/>
    <cellStyle name="Normal 3 2 2 2 3 2 5 3 4" xfId="24819"/>
    <cellStyle name="Normal 3 2 2 2 3 2 5 3 5" xfId="44169"/>
    <cellStyle name="Normal 3 2 2 2 3 2 5 4" xfId="14136"/>
    <cellStyle name="Normal 3 2 2 2 3 2 5 4 2" xfId="33606"/>
    <cellStyle name="Normal 3 2 2 2 3 2 5 4 3" xfId="52956"/>
    <cellStyle name="Normal 3 2 2 2 3 2 5 5" xfId="7100"/>
    <cellStyle name="Normal 3 2 2 2 3 2 5 5 2" xfId="26580"/>
    <cellStyle name="Normal 3 2 2 2 3 2 5 5 3" xfId="45930"/>
    <cellStyle name="Normal 3 2 2 2 3 2 5 6" xfId="21306"/>
    <cellStyle name="Normal 3 2 2 2 3 2 5 7" xfId="40656"/>
    <cellStyle name="Normal 3 2 2 2 3 2 6" xfId="2067"/>
    <cellStyle name="Normal 3 2 2 2 3 2 6 2" xfId="10867"/>
    <cellStyle name="Normal 3 2 2 2 3 2 6 2 2" xfId="17896"/>
    <cellStyle name="Normal 3 2 2 2 3 2 6 2 2 2" xfId="37366"/>
    <cellStyle name="Normal 3 2 2 2 3 2 6 2 2 3" xfId="56716"/>
    <cellStyle name="Normal 3 2 2 2 3 2 6 2 3" xfId="30340"/>
    <cellStyle name="Normal 3 2 2 2 3 2 6 2 4" xfId="49690"/>
    <cellStyle name="Normal 3 2 2 2 3 2 6 3" xfId="14384"/>
    <cellStyle name="Normal 3 2 2 2 3 2 6 3 2" xfId="33854"/>
    <cellStyle name="Normal 3 2 2 2 3 2 6 3 3" xfId="53204"/>
    <cellStyle name="Normal 3 2 2 2 3 2 6 4" xfId="7348"/>
    <cellStyle name="Normal 3 2 2 2 3 2 6 4 2" xfId="26828"/>
    <cellStyle name="Normal 3 2 2 2 3 2 6 4 3" xfId="46178"/>
    <cellStyle name="Normal 3 2 2 2 3 2 6 5" xfId="21562"/>
    <cellStyle name="Normal 3 2 2 2 3 2 6 6" xfId="40912"/>
    <cellStyle name="Normal 3 2 2 2 3 2 7" xfId="3833"/>
    <cellStyle name="Normal 3 2 2 2 3 2 7 2" xfId="16147"/>
    <cellStyle name="Normal 3 2 2 2 3 2 7 2 2" xfId="35617"/>
    <cellStyle name="Normal 3 2 2 2 3 2 7 2 3" xfId="54967"/>
    <cellStyle name="Normal 3 2 2 2 3 2 7 3" xfId="9118"/>
    <cellStyle name="Normal 3 2 2 2 3 2 7 3 2" xfId="28591"/>
    <cellStyle name="Normal 3 2 2 2 3 2 7 3 3" xfId="47941"/>
    <cellStyle name="Normal 3 2 2 2 3 2 7 4" xfId="23318"/>
    <cellStyle name="Normal 3 2 2 2 3 2 7 5" xfId="42668"/>
    <cellStyle name="Normal 3 2 2 2 3 2 8" xfId="12635"/>
    <cellStyle name="Normal 3 2 2 2 3 2 8 2" xfId="32105"/>
    <cellStyle name="Normal 3 2 2 2 3 2 8 3" xfId="51455"/>
    <cellStyle name="Normal 3 2 2 2 3 2 9" xfId="5598"/>
    <cellStyle name="Normal 3 2 2 2 3 2 9 2" xfId="25079"/>
    <cellStyle name="Normal 3 2 2 2 3 2 9 3" xfId="44429"/>
    <cellStyle name="Normal 3 2 2 2 3 3" xfId="367"/>
    <cellStyle name="Normal 3 2 2 2 3 3 2" xfId="1378"/>
    <cellStyle name="Normal 3 2 2 2 3 3 2 2" xfId="3168"/>
    <cellStyle name="Normal 3 2 2 2 3 3 2 2 2" xfId="11961"/>
    <cellStyle name="Normal 3 2 2 2 3 3 2 2 2 2" xfId="18990"/>
    <cellStyle name="Normal 3 2 2 2 3 3 2 2 2 2 2" xfId="38460"/>
    <cellStyle name="Normal 3 2 2 2 3 3 2 2 2 2 3" xfId="57810"/>
    <cellStyle name="Normal 3 2 2 2 3 3 2 2 2 3" xfId="31434"/>
    <cellStyle name="Normal 3 2 2 2 3 3 2 2 2 4" xfId="50784"/>
    <cellStyle name="Normal 3 2 2 2 3 3 2 2 3" xfId="15478"/>
    <cellStyle name="Normal 3 2 2 2 3 3 2 2 3 2" xfId="34948"/>
    <cellStyle name="Normal 3 2 2 2 3 3 2 2 3 3" xfId="54298"/>
    <cellStyle name="Normal 3 2 2 2 3 3 2 2 4" xfId="8442"/>
    <cellStyle name="Normal 3 2 2 2 3 3 2 2 4 2" xfId="27922"/>
    <cellStyle name="Normal 3 2 2 2 3 3 2 2 4 3" xfId="47272"/>
    <cellStyle name="Normal 3 2 2 2 3 3 2 2 5" xfId="22656"/>
    <cellStyle name="Normal 3 2 2 2 3 3 2 2 6" xfId="42006"/>
    <cellStyle name="Normal 3 2 2 2 3 3 2 3" xfId="4927"/>
    <cellStyle name="Normal 3 2 2 2 3 3 2 3 2" xfId="17241"/>
    <cellStyle name="Normal 3 2 2 2 3 3 2 3 2 2" xfId="36711"/>
    <cellStyle name="Normal 3 2 2 2 3 3 2 3 2 3" xfId="56061"/>
    <cellStyle name="Normal 3 2 2 2 3 3 2 3 3" xfId="10212"/>
    <cellStyle name="Normal 3 2 2 2 3 3 2 3 3 2" xfId="29685"/>
    <cellStyle name="Normal 3 2 2 2 3 3 2 3 3 3" xfId="49035"/>
    <cellStyle name="Normal 3 2 2 2 3 3 2 3 4" xfId="24412"/>
    <cellStyle name="Normal 3 2 2 2 3 3 2 3 5" xfId="43762"/>
    <cellStyle name="Normal 3 2 2 2 3 3 2 4" xfId="13729"/>
    <cellStyle name="Normal 3 2 2 2 3 3 2 4 2" xfId="33199"/>
    <cellStyle name="Normal 3 2 2 2 3 3 2 4 3" xfId="52549"/>
    <cellStyle name="Normal 3 2 2 2 3 3 2 5" xfId="6693"/>
    <cellStyle name="Normal 3 2 2 2 3 3 2 5 2" xfId="26173"/>
    <cellStyle name="Normal 3 2 2 2 3 3 2 5 3" xfId="45523"/>
    <cellStyle name="Normal 3 2 2 2 3 3 2 6" xfId="20899"/>
    <cellStyle name="Normal 3 2 2 2 3 3 2 7" xfId="40249"/>
    <cellStyle name="Normal 3 2 2 2 3 3 3" xfId="880"/>
    <cellStyle name="Normal 3 2 2 2 3 3 3 2" xfId="2670"/>
    <cellStyle name="Normal 3 2 2 2 3 3 3 2 2" xfId="11463"/>
    <cellStyle name="Normal 3 2 2 2 3 3 3 2 2 2" xfId="18492"/>
    <cellStyle name="Normal 3 2 2 2 3 3 3 2 2 2 2" xfId="37962"/>
    <cellStyle name="Normal 3 2 2 2 3 3 3 2 2 2 3" xfId="57312"/>
    <cellStyle name="Normal 3 2 2 2 3 3 3 2 2 3" xfId="30936"/>
    <cellStyle name="Normal 3 2 2 2 3 3 3 2 2 4" xfId="50286"/>
    <cellStyle name="Normal 3 2 2 2 3 3 3 2 3" xfId="14980"/>
    <cellStyle name="Normal 3 2 2 2 3 3 3 2 3 2" xfId="34450"/>
    <cellStyle name="Normal 3 2 2 2 3 3 3 2 3 3" xfId="53800"/>
    <cellStyle name="Normal 3 2 2 2 3 3 3 2 4" xfId="7944"/>
    <cellStyle name="Normal 3 2 2 2 3 3 3 2 4 2" xfId="27424"/>
    <cellStyle name="Normal 3 2 2 2 3 3 3 2 4 3" xfId="46774"/>
    <cellStyle name="Normal 3 2 2 2 3 3 3 2 5" xfId="22158"/>
    <cellStyle name="Normal 3 2 2 2 3 3 3 2 6" xfId="41508"/>
    <cellStyle name="Normal 3 2 2 2 3 3 3 3" xfId="4429"/>
    <cellStyle name="Normal 3 2 2 2 3 3 3 3 2" xfId="16743"/>
    <cellStyle name="Normal 3 2 2 2 3 3 3 3 2 2" xfId="36213"/>
    <cellStyle name="Normal 3 2 2 2 3 3 3 3 2 3" xfId="55563"/>
    <cellStyle name="Normal 3 2 2 2 3 3 3 3 3" xfId="9714"/>
    <cellStyle name="Normal 3 2 2 2 3 3 3 3 3 2" xfId="29187"/>
    <cellStyle name="Normal 3 2 2 2 3 3 3 3 3 3" xfId="48537"/>
    <cellStyle name="Normal 3 2 2 2 3 3 3 3 4" xfId="23914"/>
    <cellStyle name="Normal 3 2 2 2 3 3 3 3 5" xfId="43264"/>
    <cellStyle name="Normal 3 2 2 2 3 3 3 4" xfId="13231"/>
    <cellStyle name="Normal 3 2 2 2 3 3 3 4 2" xfId="32701"/>
    <cellStyle name="Normal 3 2 2 2 3 3 3 4 3" xfId="52051"/>
    <cellStyle name="Normal 3 2 2 2 3 3 3 5" xfId="6195"/>
    <cellStyle name="Normal 3 2 2 2 3 3 3 5 2" xfId="25675"/>
    <cellStyle name="Normal 3 2 2 2 3 3 3 5 3" xfId="45025"/>
    <cellStyle name="Normal 3 2 2 2 3 3 3 6" xfId="20401"/>
    <cellStyle name="Normal 3 2 2 2 3 3 3 7" xfId="39751"/>
    <cellStyle name="Normal 3 2 2 2 3 3 4" xfId="2162"/>
    <cellStyle name="Normal 3 2 2 2 3 3 4 2" xfId="10960"/>
    <cellStyle name="Normal 3 2 2 2 3 3 4 2 2" xfId="17989"/>
    <cellStyle name="Normal 3 2 2 2 3 3 4 2 2 2" xfId="37459"/>
    <cellStyle name="Normal 3 2 2 2 3 3 4 2 2 3" xfId="56809"/>
    <cellStyle name="Normal 3 2 2 2 3 3 4 2 3" xfId="30433"/>
    <cellStyle name="Normal 3 2 2 2 3 3 4 2 4" xfId="49783"/>
    <cellStyle name="Normal 3 2 2 2 3 3 4 3" xfId="14477"/>
    <cellStyle name="Normal 3 2 2 2 3 3 4 3 2" xfId="33947"/>
    <cellStyle name="Normal 3 2 2 2 3 3 4 3 3" xfId="53297"/>
    <cellStyle name="Normal 3 2 2 2 3 3 4 4" xfId="7441"/>
    <cellStyle name="Normal 3 2 2 2 3 3 4 4 2" xfId="26921"/>
    <cellStyle name="Normal 3 2 2 2 3 3 4 4 3" xfId="46271"/>
    <cellStyle name="Normal 3 2 2 2 3 3 4 5" xfId="21655"/>
    <cellStyle name="Normal 3 2 2 2 3 3 4 6" xfId="41005"/>
    <cellStyle name="Normal 3 2 2 2 3 3 5" xfId="3926"/>
    <cellStyle name="Normal 3 2 2 2 3 3 5 2" xfId="16240"/>
    <cellStyle name="Normal 3 2 2 2 3 3 5 2 2" xfId="35710"/>
    <cellStyle name="Normal 3 2 2 2 3 3 5 2 3" xfId="55060"/>
    <cellStyle name="Normal 3 2 2 2 3 3 5 3" xfId="9211"/>
    <cellStyle name="Normal 3 2 2 2 3 3 5 3 2" xfId="28684"/>
    <cellStyle name="Normal 3 2 2 2 3 3 5 3 3" xfId="48034"/>
    <cellStyle name="Normal 3 2 2 2 3 3 5 4" xfId="23411"/>
    <cellStyle name="Normal 3 2 2 2 3 3 5 5" xfId="42761"/>
    <cellStyle name="Normal 3 2 2 2 3 3 6" xfId="12728"/>
    <cellStyle name="Normal 3 2 2 2 3 3 6 2" xfId="32198"/>
    <cellStyle name="Normal 3 2 2 2 3 3 6 3" xfId="51548"/>
    <cellStyle name="Normal 3 2 2 2 3 3 7" xfId="5692"/>
    <cellStyle name="Normal 3 2 2 2 3 3 7 2" xfId="25172"/>
    <cellStyle name="Normal 3 2 2 2 3 3 7 3" xfId="44522"/>
    <cellStyle name="Normal 3 2 2 2 3 3 8" xfId="19898"/>
    <cellStyle name="Normal 3 2 2 2 3 3 9" xfId="39248"/>
    <cellStyle name="Normal 3 2 2 2 3 4" xfId="1129"/>
    <cellStyle name="Normal 3 2 2 2 3 4 2" xfId="2919"/>
    <cellStyle name="Normal 3 2 2 2 3 4 2 2" xfId="11712"/>
    <cellStyle name="Normal 3 2 2 2 3 4 2 2 2" xfId="18741"/>
    <cellStyle name="Normal 3 2 2 2 3 4 2 2 2 2" xfId="38211"/>
    <cellStyle name="Normal 3 2 2 2 3 4 2 2 2 3" xfId="57561"/>
    <cellStyle name="Normal 3 2 2 2 3 4 2 2 3" xfId="31185"/>
    <cellStyle name="Normal 3 2 2 2 3 4 2 2 4" xfId="50535"/>
    <cellStyle name="Normal 3 2 2 2 3 4 2 3" xfId="15229"/>
    <cellStyle name="Normal 3 2 2 2 3 4 2 3 2" xfId="34699"/>
    <cellStyle name="Normal 3 2 2 2 3 4 2 3 3" xfId="54049"/>
    <cellStyle name="Normal 3 2 2 2 3 4 2 4" xfId="8193"/>
    <cellStyle name="Normal 3 2 2 2 3 4 2 4 2" xfId="27673"/>
    <cellStyle name="Normal 3 2 2 2 3 4 2 4 3" xfId="47023"/>
    <cellStyle name="Normal 3 2 2 2 3 4 2 5" xfId="22407"/>
    <cellStyle name="Normal 3 2 2 2 3 4 2 6" xfId="41757"/>
    <cellStyle name="Normal 3 2 2 2 3 4 3" xfId="4678"/>
    <cellStyle name="Normal 3 2 2 2 3 4 3 2" xfId="16992"/>
    <cellStyle name="Normal 3 2 2 2 3 4 3 2 2" xfId="36462"/>
    <cellStyle name="Normal 3 2 2 2 3 4 3 2 3" xfId="55812"/>
    <cellStyle name="Normal 3 2 2 2 3 4 3 3" xfId="9963"/>
    <cellStyle name="Normal 3 2 2 2 3 4 3 3 2" xfId="29436"/>
    <cellStyle name="Normal 3 2 2 2 3 4 3 3 3" xfId="48786"/>
    <cellStyle name="Normal 3 2 2 2 3 4 3 4" xfId="24163"/>
    <cellStyle name="Normal 3 2 2 2 3 4 3 5" xfId="43513"/>
    <cellStyle name="Normal 3 2 2 2 3 4 4" xfId="13480"/>
    <cellStyle name="Normal 3 2 2 2 3 4 4 2" xfId="32950"/>
    <cellStyle name="Normal 3 2 2 2 3 4 4 3" xfId="52300"/>
    <cellStyle name="Normal 3 2 2 2 3 4 5" xfId="6444"/>
    <cellStyle name="Normal 3 2 2 2 3 4 5 2" xfId="25924"/>
    <cellStyle name="Normal 3 2 2 2 3 4 5 3" xfId="45274"/>
    <cellStyle name="Normal 3 2 2 2 3 4 6" xfId="20650"/>
    <cellStyle name="Normal 3 2 2 2 3 4 7" xfId="40000"/>
    <cellStyle name="Normal 3 2 2 2 3 5" xfId="631"/>
    <cellStyle name="Normal 3 2 2 2 3 5 2" xfId="2421"/>
    <cellStyle name="Normal 3 2 2 2 3 5 2 2" xfId="11214"/>
    <cellStyle name="Normal 3 2 2 2 3 5 2 2 2" xfId="18243"/>
    <cellStyle name="Normal 3 2 2 2 3 5 2 2 2 2" xfId="37713"/>
    <cellStyle name="Normal 3 2 2 2 3 5 2 2 2 3" xfId="57063"/>
    <cellStyle name="Normal 3 2 2 2 3 5 2 2 3" xfId="30687"/>
    <cellStyle name="Normal 3 2 2 2 3 5 2 2 4" xfId="50037"/>
    <cellStyle name="Normal 3 2 2 2 3 5 2 3" xfId="14731"/>
    <cellStyle name="Normal 3 2 2 2 3 5 2 3 2" xfId="34201"/>
    <cellStyle name="Normal 3 2 2 2 3 5 2 3 3" xfId="53551"/>
    <cellStyle name="Normal 3 2 2 2 3 5 2 4" xfId="7695"/>
    <cellStyle name="Normal 3 2 2 2 3 5 2 4 2" xfId="27175"/>
    <cellStyle name="Normal 3 2 2 2 3 5 2 4 3" xfId="46525"/>
    <cellStyle name="Normal 3 2 2 2 3 5 2 5" xfId="21909"/>
    <cellStyle name="Normal 3 2 2 2 3 5 2 6" xfId="41259"/>
    <cellStyle name="Normal 3 2 2 2 3 5 3" xfId="4180"/>
    <cellStyle name="Normal 3 2 2 2 3 5 3 2" xfId="16494"/>
    <cellStyle name="Normal 3 2 2 2 3 5 3 2 2" xfId="35964"/>
    <cellStyle name="Normal 3 2 2 2 3 5 3 2 3" xfId="55314"/>
    <cellStyle name="Normal 3 2 2 2 3 5 3 3" xfId="9465"/>
    <cellStyle name="Normal 3 2 2 2 3 5 3 3 2" xfId="28938"/>
    <cellStyle name="Normal 3 2 2 2 3 5 3 3 3" xfId="48288"/>
    <cellStyle name="Normal 3 2 2 2 3 5 3 4" xfId="23665"/>
    <cellStyle name="Normal 3 2 2 2 3 5 3 5" xfId="43015"/>
    <cellStyle name="Normal 3 2 2 2 3 5 4" xfId="12982"/>
    <cellStyle name="Normal 3 2 2 2 3 5 4 2" xfId="32452"/>
    <cellStyle name="Normal 3 2 2 2 3 5 4 3" xfId="51802"/>
    <cellStyle name="Normal 3 2 2 2 3 5 5" xfId="5946"/>
    <cellStyle name="Normal 3 2 2 2 3 5 5 2" xfId="25426"/>
    <cellStyle name="Normal 3 2 2 2 3 5 5 3" xfId="44776"/>
    <cellStyle name="Normal 3 2 2 2 3 5 6" xfId="20152"/>
    <cellStyle name="Normal 3 2 2 2 3 5 7" xfId="39502"/>
    <cellStyle name="Normal 3 2 2 2 3 6" xfId="1634"/>
    <cellStyle name="Normal 3 2 2 2 3 6 2" xfId="3419"/>
    <cellStyle name="Normal 3 2 2 2 3 6 2 2" xfId="12212"/>
    <cellStyle name="Normal 3 2 2 2 3 6 2 2 2" xfId="19241"/>
    <cellStyle name="Normal 3 2 2 2 3 6 2 2 2 2" xfId="38711"/>
    <cellStyle name="Normal 3 2 2 2 3 6 2 2 2 3" xfId="58061"/>
    <cellStyle name="Normal 3 2 2 2 3 6 2 2 3" xfId="31685"/>
    <cellStyle name="Normal 3 2 2 2 3 6 2 2 4" xfId="51035"/>
    <cellStyle name="Normal 3 2 2 2 3 6 2 3" xfId="15729"/>
    <cellStyle name="Normal 3 2 2 2 3 6 2 3 2" xfId="35199"/>
    <cellStyle name="Normal 3 2 2 2 3 6 2 3 3" xfId="54549"/>
    <cellStyle name="Normal 3 2 2 2 3 6 2 4" xfId="8693"/>
    <cellStyle name="Normal 3 2 2 2 3 6 2 4 2" xfId="28173"/>
    <cellStyle name="Normal 3 2 2 2 3 6 2 4 3" xfId="47523"/>
    <cellStyle name="Normal 3 2 2 2 3 6 2 5" xfId="22907"/>
    <cellStyle name="Normal 3 2 2 2 3 6 2 6" xfId="42257"/>
    <cellStyle name="Normal 3 2 2 2 3 6 3" xfId="5178"/>
    <cellStyle name="Normal 3 2 2 2 3 6 3 2" xfId="17492"/>
    <cellStyle name="Normal 3 2 2 2 3 6 3 2 2" xfId="36962"/>
    <cellStyle name="Normal 3 2 2 2 3 6 3 2 3" xfId="56312"/>
    <cellStyle name="Normal 3 2 2 2 3 6 3 3" xfId="10463"/>
    <cellStyle name="Normal 3 2 2 2 3 6 3 3 2" xfId="29936"/>
    <cellStyle name="Normal 3 2 2 2 3 6 3 3 3" xfId="49286"/>
    <cellStyle name="Normal 3 2 2 2 3 6 3 4" xfId="24663"/>
    <cellStyle name="Normal 3 2 2 2 3 6 3 5" xfId="44013"/>
    <cellStyle name="Normal 3 2 2 2 3 6 4" xfId="13980"/>
    <cellStyle name="Normal 3 2 2 2 3 6 4 2" xfId="33450"/>
    <cellStyle name="Normal 3 2 2 2 3 6 4 3" xfId="52800"/>
    <cellStyle name="Normal 3 2 2 2 3 6 5" xfId="6944"/>
    <cellStyle name="Normal 3 2 2 2 3 6 5 2" xfId="26424"/>
    <cellStyle name="Normal 3 2 2 2 3 6 5 3" xfId="45774"/>
    <cellStyle name="Normal 3 2 2 2 3 6 6" xfId="21150"/>
    <cellStyle name="Normal 3 2 2 2 3 6 7" xfId="40500"/>
    <cellStyle name="Normal 3 2 2 2 3 7" xfId="1911"/>
    <cellStyle name="Normal 3 2 2 2 3 7 2" xfId="10712"/>
    <cellStyle name="Normal 3 2 2 2 3 7 2 2" xfId="17741"/>
    <cellStyle name="Normal 3 2 2 2 3 7 2 2 2" xfId="37211"/>
    <cellStyle name="Normal 3 2 2 2 3 7 2 2 3" xfId="56561"/>
    <cellStyle name="Normal 3 2 2 2 3 7 2 3" xfId="30185"/>
    <cellStyle name="Normal 3 2 2 2 3 7 2 4" xfId="49535"/>
    <cellStyle name="Normal 3 2 2 2 3 7 3" xfId="14229"/>
    <cellStyle name="Normal 3 2 2 2 3 7 3 2" xfId="33699"/>
    <cellStyle name="Normal 3 2 2 2 3 7 3 3" xfId="53049"/>
    <cellStyle name="Normal 3 2 2 2 3 7 4" xfId="7193"/>
    <cellStyle name="Normal 3 2 2 2 3 7 4 2" xfId="26673"/>
    <cellStyle name="Normal 3 2 2 2 3 7 4 3" xfId="46023"/>
    <cellStyle name="Normal 3 2 2 2 3 7 5" xfId="21406"/>
    <cellStyle name="Normal 3 2 2 2 3 7 6" xfId="40756"/>
    <cellStyle name="Normal 3 2 2 2 3 8" xfId="3677"/>
    <cellStyle name="Normal 3 2 2 2 3 8 2" xfId="15991"/>
    <cellStyle name="Normal 3 2 2 2 3 8 2 2" xfId="35461"/>
    <cellStyle name="Normal 3 2 2 2 3 8 2 3" xfId="54811"/>
    <cellStyle name="Normal 3 2 2 2 3 8 3" xfId="8962"/>
    <cellStyle name="Normal 3 2 2 2 3 8 3 2" xfId="28435"/>
    <cellStyle name="Normal 3 2 2 2 3 8 3 3" xfId="47785"/>
    <cellStyle name="Normal 3 2 2 2 3 8 4" xfId="23162"/>
    <cellStyle name="Normal 3 2 2 2 3 8 5" xfId="42512"/>
    <cellStyle name="Normal 3 2 2 2 3 9" xfId="12479"/>
    <cellStyle name="Normal 3 2 2 2 3 9 2" xfId="31949"/>
    <cellStyle name="Normal 3 2 2 2 3 9 3" xfId="51299"/>
    <cellStyle name="Normal 3 2 2 2 4" xfId="232"/>
    <cellStyle name="Normal 3 2 2 2 4 10" xfId="19769"/>
    <cellStyle name="Normal 3 2 2 2 4 11" xfId="39119"/>
    <cellStyle name="Normal 3 2 2 2 4 2" xfId="487"/>
    <cellStyle name="Normal 3 2 2 2 4 2 2" xfId="1498"/>
    <cellStyle name="Normal 3 2 2 2 4 2 2 2" xfId="3288"/>
    <cellStyle name="Normal 3 2 2 2 4 2 2 2 2" xfId="12081"/>
    <cellStyle name="Normal 3 2 2 2 4 2 2 2 2 2" xfId="19110"/>
    <cellStyle name="Normal 3 2 2 2 4 2 2 2 2 2 2" xfId="38580"/>
    <cellStyle name="Normal 3 2 2 2 4 2 2 2 2 2 3" xfId="57930"/>
    <cellStyle name="Normal 3 2 2 2 4 2 2 2 2 3" xfId="31554"/>
    <cellStyle name="Normal 3 2 2 2 4 2 2 2 2 4" xfId="50904"/>
    <cellStyle name="Normal 3 2 2 2 4 2 2 2 3" xfId="15598"/>
    <cellStyle name="Normal 3 2 2 2 4 2 2 2 3 2" xfId="35068"/>
    <cellStyle name="Normal 3 2 2 2 4 2 2 2 3 3" xfId="54418"/>
    <cellStyle name="Normal 3 2 2 2 4 2 2 2 4" xfId="8562"/>
    <cellStyle name="Normal 3 2 2 2 4 2 2 2 4 2" xfId="28042"/>
    <cellStyle name="Normal 3 2 2 2 4 2 2 2 4 3" xfId="47392"/>
    <cellStyle name="Normal 3 2 2 2 4 2 2 2 5" xfId="22776"/>
    <cellStyle name="Normal 3 2 2 2 4 2 2 2 6" xfId="42126"/>
    <cellStyle name="Normal 3 2 2 2 4 2 2 3" xfId="5047"/>
    <cellStyle name="Normal 3 2 2 2 4 2 2 3 2" xfId="17361"/>
    <cellStyle name="Normal 3 2 2 2 4 2 2 3 2 2" xfId="36831"/>
    <cellStyle name="Normal 3 2 2 2 4 2 2 3 2 3" xfId="56181"/>
    <cellStyle name="Normal 3 2 2 2 4 2 2 3 3" xfId="10332"/>
    <cellStyle name="Normal 3 2 2 2 4 2 2 3 3 2" xfId="29805"/>
    <cellStyle name="Normal 3 2 2 2 4 2 2 3 3 3" xfId="49155"/>
    <cellStyle name="Normal 3 2 2 2 4 2 2 3 4" xfId="24532"/>
    <cellStyle name="Normal 3 2 2 2 4 2 2 3 5" xfId="43882"/>
    <cellStyle name="Normal 3 2 2 2 4 2 2 4" xfId="13849"/>
    <cellStyle name="Normal 3 2 2 2 4 2 2 4 2" xfId="33319"/>
    <cellStyle name="Normal 3 2 2 2 4 2 2 4 3" xfId="52669"/>
    <cellStyle name="Normal 3 2 2 2 4 2 2 5" xfId="6813"/>
    <cellStyle name="Normal 3 2 2 2 4 2 2 5 2" xfId="26293"/>
    <cellStyle name="Normal 3 2 2 2 4 2 2 5 3" xfId="45643"/>
    <cellStyle name="Normal 3 2 2 2 4 2 2 6" xfId="21019"/>
    <cellStyle name="Normal 3 2 2 2 4 2 2 7" xfId="40369"/>
    <cellStyle name="Normal 3 2 2 2 4 2 3" xfId="1000"/>
    <cellStyle name="Normal 3 2 2 2 4 2 3 2" xfId="2790"/>
    <cellStyle name="Normal 3 2 2 2 4 2 3 2 2" xfId="11583"/>
    <cellStyle name="Normal 3 2 2 2 4 2 3 2 2 2" xfId="18612"/>
    <cellStyle name="Normal 3 2 2 2 4 2 3 2 2 2 2" xfId="38082"/>
    <cellStyle name="Normal 3 2 2 2 4 2 3 2 2 2 3" xfId="57432"/>
    <cellStyle name="Normal 3 2 2 2 4 2 3 2 2 3" xfId="31056"/>
    <cellStyle name="Normal 3 2 2 2 4 2 3 2 2 4" xfId="50406"/>
    <cellStyle name="Normal 3 2 2 2 4 2 3 2 3" xfId="15100"/>
    <cellStyle name="Normal 3 2 2 2 4 2 3 2 3 2" xfId="34570"/>
    <cellStyle name="Normal 3 2 2 2 4 2 3 2 3 3" xfId="53920"/>
    <cellStyle name="Normal 3 2 2 2 4 2 3 2 4" xfId="8064"/>
    <cellStyle name="Normal 3 2 2 2 4 2 3 2 4 2" xfId="27544"/>
    <cellStyle name="Normal 3 2 2 2 4 2 3 2 4 3" xfId="46894"/>
    <cellStyle name="Normal 3 2 2 2 4 2 3 2 5" xfId="22278"/>
    <cellStyle name="Normal 3 2 2 2 4 2 3 2 6" xfId="41628"/>
    <cellStyle name="Normal 3 2 2 2 4 2 3 3" xfId="4549"/>
    <cellStyle name="Normal 3 2 2 2 4 2 3 3 2" xfId="16863"/>
    <cellStyle name="Normal 3 2 2 2 4 2 3 3 2 2" xfId="36333"/>
    <cellStyle name="Normal 3 2 2 2 4 2 3 3 2 3" xfId="55683"/>
    <cellStyle name="Normal 3 2 2 2 4 2 3 3 3" xfId="9834"/>
    <cellStyle name="Normal 3 2 2 2 4 2 3 3 3 2" xfId="29307"/>
    <cellStyle name="Normal 3 2 2 2 4 2 3 3 3 3" xfId="48657"/>
    <cellStyle name="Normal 3 2 2 2 4 2 3 3 4" xfId="24034"/>
    <cellStyle name="Normal 3 2 2 2 4 2 3 3 5" xfId="43384"/>
    <cellStyle name="Normal 3 2 2 2 4 2 3 4" xfId="13351"/>
    <cellStyle name="Normal 3 2 2 2 4 2 3 4 2" xfId="32821"/>
    <cellStyle name="Normal 3 2 2 2 4 2 3 4 3" xfId="52171"/>
    <cellStyle name="Normal 3 2 2 2 4 2 3 5" xfId="6315"/>
    <cellStyle name="Normal 3 2 2 2 4 2 3 5 2" xfId="25795"/>
    <cellStyle name="Normal 3 2 2 2 4 2 3 5 3" xfId="45145"/>
    <cellStyle name="Normal 3 2 2 2 4 2 3 6" xfId="20521"/>
    <cellStyle name="Normal 3 2 2 2 4 2 3 7" xfId="39871"/>
    <cellStyle name="Normal 3 2 2 2 4 2 4" xfId="2282"/>
    <cellStyle name="Normal 3 2 2 2 4 2 4 2" xfId="11080"/>
    <cellStyle name="Normal 3 2 2 2 4 2 4 2 2" xfId="18109"/>
    <cellStyle name="Normal 3 2 2 2 4 2 4 2 2 2" xfId="37579"/>
    <cellStyle name="Normal 3 2 2 2 4 2 4 2 2 3" xfId="56929"/>
    <cellStyle name="Normal 3 2 2 2 4 2 4 2 3" xfId="30553"/>
    <cellStyle name="Normal 3 2 2 2 4 2 4 2 4" xfId="49903"/>
    <cellStyle name="Normal 3 2 2 2 4 2 4 3" xfId="14597"/>
    <cellStyle name="Normal 3 2 2 2 4 2 4 3 2" xfId="34067"/>
    <cellStyle name="Normal 3 2 2 2 4 2 4 3 3" xfId="53417"/>
    <cellStyle name="Normal 3 2 2 2 4 2 4 4" xfId="7561"/>
    <cellStyle name="Normal 3 2 2 2 4 2 4 4 2" xfId="27041"/>
    <cellStyle name="Normal 3 2 2 2 4 2 4 4 3" xfId="46391"/>
    <cellStyle name="Normal 3 2 2 2 4 2 4 5" xfId="21775"/>
    <cellStyle name="Normal 3 2 2 2 4 2 4 6" xfId="41125"/>
    <cellStyle name="Normal 3 2 2 2 4 2 5" xfId="4046"/>
    <cellStyle name="Normal 3 2 2 2 4 2 5 2" xfId="16360"/>
    <cellStyle name="Normal 3 2 2 2 4 2 5 2 2" xfId="35830"/>
    <cellStyle name="Normal 3 2 2 2 4 2 5 2 3" xfId="55180"/>
    <cellStyle name="Normal 3 2 2 2 4 2 5 3" xfId="9331"/>
    <cellStyle name="Normal 3 2 2 2 4 2 5 3 2" xfId="28804"/>
    <cellStyle name="Normal 3 2 2 2 4 2 5 3 3" xfId="48154"/>
    <cellStyle name="Normal 3 2 2 2 4 2 5 4" xfId="23531"/>
    <cellStyle name="Normal 3 2 2 2 4 2 5 5" xfId="42881"/>
    <cellStyle name="Normal 3 2 2 2 4 2 6" xfId="12848"/>
    <cellStyle name="Normal 3 2 2 2 4 2 6 2" xfId="32318"/>
    <cellStyle name="Normal 3 2 2 2 4 2 6 3" xfId="51668"/>
    <cellStyle name="Normal 3 2 2 2 4 2 7" xfId="5812"/>
    <cellStyle name="Normal 3 2 2 2 4 2 7 2" xfId="25292"/>
    <cellStyle name="Normal 3 2 2 2 4 2 7 3" xfId="44642"/>
    <cellStyle name="Normal 3 2 2 2 4 2 8" xfId="20018"/>
    <cellStyle name="Normal 3 2 2 2 4 2 9" xfId="39368"/>
    <cellStyle name="Normal 3 2 2 2 4 3" xfId="1249"/>
    <cellStyle name="Normal 3 2 2 2 4 3 2" xfId="3039"/>
    <cellStyle name="Normal 3 2 2 2 4 3 2 2" xfId="11832"/>
    <cellStyle name="Normal 3 2 2 2 4 3 2 2 2" xfId="18861"/>
    <cellStyle name="Normal 3 2 2 2 4 3 2 2 2 2" xfId="38331"/>
    <cellStyle name="Normal 3 2 2 2 4 3 2 2 2 3" xfId="57681"/>
    <cellStyle name="Normal 3 2 2 2 4 3 2 2 3" xfId="31305"/>
    <cellStyle name="Normal 3 2 2 2 4 3 2 2 4" xfId="50655"/>
    <cellStyle name="Normal 3 2 2 2 4 3 2 3" xfId="15349"/>
    <cellStyle name="Normal 3 2 2 2 4 3 2 3 2" xfId="34819"/>
    <cellStyle name="Normal 3 2 2 2 4 3 2 3 3" xfId="54169"/>
    <cellStyle name="Normal 3 2 2 2 4 3 2 4" xfId="8313"/>
    <cellStyle name="Normal 3 2 2 2 4 3 2 4 2" xfId="27793"/>
    <cellStyle name="Normal 3 2 2 2 4 3 2 4 3" xfId="47143"/>
    <cellStyle name="Normal 3 2 2 2 4 3 2 5" xfId="22527"/>
    <cellStyle name="Normal 3 2 2 2 4 3 2 6" xfId="41877"/>
    <cellStyle name="Normal 3 2 2 2 4 3 3" xfId="4798"/>
    <cellStyle name="Normal 3 2 2 2 4 3 3 2" xfId="17112"/>
    <cellStyle name="Normal 3 2 2 2 4 3 3 2 2" xfId="36582"/>
    <cellStyle name="Normal 3 2 2 2 4 3 3 2 3" xfId="55932"/>
    <cellStyle name="Normal 3 2 2 2 4 3 3 3" xfId="10083"/>
    <cellStyle name="Normal 3 2 2 2 4 3 3 3 2" xfId="29556"/>
    <cellStyle name="Normal 3 2 2 2 4 3 3 3 3" xfId="48906"/>
    <cellStyle name="Normal 3 2 2 2 4 3 3 4" xfId="24283"/>
    <cellStyle name="Normal 3 2 2 2 4 3 3 5" xfId="43633"/>
    <cellStyle name="Normal 3 2 2 2 4 3 4" xfId="13600"/>
    <cellStyle name="Normal 3 2 2 2 4 3 4 2" xfId="33070"/>
    <cellStyle name="Normal 3 2 2 2 4 3 4 3" xfId="52420"/>
    <cellStyle name="Normal 3 2 2 2 4 3 5" xfId="6564"/>
    <cellStyle name="Normal 3 2 2 2 4 3 5 2" xfId="26044"/>
    <cellStyle name="Normal 3 2 2 2 4 3 5 3" xfId="45394"/>
    <cellStyle name="Normal 3 2 2 2 4 3 6" xfId="20770"/>
    <cellStyle name="Normal 3 2 2 2 4 3 7" xfId="40120"/>
    <cellStyle name="Normal 3 2 2 2 4 4" xfId="751"/>
    <cellStyle name="Normal 3 2 2 2 4 4 2" xfId="2541"/>
    <cellStyle name="Normal 3 2 2 2 4 4 2 2" xfId="11334"/>
    <cellStyle name="Normal 3 2 2 2 4 4 2 2 2" xfId="18363"/>
    <cellStyle name="Normal 3 2 2 2 4 4 2 2 2 2" xfId="37833"/>
    <cellStyle name="Normal 3 2 2 2 4 4 2 2 2 3" xfId="57183"/>
    <cellStyle name="Normal 3 2 2 2 4 4 2 2 3" xfId="30807"/>
    <cellStyle name="Normal 3 2 2 2 4 4 2 2 4" xfId="50157"/>
    <cellStyle name="Normal 3 2 2 2 4 4 2 3" xfId="14851"/>
    <cellStyle name="Normal 3 2 2 2 4 4 2 3 2" xfId="34321"/>
    <cellStyle name="Normal 3 2 2 2 4 4 2 3 3" xfId="53671"/>
    <cellStyle name="Normal 3 2 2 2 4 4 2 4" xfId="7815"/>
    <cellStyle name="Normal 3 2 2 2 4 4 2 4 2" xfId="27295"/>
    <cellStyle name="Normal 3 2 2 2 4 4 2 4 3" xfId="46645"/>
    <cellStyle name="Normal 3 2 2 2 4 4 2 5" xfId="22029"/>
    <cellStyle name="Normal 3 2 2 2 4 4 2 6" xfId="41379"/>
    <cellStyle name="Normal 3 2 2 2 4 4 3" xfId="4300"/>
    <cellStyle name="Normal 3 2 2 2 4 4 3 2" xfId="16614"/>
    <cellStyle name="Normal 3 2 2 2 4 4 3 2 2" xfId="36084"/>
    <cellStyle name="Normal 3 2 2 2 4 4 3 2 3" xfId="55434"/>
    <cellStyle name="Normal 3 2 2 2 4 4 3 3" xfId="9585"/>
    <cellStyle name="Normal 3 2 2 2 4 4 3 3 2" xfId="29058"/>
    <cellStyle name="Normal 3 2 2 2 4 4 3 3 3" xfId="48408"/>
    <cellStyle name="Normal 3 2 2 2 4 4 3 4" xfId="23785"/>
    <cellStyle name="Normal 3 2 2 2 4 4 3 5" xfId="43135"/>
    <cellStyle name="Normal 3 2 2 2 4 4 4" xfId="13102"/>
    <cellStyle name="Normal 3 2 2 2 4 4 4 2" xfId="32572"/>
    <cellStyle name="Normal 3 2 2 2 4 4 4 3" xfId="51922"/>
    <cellStyle name="Normal 3 2 2 2 4 4 5" xfId="6066"/>
    <cellStyle name="Normal 3 2 2 2 4 4 5 2" xfId="25546"/>
    <cellStyle name="Normal 3 2 2 2 4 4 5 3" xfId="44896"/>
    <cellStyle name="Normal 3 2 2 2 4 4 6" xfId="20272"/>
    <cellStyle name="Normal 3 2 2 2 4 4 7" xfId="39622"/>
    <cellStyle name="Normal 3 2 2 2 4 5" xfId="1754"/>
    <cellStyle name="Normal 3 2 2 2 4 5 2" xfId="3539"/>
    <cellStyle name="Normal 3 2 2 2 4 5 2 2" xfId="12332"/>
    <cellStyle name="Normal 3 2 2 2 4 5 2 2 2" xfId="19361"/>
    <cellStyle name="Normal 3 2 2 2 4 5 2 2 2 2" xfId="38831"/>
    <cellStyle name="Normal 3 2 2 2 4 5 2 2 2 3" xfId="58181"/>
    <cellStyle name="Normal 3 2 2 2 4 5 2 2 3" xfId="31805"/>
    <cellStyle name="Normal 3 2 2 2 4 5 2 2 4" xfId="51155"/>
    <cellStyle name="Normal 3 2 2 2 4 5 2 3" xfId="15849"/>
    <cellStyle name="Normal 3 2 2 2 4 5 2 3 2" xfId="35319"/>
    <cellStyle name="Normal 3 2 2 2 4 5 2 3 3" xfId="54669"/>
    <cellStyle name="Normal 3 2 2 2 4 5 2 4" xfId="8813"/>
    <cellStyle name="Normal 3 2 2 2 4 5 2 4 2" xfId="28293"/>
    <cellStyle name="Normal 3 2 2 2 4 5 2 4 3" xfId="47643"/>
    <cellStyle name="Normal 3 2 2 2 4 5 2 5" xfId="23027"/>
    <cellStyle name="Normal 3 2 2 2 4 5 2 6" xfId="42377"/>
    <cellStyle name="Normal 3 2 2 2 4 5 3" xfId="5298"/>
    <cellStyle name="Normal 3 2 2 2 4 5 3 2" xfId="17612"/>
    <cellStyle name="Normal 3 2 2 2 4 5 3 2 2" xfId="37082"/>
    <cellStyle name="Normal 3 2 2 2 4 5 3 2 3" xfId="56432"/>
    <cellStyle name="Normal 3 2 2 2 4 5 3 3" xfId="10583"/>
    <cellStyle name="Normal 3 2 2 2 4 5 3 3 2" xfId="30056"/>
    <cellStyle name="Normal 3 2 2 2 4 5 3 3 3" xfId="49406"/>
    <cellStyle name="Normal 3 2 2 2 4 5 3 4" xfId="24783"/>
    <cellStyle name="Normal 3 2 2 2 4 5 3 5" xfId="44133"/>
    <cellStyle name="Normal 3 2 2 2 4 5 4" xfId="14100"/>
    <cellStyle name="Normal 3 2 2 2 4 5 4 2" xfId="33570"/>
    <cellStyle name="Normal 3 2 2 2 4 5 4 3" xfId="52920"/>
    <cellStyle name="Normal 3 2 2 2 4 5 5" xfId="7064"/>
    <cellStyle name="Normal 3 2 2 2 4 5 5 2" xfId="26544"/>
    <cellStyle name="Normal 3 2 2 2 4 5 5 3" xfId="45894"/>
    <cellStyle name="Normal 3 2 2 2 4 5 6" xfId="21270"/>
    <cellStyle name="Normal 3 2 2 2 4 5 7" xfId="40620"/>
    <cellStyle name="Normal 3 2 2 2 4 6" xfId="2031"/>
    <cellStyle name="Normal 3 2 2 2 4 6 2" xfId="10832"/>
    <cellStyle name="Normal 3 2 2 2 4 6 2 2" xfId="17861"/>
    <cellStyle name="Normal 3 2 2 2 4 6 2 2 2" xfId="37331"/>
    <cellStyle name="Normal 3 2 2 2 4 6 2 2 3" xfId="56681"/>
    <cellStyle name="Normal 3 2 2 2 4 6 2 3" xfId="30305"/>
    <cellStyle name="Normal 3 2 2 2 4 6 2 4" xfId="49655"/>
    <cellStyle name="Normal 3 2 2 2 4 6 3" xfId="14349"/>
    <cellStyle name="Normal 3 2 2 2 4 6 3 2" xfId="33819"/>
    <cellStyle name="Normal 3 2 2 2 4 6 3 3" xfId="53169"/>
    <cellStyle name="Normal 3 2 2 2 4 6 4" xfId="7313"/>
    <cellStyle name="Normal 3 2 2 2 4 6 4 2" xfId="26793"/>
    <cellStyle name="Normal 3 2 2 2 4 6 4 3" xfId="46143"/>
    <cellStyle name="Normal 3 2 2 2 4 6 5" xfId="21526"/>
    <cellStyle name="Normal 3 2 2 2 4 6 6" xfId="40876"/>
    <cellStyle name="Normal 3 2 2 2 4 7" xfId="3797"/>
    <cellStyle name="Normal 3 2 2 2 4 7 2" xfId="16111"/>
    <cellStyle name="Normal 3 2 2 2 4 7 2 2" xfId="35581"/>
    <cellStyle name="Normal 3 2 2 2 4 7 2 3" xfId="54931"/>
    <cellStyle name="Normal 3 2 2 2 4 7 3" xfId="9082"/>
    <cellStyle name="Normal 3 2 2 2 4 7 3 2" xfId="28555"/>
    <cellStyle name="Normal 3 2 2 2 4 7 3 3" xfId="47905"/>
    <cellStyle name="Normal 3 2 2 2 4 7 4" xfId="23282"/>
    <cellStyle name="Normal 3 2 2 2 4 7 5" xfId="42632"/>
    <cellStyle name="Normal 3 2 2 2 4 8" xfId="12599"/>
    <cellStyle name="Normal 3 2 2 2 4 8 2" xfId="32069"/>
    <cellStyle name="Normal 3 2 2 2 4 8 3" xfId="51419"/>
    <cellStyle name="Normal 3 2 2 2 4 9" xfId="5562"/>
    <cellStyle name="Normal 3 2 2 2 4 9 2" xfId="25043"/>
    <cellStyle name="Normal 3 2 2 2 4 9 3" xfId="44393"/>
    <cellStyle name="Normal 3 2 2 2 5" xfId="176"/>
    <cellStyle name="Normal 3 2 2 2 5 10" xfId="19713"/>
    <cellStyle name="Normal 3 2 2 2 5 11" xfId="39063"/>
    <cellStyle name="Normal 3 2 2 2 5 2" xfId="431"/>
    <cellStyle name="Normal 3 2 2 2 5 2 2" xfId="1442"/>
    <cellStyle name="Normal 3 2 2 2 5 2 2 2" xfId="3232"/>
    <cellStyle name="Normal 3 2 2 2 5 2 2 2 2" xfId="12025"/>
    <cellStyle name="Normal 3 2 2 2 5 2 2 2 2 2" xfId="19054"/>
    <cellStyle name="Normal 3 2 2 2 5 2 2 2 2 2 2" xfId="38524"/>
    <cellStyle name="Normal 3 2 2 2 5 2 2 2 2 2 3" xfId="57874"/>
    <cellStyle name="Normal 3 2 2 2 5 2 2 2 2 3" xfId="31498"/>
    <cellStyle name="Normal 3 2 2 2 5 2 2 2 2 4" xfId="50848"/>
    <cellStyle name="Normal 3 2 2 2 5 2 2 2 3" xfId="15542"/>
    <cellStyle name="Normal 3 2 2 2 5 2 2 2 3 2" xfId="35012"/>
    <cellStyle name="Normal 3 2 2 2 5 2 2 2 3 3" xfId="54362"/>
    <cellStyle name="Normal 3 2 2 2 5 2 2 2 4" xfId="8506"/>
    <cellStyle name="Normal 3 2 2 2 5 2 2 2 4 2" xfId="27986"/>
    <cellStyle name="Normal 3 2 2 2 5 2 2 2 4 3" xfId="47336"/>
    <cellStyle name="Normal 3 2 2 2 5 2 2 2 5" xfId="22720"/>
    <cellStyle name="Normal 3 2 2 2 5 2 2 2 6" xfId="42070"/>
    <cellStyle name="Normal 3 2 2 2 5 2 2 3" xfId="4991"/>
    <cellStyle name="Normal 3 2 2 2 5 2 2 3 2" xfId="17305"/>
    <cellStyle name="Normal 3 2 2 2 5 2 2 3 2 2" xfId="36775"/>
    <cellStyle name="Normal 3 2 2 2 5 2 2 3 2 3" xfId="56125"/>
    <cellStyle name="Normal 3 2 2 2 5 2 2 3 3" xfId="10276"/>
    <cellStyle name="Normal 3 2 2 2 5 2 2 3 3 2" xfId="29749"/>
    <cellStyle name="Normal 3 2 2 2 5 2 2 3 3 3" xfId="49099"/>
    <cellStyle name="Normal 3 2 2 2 5 2 2 3 4" xfId="24476"/>
    <cellStyle name="Normal 3 2 2 2 5 2 2 3 5" xfId="43826"/>
    <cellStyle name="Normal 3 2 2 2 5 2 2 4" xfId="13793"/>
    <cellStyle name="Normal 3 2 2 2 5 2 2 4 2" xfId="33263"/>
    <cellStyle name="Normal 3 2 2 2 5 2 2 4 3" xfId="52613"/>
    <cellStyle name="Normal 3 2 2 2 5 2 2 5" xfId="6757"/>
    <cellStyle name="Normal 3 2 2 2 5 2 2 5 2" xfId="26237"/>
    <cellStyle name="Normal 3 2 2 2 5 2 2 5 3" xfId="45587"/>
    <cellStyle name="Normal 3 2 2 2 5 2 2 6" xfId="20963"/>
    <cellStyle name="Normal 3 2 2 2 5 2 2 7" xfId="40313"/>
    <cellStyle name="Normal 3 2 2 2 5 2 3" xfId="944"/>
    <cellStyle name="Normal 3 2 2 2 5 2 3 2" xfId="2734"/>
    <cellStyle name="Normal 3 2 2 2 5 2 3 2 2" xfId="11527"/>
    <cellStyle name="Normal 3 2 2 2 5 2 3 2 2 2" xfId="18556"/>
    <cellStyle name="Normal 3 2 2 2 5 2 3 2 2 2 2" xfId="38026"/>
    <cellStyle name="Normal 3 2 2 2 5 2 3 2 2 2 3" xfId="57376"/>
    <cellStyle name="Normal 3 2 2 2 5 2 3 2 2 3" xfId="31000"/>
    <cellStyle name="Normal 3 2 2 2 5 2 3 2 2 4" xfId="50350"/>
    <cellStyle name="Normal 3 2 2 2 5 2 3 2 3" xfId="15044"/>
    <cellStyle name="Normal 3 2 2 2 5 2 3 2 3 2" xfId="34514"/>
    <cellStyle name="Normal 3 2 2 2 5 2 3 2 3 3" xfId="53864"/>
    <cellStyle name="Normal 3 2 2 2 5 2 3 2 4" xfId="8008"/>
    <cellStyle name="Normal 3 2 2 2 5 2 3 2 4 2" xfId="27488"/>
    <cellStyle name="Normal 3 2 2 2 5 2 3 2 4 3" xfId="46838"/>
    <cellStyle name="Normal 3 2 2 2 5 2 3 2 5" xfId="22222"/>
    <cellStyle name="Normal 3 2 2 2 5 2 3 2 6" xfId="41572"/>
    <cellStyle name="Normal 3 2 2 2 5 2 3 3" xfId="4493"/>
    <cellStyle name="Normal 3 2 2 2 5 2 3 3 2" xfId="16807"/>
    <cellStyle name="Normal 3 2 2 2 5 2 3 3 2 2" xfId="36277"/>
    <cellStyle name="Normal 3 2 2 2 5 2 3 3 2 3" xfId="55627"/>
    <cellStyle name="Normal 3 2 2 2 5 2 3 3 3" xfId="9778"/>
    <cellStyle name="Normal 3 2 2 2 5 2 3 3 3 2" xfId="29251"/>
    <cellStyle name="Normal 3 2 2 2 5 2 3 3 3 3" xfId="48601"/>
    <cellStyle name="Normal 3 2 2 2 5 2 3 3 4" xfId="23978"/>
    <cellStyle name="Normal 3 2 2 2 5 2 3 3 5" xfId="43328"/>
    <cellStyle name="Normal 3 2 2 2 5 2 3 4" xfId="13295"/>
    <cellStyle name="Normal 3 2 2 2 5 2 3 4 2" xfId="32765"/>
    <cellStyle name="Normal 3 2 2 2 5 2 3 4 3" xfId="52115"/>
    <cellStyle name="Normal 3 2 2 2 5 2 3 5" xfId="6259"/>
    <cellStyle name="Normal 3 2 2 2 5 2 3 5 2" xfId="25739"/>
    <cellStyle name="Normal 3 2 2 2 5 2 3 5 3" xfId="45089"/>
    <cellStyle name="Normal 3 2 2 2 5 2 3 6" xfId="20465"/>
    <cellStyle name="Normal 3 2 2 2 5 2 3 7" xfId="39815"/>
    <cellStyle name="Normal 3 2 2 2 5 2 4" xfId="2226"/>
    <cellStyle name="Normal 3 2 2 2 5 2 4 2" xfId="11024"/>
    <cellStyle name="Normal 3 2 2 2 5 2 4 2 2" xfId="18053"/>
    <cellStyle name="Normal 3 2 2 2 5 2 4 2 2 2" xfId="37523"/>
    <cellStyle name="Normal 3 2 2 2 5 2 4 2 2 3" xfId="56873"/>
    <cellStyle name="Normal 3 2 2 2 5 2 4 2 3" xfId="30497"/>
    <cellStyle name="Normal 3 2 2 2 5 2 4 2 4" xfId="49847"/>
    <cellStyle name="Normal 3 2 2 2 5 2 4 3" xfId="14541"/>
    <cellStyle name="Normal 3 2 2 2 5 2 4 3 2" xfId="34011"/>
    <cellStyle name="Normal 3 2 2 2 5 2 4 3 3" xfId="53361"/>
    <cellStyle name="Normal 3 2 2 2 5 2 4 4" xfId="7505"/>
    <cellStyle name="Normal 3 2 2 2 5 2 4 4 2" xfId="26985"/>
    <cellStyle name="Normal 3 2 2 2 5 2 4 4 3" xfId="46335"/>
    <cellStyle name="Normal 3 2 2 2 5 2 4 5" xfId="21719"/>
    <cellStyle name="Normal 3 2 2 2 5 2 4 6" xfId="41069"/>
    <cellStyle name="Normal 3 2 2 2 5 2 5" xfId="3990"/>
    <cellStyle name="Normal 3 2 2 2 5 2 5 2" xfId="16304"/>
    <cellStyle name="Normal 3 2 2 2 5 2 5 2 2" xfId="35774"/>
    <cellStyle name="Normal 3 2 2 2 5 2 5 2 3" xfId="55124"/>
    <cellStyle name="Normal 3 2 2 2 5 2 5 3" xfId="9275"/>
    <cellStyle name="Normal 3 2 2 2 5 2 5 3 2" xfId="28748"/>
    <cellStyle name="Normal 3 2 2 2 5 2 5 3 3" xfId="48098"/>
    <cellStyle name="Normal 3 2 2 2 5 2 5 4" xfId="23475"/>
    <cellStyle name="Normal 3 2 2 2 5 2 5 5" xfId="42825"/>
    <cellStyle name="Normal 3 2 2 2 5 2 6" xfId="12792"/>
    <cellStyle name="Normal 3 2 2 2 5 2 6 2" xfId="32262"/>
    <cellStyle name="Normal 3 2 2 2 5 2 6 3" xfId="51612"/>
    <cellStyle name="Normal 3 2 2 2 5 2 7" xfId="5756"/>
    <cellStyle name="Normal 3 2 2 2 5 2 7 2" xfId="25236"/>
    <cellStyle name="Normal 3 2 2 2 5 2 7 3" xfId="44586"/>
    <cellStyle name="Normal 3 2 2 2 5 2 8" xfId="19962"/>
    <cellStyle name="Normal 3 2 2 2 5 2 9" xfId="39312"/>
    <cellStyle name="Normal 3 2 2 2 5 3" xfId="1193"/>
    <cellStyle name="Normal 3 2 2 2 5 3 2" xfId="2983"/>
    <cellStyle name="Normal 3 2 2 2 5 3 2 2" xfId="11776"/>
    <cellStyle name="Normal 3 2 2 2 5 3 2 2 2" xfId="18805"/>
    <cellStyle name="Normal 3 2 2 2 5 3 2 2 2 2" xfId="38275"/>
    <cellStyle name="Normal 3 2 2 2 5 3 2 2 2 3" xfId="57625"/>
    <cellStyle name="Normal 3 2 2 2 5 3 2 2 3" xfId="31249"/>
    <cellStyle name="Normal 3 2 2 2 5 3 2 2 4" xfId="50599"/>
    <cellStyle name="Normal 3 2 2 2 5 3 2 3" xfId="15293"/>
    <cellStyle name="Normal 3 2 2 2 5 3 2 3 2" xfId="34763"/>
    <cellStyle name="Normal 3 2 2 2 5 3 2 3 3" xfId="54113"/>
    <cellStyle name="Normal 3 2 2 2 5 3 2 4" xfId="8257"/>
    <cellStyle name="Normal 3 2 2 2 5 3 2 4 2" xfId="27737"/>
    <cellStyle name="Normal 3 2 2 2 5 3 2 4 3" xfId="47087"/>
    <cellStyle name="Normal 3 2 2 2 5 3 2 5" xfId="22471"/>
    <cellStyle name="Normal 3 2 2 2 5 3 2 6" xfId="41821"/>
    <cellStyle name="Normal 3 2 2 2 5 3 3" xfId="4742"/>
    <cellStyle name="Normal 3 2 2 2 5 3 3 2" xfId="17056"/>
    <cellStyle name="Normal 3 2 2 2 5 3 3 2 2" xfId="36526"/>
    <cellStyle name="Normal 3 2 2 2 5 3 3 2 3" xfId="55876"/>
    <cellStyle name="Normal 3 2 2 2 5 3 3 3" xfId="10027"/>
    <cellStyle name="Normal 3 2 2 2 5 3 3 3 2" xfId="29500"/>
    <cellStyle name="Normal 3 2 2 2 5 3 3 3 3" xfId="48850"/>
    <cellStyle name="Normal 3 2 2 2 5 3 3 4" xfId="24227"/>
    <cellStyle name="Normal 3 2 2 2 5 3 3 5" xfId="43577"/>
    <cellStyle name="Normal 3 2 2 2 5 3 4" xfId="13544"/>
    <cellStyle name="Normal 3 2 2 2 5 3 4 2" xfId="33014"/>
    <cellStyle name="Normal 3 2 2 2 5 3 4 3" xfId="52364"/>
    <cellStyle name="Normal 3 2 2 2 5 3 5" xfId="6508"/>
    <cellStyle name="Normal 3 2 2 2 5 3 5 2" xfId="25988"/>
    <cellStyle name="Normal 3 2 2 2 5 3 5 3" xfId="45338"/>
    <cellStyle name="Normal 3 2 2 2 5 3 6" xfId="20714"/>
    <cellStyle name="Normal 3 2 2 2 5 3 7" xfId="40064"/>
    <cellStyle name="Normal 3 2 2 2 5 4" xfId="695"/>
    <cellStyle name="Normal 3 2 2 2 5 4 2" xfId="2485"/>
    <cellStyle name="Normal 3 2 2 2 5 4 2 2" xfId="11278"/>
    <cellStyle name="Normal 3 2 2 2 5 4 2 2 2" xfId="18307"/>
    <cellStyle name="Normal 3 2 2 2 5 4 2 2 2 2" xfId="37777"/>
    <cellStyle name="Normal 3 2 2 2 5 4 2 2 2 3" xfId="57127"/>
    <cellStyle name="Normal 3 2 2 2 5 4 2 2 3" xfId="30751"/>
    <cellStyle name="Normal 3 2 2 2 5 4 2 2 4" xfId="50101"/>
    <cellStyle name="Normal 3 2 2 2 5 4 2 3" xfId="14795"/>
    <cellStyle name="Normal 3 2 2 2 5 4 2 3 2" xfId="34265"/>
    <cellStyle name="Normal 3 2 2 2 5 4 2 3 3" xfId="53615"/>
    <cellStyle name="Normal 3 2 2 2 5 4 2 4" xfId="7759"/>
    <cellStyle name="Normal 3 2 2 2 5 4 2 4 2" xfId="27239"/>
    <cellStyle name="Normal 3 2 2 2 5 4 2 4 3" xfId="46589"/>
    <cellStyle name="Normal 3 2 2 2 5 4 2 5" xfId="21973"/>
    <cellStyle name="Normal 3 2 2 2 5 4 2 6" xfId="41323"/>
    <cellStyle name="Normal 3 2 2 2 5 4 3" xfId="4244"/>
    <cellStyle name="Normal 3 2 2 2 5 4 3 2" xfId="16558"/>
    <cellStyle name="Normal 3 2 2 2 5 4 3 2 2" xfId="36028"/>
    <cellStyle name="Normal 3 2 2 2 5 4 3 2 3" xfId="55378"/>
    <cellStyle name="Normal 3 2 2 2 5 4 3 3" xfId="9529"/>
    <cellStyle name="Normal 3 2 2 2 5 4 3 3 2" xfId="29002"/>
    <cellStyle name="Normal 3 2 2 2 5 4 3 3 3" xfId="48352"/>
    <cellStyle name="Normal 3 2 2 2 5 4 3 4" xfId="23729"/>
    <cellStyle name="Normal 3 2 2 2 5 4 3 5" xfId="43079"/>
    <cellStyle name="Normal 3 2 2 2 5 4 4" xfId="13046"/>
    <cellStyle name="Normal 3 2 2 2 5 4 4 2" xfId="32516"/>
    <cellStyle name="Normal 3 2 2 2 5 4 4 3" xfId="51866"/>
    <cellStyle name="Normal 3 2 2 2 5 4 5" xfId="6010"/>
    <cellStyle name="Normal 3 2 2 2 5 4 5 2" xfId="25490"/>
    <cellStyle name="Normal 3 2 2 2 5 4 5 3" xfId="44840"/>
    <cellStyle name="Normal 3 2 2 2 5 4 6" xfId="20216"/>
    <cellStyle name="Normal 3 2 2 2 5 4 7" xfId="39566"/>
    <cellStyle name="Normal 3 2 2 2 5 5" xfId="1698"/>
    <cellStyle name="Normal 3 2 2 2 5 5 2" xfId="3483"/>
    <cellStyle name="Normal 3 2 2 2 5 5 2 2" xfId="12276"/>
    <cellStyle name="Normal 3 2 2 2 5 5 2 2 2" xfId="19305"/>
    <cellStyle name="Normal 3 2 2 2 5 5 2 2 2 2" xfId="38775"/>
    <cellStyle name="Normal 3 2 2 2 5 5 2 2 2 3" xfId="58125"/>
    <cellStyle name="Normal 3 2 2 2 5 5 2 2 3" xfId="31749"/>
    <cellStyle name="Normal 3 2 2 2 5 5 2 2 4" xfId="51099"/>
    <cellStyle name="Normal 3 2 2 2 5 5 2 3" xfId="15793"/>
    <cellStyle name="Normal 3 2 2 2 5 5 2 3 2" xfId="35263"/>
    <cellStyle name="Normal 3 2 2 2 5 5 2 3 3" xfId="54613"/>
    <cellStyle name="Normal 3 2 2 2 5 5 2 4" xfId="8757"/>
    <cellStyle name="Normal 3 2 2 2 5 5 2 4 2" xfId="28237"/>
    <cellStyle name="Normal 3 2 2 2 5 5 2 4 3" xfId="47587"/>
    <cellStyle name="Normal 3 2 2 2 5 5 2 5" xfId="22971"/>
    <cellStyle name="Normal 3 2 2 2 5 5 2 6" xfId="42321"/>
    <cellStyle name="Normal 3 2 2 2 5 5 3" xfId="5242"/>
    <cellStyle name="Normal 3 2 2 2 5 5 3 2" xfId="17556"/>
    <cellStyle name="Normal 3 2 2 2 5 5 3 2 2" xfId="37026"/>
    <cellStyle name="Normal 3 2 2 2 5 5 3 2 3" xfId="56376"/>
    <cellStyle name="Normal 3 2 2 2 5 5 3 3" xfId="10527"/>
    <cellStyle name="Normal 3 2 2 2 5 5 3 3 2" xfId="30000"/>
    <cellStyle name="Normal 3 2 2 2 5 5 3 3 3" xfId="49350"/>
    <cellStyle name="Normal 3 2 2 2 5 5 3 4" xfId="24727"/>
    <cellStyle name="Normal 3 2 2 2 5 5 3 5" xfId="44077"/>
    <cellStyle name="Normal 3 2 2 2 5 5 4" xfId="14044"/>
    <cellStyle name="Normal 3 2 2 2 5 5 4 2" xfId="33514"/>
    <cellStyle name="Normal 3 2 2 2 5 5 4 3" xfId="52864"/>
    <cellStyle name="Normal 3 2 2 2 5 5 5" xfId="7008"/>
    <cellStyle name="Normal 3 2 2 2 5 5 5 2" xfId="26488"/>
    <cellStyle name="Normal 3 2 2 2 5 5 5 3" xfId="45838"/>
    <cellStyle name="Normal 3 2 2 2 5 5 6" xfId="21214"/>
    <cellStyle name="Normal 3 2 2 2 5 5 7" xfId="40564"/>
    <cellStyle name="Normal 3 2 2 2 5 6" xfId="1975"/>
    <cellStyle name="Normal 3 2 2 2 5 6 2" xfId="10776"/>
    <cellStyle name="Normal 3 2 2 2 5 6 2 2" xfId="17805"/>
    <cellStyle name="Normal 3 2 2 2 5 6 2 2 2" xfId="37275"/>
    <cellStyle name="Normal 3 2 2 2 5 6 2 2 3" xfId="56625"/>
    <cellStyle name="Normal 3 2 2 2 5 6 2 3" xfId="30249"/>
    <cellStyle name="Normal 3 2 2 2 5 6 2 4" xfId="49599"/>
    <cellStyle name="Normal 3 2 2 2 5 6 3" xfId="14293"/>
    <cellStyle name="Normal 3 2 2 2 5 6 3 2" xfId="33763"/>
    <cellStyle name="Normal 3 2 2 2 5 6 3 3" xfId="53113"/>
    <cellStyle name="Normal 3 2 2 2 5 6 4" xfId="7257"/>
    <cellStyle name="Normal 3 2 2 2 5 6 4 2" xfId="26737"/>
    <cellStyle name="Normal 3 2 2 2 5 6 4 3" xfId="46087"/>
    <cellStyle name="Normal 3 2 2 2 5 6 5" xfId="21470"/>
    <cellStyle name="Normal 3 2 2 2 5 6 6" xfId="40820"/>
    <cellStyle name="Normal 3 2 2 2 5 7" xfId="3741"/>
    <cellStyle name="Normal 3 2 2 2 5 7 2" xfId="16055"/>
    <cellStyle name="Normal 3 2 2 2 5 7 2 2" xfId="35525"/>
    <cellStyle name="Normal 3 2 2 2 5 7 2 3" xfId="54875"/>
    <cellStyle name="Normal 3 2 2 2 5 7 3" xfId="9026"/>
    <cellStyle name="Normal 3 2 2 2 5 7 3 2" xfId="28499"/>
    <cellStyle name="Normal 3 2 2 2 5 7 3 3" xfId="47849"/>
    <cellStyle name="Normal 3 2 2 2 5 7 4" xfId="23226"/>
    <cellStyle name="Normal 3 2 2 2 5 7 5" xfId="42576"/>
    <cellStyle name="Normal 3 2 2 2 5 8" xfId="12543"/>
    <cellStyle name="Normal 3 2 2 2 5 8 2" xfId="32013"/>
    <cellStyle name="Normal 3 2 2 2 5 8 3" xfId="51363"/>
    <cellStyle name="Normal 3 2 2 2 5 9" xfId="5506"/>
    <cellStyle name="Normal 3 2 2 2 5 9 2" xfId="24987"/>
    <cellStyle name="Normal 3 2 2 2 5 9 3" xfId="44337"/>
    <cellStyle name="Normal 3 2 2 2 6" xfId="331"/>
    <cellStyle name="Normal 3 2 2 2 6 2" xfId="1342"/>
    <cellStyle name="Normal 3 2 2 2 6 2 2" xfId="3132"/>
    <cellStyle name="Normal 3 2 2 2 6 2 2 2" xfId="11925"/>
    <cellStyle name="Normal 3 2 2 2 6 2 2 2 2" xfId="18954"/>
    <cellStyle name="Normal 3 2 2 2 6 2 2 2 2 2" xfId="38424"/>
    <cellStyle name="Normal 3 2 2 2 6 2 2 2 2 3" xfId="57774"/>
    <cellStyle name="Normal 3 2 2 2 6 2 2 2 3" xfId="31398"/>
    <cellStyle name="Normal 3 2 2 2 6 2 2 2 4" xfId="50748"/>
    <cellStyle name="Normal 3 2 2 2 6 2 2 3" xfId="15442"/>
    <cellStyle name="Normal 3 2 2 2 6 2 2 3 2" xfId="34912"/>
    <cellStyle name="Normal 3 2 2 2 6 2 2 3 3" xfId="54262"/>
    <cellStyle name="Normal 3 2 2 2 6 2 2 4" xfId="8406"/>
    <cellStyle name="Normal 3 2 2 2 6 2 2 4 2" xfId="27886"/>
    <cellStyle name="Normal 3 2 2 2 6 2 2 4 3" xfId="47236"/>
    <cellStyle name="Normal 3 2 2 2 6 2 2 5" xfId="22620"/>
    <cellStyle name="Normal 3 2 2 2 6 2 2 6" xfId="41970"/>
    <cellStyle name="Normal 3 2 2 2 6 2 3" xfId="4891"/>
    <cellStyle name="Normal 3 2 2 2 6 2 3 2" xfId="17205"/>
    <cellStyle name="Normal 3 2 2 2 6 2 3 2 2" xfId="36675"/>
    <cellStyle name="Normal 3 2 2 2 6 2 3 2 3" xfId="56025"/>
    <cellStyle name="Normal 3 2 2 2 6 2 3 3" xfId="10176"/>
    <cellStyle name="Normal 3 2 2 2 6 2 3 3 2" xfId="29649"/>
    <cellStyle name="Normal 3 2 2 2 6 2 3 3 3" xfId="48999"/>
    <cellStyle name="Normal 3 2 2 2 6 2 3 4" xfId="24376"/>
    <cellStyle name="Normal 3 2 2 2 6 2 3 5" xfId="43726"/>
    <cellStyle name="Normal 3 2 2 2 6 2 4" xfId="13693"/>
    <cellStyle name="Normal 3 2 2 2 6 2 4 2" xfId="33163"/>
    <cellStyle name="Normal 3 2 2 2 6 2 4 3" xfId="52513"/>
    <cellStyle name="Normal 3 2 2 2 6 2 5" xfId="6657"/>
    <cellStyle name="Normal 3 2 2 2 6 2 5 2" xfId="26137"/>
    <cellStyle name="Normal 3 2 2 2 6 2 5 3" xfId="45487"/>
    <cellStyle name="Normal 3 2 2 2 6 2 6" xfId="20863"/>
    <cellStyle name="Normal 3 2 2 2 6 2 7" xfId="40213"/>
    <cellStyle name="Normal 3 2 2 2 6 3" xfId="844"/>
    <cellStyle name="Normal 3 2 2 2 6 3 2" xfId="2634"/>
    <cellStyle name="Normal 3 2 2 2 6 3 2 2" xfId="11427"/>
    <cellStyle name="Normal 3 2 2 2 6 3 2 2 2" xfId="18456"/>
    <cellStyle name="Normal 3 2 2 2 6 3 2 2 2 2" xfId="37926"/>
    <cellStyle name="Normal 3 2 2 2 6 3 2 2 2 3" xfId="57276"/>
    <cellStyle name="Normal 3 2 2 2 6 3 2 2 3" xfId="30900"/>
    <cellStyle name="Normal 3 2 2 2 6 3 2 2 4" xfId="50250"/>
    <cellStyle name="Normal 3 2 2 2 6 3 2 3" xfId="14944"/>
    <cellStyle name="Normal 3 2 2 2 6 3 2 3 2" xfId="34414"/>
    <cellStyle name="Normal 3 2 2 2 6 3 2 3 3" xfId="53764"/>
    <cellStyle name="Normal 3 2 2 2 6 3 2 4" xfId="7908"/>
    <cellStyle name="Normal 3 2 2 2 6 3 2 4 2" xfId="27388"/>
    <cellStyle name="Normal 3 2 2 2 6 3 2 4 3" xfId="46738"/>
    <cellStyle name="Normal 3 2 2 2 6 3 2 5" xfId="22122"/>
    <cellStyle name="Normal 3 2 2 2 6 3 2 6" xfId="41472"/>
    <cellStyle name="Normal 3 2 2 2 6 3 3" xfId="4393"/>
    <cellStyle name="Normal 3 2 2 2 6 3 3 2" xfId="16707"/>
    <cellStyle name="Normal 3 2 2 2 6 3 3 2 2" xfId="36177"/>
    <cellStyle name="Normal 3 2 2 2 6 3 3 2 3" xfId="55527"/>
    <cellStyle name="Normal 3 2 2 2 6 3 3 3" xfId="9678"/>
    <cellStyle name="Normal 3 2 2 2 6 3 3 3 2" xfId="29151"/>
    <cellStyle name="Normal 3 2 2 2 6 3 3 3 3" xfId="48501"/>
    <cellStyle name="Normal 3 2 2 2 6 3 3 4" xfId="23878"/>
    <cellStyle name="Normal 3 2 2 2 6 3 3 5" xfId="43228"/>
    <cellStyle name="Normal 3 2 2 2 6 3 4" xfId="13195"/>
    <cellStyle name="Normal 3 2 2 2 6 3 4 2" xfId="32665"/>
    <cellStyle name="Normal 3 2 2 2 6 3 4 3" xfId="52015"/>
    <cellStyle name="Normal 3 2 2 2 6 3 5" xfId="6159"/>
    <cellStyle name="Normal 3 2 2 2 6 3 5 2" xfId="25639"/>
    <cellStyle name="Normal 3 2 2 2 6 3 5 3" xfId="44989"/>
    <cellStyle name="Normal 3 2 2 2 6 3 6" xfId="20365"/>
    <cellStyle name="Normal 3 2 2 2 6 3 7" xfId="39715"/>
    <cellStyle name="Normal 3 2 2 2 6 4" xfId="2126"/>
    <cellStyle name="Normal 3 2 2 2 6 4 2" xfId="10924"/>
    <cellStyle name="Normal 3 2 2 2 6 4 2 2" xfId="17953"/>
    <cellStyle name="Normal 3 2 2 2 6 4 2 2 2" xfId="37423"/>
    <cellStyle name="Normal 3 2 2 2 6 4 2 2 3" xfId="56773"/>
    <cellStyle name="Normal 3 2 2 2 6 4 2 3" xfId="30397"/>
    <cellStyle name="Normal 3 2 2 2 6 4 2 4" xfId="49747"/>
    <cellStyle name="Normal 3 2 2 2 6 4 3" xfId="14441"/>
    <cellStyle name="Normal 3 2 2 2 6 4 3 2" xfId="33911"/>
    <cellStyle name="Normal 3 2 2 2 6 4 3 3" xfId="53261"/>
    <cellStyle name="Normal 3 2 2 2 6 4 4" xfId="7405"/>
    <cellStyle name="Normal 3 2 2 2 6 4 4 2" xfId="26885"/>
    <cellStyle name="Normal 3 2 2 2 6 4 4 3" xfId="46235"/>
    <cellStyle name="Normal 3 2 2 2 6 4 5" xfId="21619"/>
    <cellStyle name="Normal 3 2 2 2 6 4 6" xfId="40969"/>
    <cellStyle name="Normal 3 2 2 2 6 5" xfId="3890"/>
    <cellStyle name="Normal 3 2 2 2 6 5 2" xfId="16204"/>
    <cellStyle name="Normal 3 2 2 2 6 5 2 2" xfId="35674"/>
    <cellStyle name="Normal 3 2 2 2 6 5 2 3" xfId="55024"/>
    <cellStyle name="Normal 3 2 2 2 6 5 3" xfId="9175"/>
    <cellStyle name="Normal 3 2 2 2 6 5 3 2" xfId="28648"/>
    <cellStyle name="Normal 3 2 2 2 6 5 3 3" xfId="47998"/>
    <cellStyle name="Normal 3 2 2 2 6 5 4" xfId="23375"/>
    <cellStyle name="Normal 3 2 2 2 6 5 5" xfId="42725"/>
    <cellStyle name="Normal 3 2 2 2 6 6" xfId="12692"/>
    <cellStyle name="Normal 3 2 2 2 6 6 2" xfId="32162"/>
    <cellStyle name="Normal 3 2 2 2 6 6 3" xfId="51512"/>
    <cellStyle name="Normal 3 2 2 2 6 7" xfId="5656"/>
    <cellStyle name="Normal 3 2 2 2 6 7 2" xfId="25136"/>
    <cellStyle name="Normal 3 2 2 2 6 7 3" xfId="44486"/>
    <cellStyle name="Normal 3 2 2 2 6 8" xfId="19862"/>
    <cellStyle name="Normal 3 2 2 2 6 9" xfId="39212"/>
    <cellStyle name="Normal 3 2 2 2 7" xfId="1093"/>
    <cellStyle name="Normal 3 2 2 2 7 2" xfId="2883"/>
    <cellStyle name="Normal 3 2 2 2 7 2 2" xfId="11676"/>
    <cellStyle name="Normal 3 2 2 2 7 2 2 2" xfId="18705"/>
    <cellStyle name="Normal 3 2 2 2 7 2 2 2 2" xfId="38175"/>
    <cellStyle name="Normal 3 2 2 2 7 2 2 2 3" xfId="57525"/>
    <cellStyle name="Normal 3 2 2 2 7 2 2 3" xfId="31149"/>
    <cellStyle name="Normal 3 2 2 2 7 2 2 4" xfId="50499"/>
    <cellStyle name="Normal 3 2 2 2 7 2 3" xfId="15193"/>
    <cellStyle name="Normal 3 2 2 2 7 2 3 2" xfId="34663"/>
    <cellStyle name="Normal 3 2 2 2 7 2 3 3" xfId="54013"/>
    <cellStyle name="Normal 3 2 2 2 7 2 4" xfId="8157"/>
    <cellStyle name="Normal 3 2 2 2 7 2 4 2" xfId="27637"/>
    <cellStyle name="Normal 3 2 2 2 7 2 4 3" xfId="46987"/>
    <cellStyle name="Normal 3 2 2 2 7 2 5" xfId="22371"/>
    <cellStyle name="Normal 3 2 2 2 7 2 6" xfId="41721"/>
    <cellStyle name="Normal 3 2 2 2 7 3" xfId="4642"/>
    <cellStyle name="Normal 3 2 2 2 7 3 2" xfId="16956"/>
    <cellStyle name="Normal 3 2 2 2 7 3 2 2" xfId="36426"/>
    <cellStyle name="Normal 3 2 2 2 7 3 2 3" xfId="55776"/>
    <cellStyle name="Normal 3 2 2 2 7 3 3" xfId="9927"/>
    <cellStyle name="Normal 3 2 2 2 7 3 3 2" xfId="29400"/>
    <cellStyle name="Normal 3 2 2 2 7 3 3 3" xfId="48750"/>
    <cellStyle name="Normal 3 2 2 2 7 3 4" xfId="24127"/>
    <cellStyle name="Normal 3 2 2 2 7 3 5" xfId="43477"/>
    <cellStyle name="Normal 3 2 2 2 7 4" xfId="13444"/>
    <cellStyle name="Normal 3 2 2 2 7 4 2" xfId="32914"/>
    <cellStyle name="Normal 3 2 2 2 7 4 3" xfId="52264"/>
    <cellStyle name="Normal 3 2 2 2 7 5" xfId="6408"/>
    <cellStyle name="Normal 3 2 2 2 7 5 2" xfId="25888"/>
    <cellStyle name="Normal 3 2 2 2 7 5 3" xfId="45238"/>
    <cellStyle name="Normal 3 2 2 2 7 6" xfId="20614"/>
    <cellStyle name="Normal 3 2 2 2 7 7" xfId="39964"/>
    <cellStyle name="Normal 3 2 2 2 8" xfId="595"/>
    <cellStyle name="Normal 3 2 2 2 8 2" xfId="2385"/>
    <cellStyle name="Normal 3 2 2 2 8 2 2" xfId="11178"/>
    <cellStyle name="Normal 3 2 2 2 8 2 2 2" xfId="18207"/>
    <cellStyle name="Normal 3 2 2 2 8 2 2 2 2" xfId="37677"/>
    <cellStyle name="Normal 3 2 2 2 8 2 2 2 3" xfId="57027"/>
    <cellStyle name="Normal 3 2 2 2 8 2 2 3" xfId="30651"/>
    <cellStyle name="Normal 3 2 2 2 8 2 2 4" xfId="50001"/>
    <cellStyle name="Normal 3 2 2 2 8 2 3" xfId="14695"/>
    <cellStyle name="Normal 3 2 2 2 8 2 3 2" xfId="34165"/>
    <cellStyle name="Normal 3 2 2 2 8 2 3 3" xfId="53515"/>
    <cellStyle name="Normal 3 2 2 2 8 2 4" xfId="7659"/>
    <cellStyle name="Normal 3 2 2 2 8 2 4 2" xfId="27139"/>
    <cellStyle name="Normal 3 2 2 2 8 2 4 3" xfId="46489"/>
    <cellStyle name="Normal 3 2 2 2 8 2 5" xfId="21873"/>
    <cellStyle name="Normal 3 2 2 2 8 2 6" xfId="41223"/>
    <cellStyle name="Normal 3 2 2 2 8 3" xfId="4144"/>
    <cellStyle name="Normal 3 2 2 2 8 3 2" xfId="16458"/>
    <cellStyle name="Normal 3 2 2 2 8 3 2 2" xfId="35928"/>
    <cellStyle name="Normal 3 2 2 2 8 3 2 3" xfId="55278"/>
    <cellStyle name="Normal 3 2 2 2 8 3 3" xfId="9429"/>
    <cellStyle name="Normal 3 2 2 2 8 3 3 2" xfId="28902"/>
    <cellStyle name="Normal 3 2 2 2 8 3 3 3" xfId="48252"/>
    <cellStyle name="Normal 3 2 2 2 8 3 4" xfId="23629"/>
    <cellStyle name="Normal 3 2 2 2 8 3 5" xfId="42979"/>
    <cellStyle name="Normal 3 2 2 2 8 4" xfId="12946"/>
    <cellStyle name="Normal 3 2 2 2 8 4 2" xfId="32416"/>
    <cellStyle name="Normal 3 2 2 2 8 4 3" xfId="51766"/>
    <cellStyle name="Normal 3 2 2 2 8 5" xfId="5910"/>
    <cellStyle name="Normal 3 2 2 2 8 5 2" xfId="25390"/>
    <cellStyle name="Normal 3 2 2 2 8 5 3" xfId="44740"/>
    <cellStyle name="Normal 3 2 2 2 8 6" xfId="20116"/>
    <cellStyle name="Normal 3 2 2 2 8 7" xfId="39466"/>
    <cellStyle name="Normal 3 2 2 2 9" xfId="1598"/>
    <cellStyle name="Normal 3 2 2 2 9 2" xfId="3383"/>
    <cellStyle name="Normal 3 2 2 2 9 2 2" xfId="12176"/>
    <cellStyle name="Normal 3 2 2 2 9 2 2 2" xfId="19205"/>
    <cellStyle name="Normal 3 2 2 2 9 2 2 2 2" xfId="38675"/>
    <cellStyle name="Normal 3 2 2 2 9 2 2 2 3" xfId="58025"/>
    <cellStyle name="Normal 3 2 2 2 9 2 2 3" xfId="31649"/>
    <cellStyle name="Normal 3 2 2 2 9 2 2 4" xfId="50999"/>
    <cellStyle name="Normal 3 2 2 2 9 2 3" xfId="15693"/>
    <cellStyle name="Normal 3 2 2 2 9 2 3 2" xfId="35163"/>
    <cellStyle name="Normal 3 2 2 2 9 2 3 3" xfId="54513"/>
    <cellStyle name="Normal 3 2 2 2 9 2 4" xfId="8657"/>
    <cellStyle name="Normal 3 2 2 2 9 2 4 2" xfId="28137"/>
    <cellStyle name="Normal 3 2 2 2 9 2 4 3" xfId="47487"/>
    <cellStyle name="Normal 3 2 2 2 9 2 5" xfId="22871"/>
    <cellStyle name="Normal 3 2 2 2 9 2 6" xfId="42221"/>
    <cellStyle name="Normal 3 2 2 2 9 3" xfId="5142"/>
    <cellStyle name="Normal 3 2 2 2 9 3 2" xfId="17456"/>
    <cellStyle name="Normal 3 2 2 2 9 3 2 2" xfId="36926"/>
    <cellStyle name="Normal 3 2 2 2 9 3 2 3" xfId="56276"/>
    <cellStyle name="Normal 3 2 2 2 9 3 3" xfId="10427"/>
    <cellStyle name="Normal 3 2 2 2 9 3 3 2" xfId="29900"/>
    <cellStyle name="Normal 3 2 2 2 9 3 3 3" xfId="49250"/>
    <cellStyle name="Normal 3 2 2 2 9 3 4" xfId="24627"/>
    <cellStyle name="Normal 3 2 2 2 9 3 5" xfId="43977"/>
    <cellStyle name="Normal 3 2 2 2 9 4" xfId="13944"/>
    <cellStyle name="Normal 3 2 2 2 9 4 2" xfId="33414"/>
    <cellStyle name="Normal 3 2 2 2 9 4 3" xfId="52764"/>
    <cellStyle name="Normal 3 2 2 2 9 5" xfId="6908"/>
    <cellStyle name="Normal 3 2 2 2 9 5 2" xfId="26388"/>
    <cellStyle name="Normal 3 2 2 2 9 5 3" xfId="45738"/>
    <cellStyle name="Normal 3 2 2 2 9 6" xfId="21114"/>
    <cellStyle name="Normal 3 2 2 2 9 7" xfId="40464"/>
    <cellStyle name="Normal 3 2 2 3" xfId="126"/>
    <cellStyle name="Normal 3 2 2 3 10" xfId="12493"/>
    <cellStyle name="Normal 3 2 2 3 10 2" xfId="31963"/>
    <cellStyle name="Normal 3 2 2 3 10 3" xfId="51313"/>
    <cellStyle name="Normal 3 2 2 3 11" xfId="5456"/>
    <cellStyle name="Normal 3 2 2 3 11 2" xfId="24937"/>
    <cellStyle name="Normal 3 2 2 3 11 3" xfId="44287"/>
    <cellStyle name="Normal 3 2 2 3 12" xfId="19663"/>
    <cellStyle name="Normal 3 2 2 3 13" xfId="39013"/>
    <cellStyle name="Normal 3 2 2 3 2" xfId="282"/>
    <cellStyle name="Normal 3 2 2 3 2 10" xfId="19819"/>
    <cellStyle name="Normal 3 2 2 3 2 11" xfId="39169"/>
    <cellStyle name="Normal 3 2 2 3 2 2" xfId="537"/>
    <cellStyle name="Normal 3 2 2 3 2 2 2" xfId="1548"/>
    <cellStyle name="Normal 3 2 2 3 2 2 2 2" xfId="3338"/>
    <cellStyle name="Normal 3 2 2 3 2 2 2 2 2" xfId="12131"/>
    <cellStyle name="Normal 3 2 2 3 2 2 2 2 2 2" xfId="19160"/>
    <cellStyle name="Normal 3 2 2 3 2 2 2 2 2 2 2" xfId="38630"/>
    <cellStyle name="Normal 3 2 2 3 2 2 2 2 2 2 3" xfId="57980"/>
    <cellStyle name="Normal 3 2 2 3 2 2 2 2 2 3" xfId="31604"/>
    <cellStyle name="Normal 3 2 2 3 2 2 2 2 2 4" xfId="50954"/>
    <cellStyle name="Normal 3 2 2 3 2 2 2 2 3" xfId="15648"/>
    <cellStyle name="Normal 3 2 2 3 2 2 2 2 3 2" xfId="35118"/>
    <cellStyle name="Normal 3 2 2 3 2 2 2 2 3 3" xfId="54468"/>
    <cellStyle name="Normal 3 2 2 3 2 2 2 2 4" xfId="8612"/>
    <cellStyle name="Normal 3 2 2 3 2 2 2 2 4 2" xfId="28092"/>
    <cellStyle name="Normal 3 2 2 3 2 2 2 2 4 3" xfId="47442"/>
    <cellStyle name="Normal 3 2 2 3 2 2 2 2 5" xfId="22826"/>
    <cellStyle name="Normal 3 2 2 3 2 2 2 2 6" xfId="42176"/>
    <cellStyle name="Normal 3 2 2 3 2 2 2 3" xfId="5097"/>
    <cellStyle name="Normal 3 2 2 3 2 2 2 3 2" xfId="17411"/>
    <cellStyle name="Normal 3 2 2 3 2 2 2 3 2 2" xfId="36881"/>
    <cellStyle name="Normal 3 2 2 3 2 2 2 3 2 3" xfId="56231"/>
    <cellStyle name="Normal 3 2 2 3 2 2 2 3 3" xfId="10382"/>
    <cellStyle name="Normal 3 2 2 3 2 2 2 3 3 2" xfId="29855"/>
    <cellStyle name="Normal 3 2 2 3 2 2 2 3 3 3" xfId="49205"/>
    <cellStyle name="Normal 3 2 2 3 2 2 2 3 4" xfId="24582"/>
    <cellStyle name="Normal 3 2 2 3 2 2 2 3 5" xfId="43932"/>
    <cellStyle name="Normal 3 2 2 3 2 2 2 4" xfId="13899"/>
    <cellStyle name="Normal 3 2 2 3 2 2 2 4 2" xfId="33369"/>
    <cellStyle name="Normal 3 2 2 3 2 2 2 4 3" xfId="52719"/>
    <cellStyle name="Normal 3 2 2 3 2 2 2 5" xfId="6863"/>
    <cellStyle name="Normal 3 2 2 3 2 2 2 5 2" xfId="26343"/>
    <cellStyle name="Normal 3 2 2 3 2 2 2 5 3" xfId="45693"/>
    <cellStyle name="Normal 3 2 2 3 2 2 2 6" xfId="21069"/>
    <cellStyle name="Normal 3 2 2 3 2 2 2 7" xfId="40419"/>
    <cellStyle name="Normal 3 2 2 3 2 2 3" xfId="1050"/>
    <cellStyle name="Normal 3 2 2 3 2 2 3 2" xfId="2840"/>
    <cellStyle name="Normal 3 2 2 3 2 2 3 2 2" xfId="11633"/>
    <cellStyle name="Normal 3 2 2 3 2 2 3 2 2 2" xfId="18662"/>
    <cellStyle name="Normal 3 2 2 3 2 2 3 2 2 2 2" xfId="38132"/>
    <cellStyle name="Normal 3 2 2 3 2 2 3 2 2 2 3" xfId="57482"/>
    <cellStyle name="Normal 3 2 2 3 2 2 3 2 2 3" xfId="31106"/>
    <cellStyle name="Normal 3 2 2 3 2 2 3 2 2 4" xfId="50456"/>
    <cellStyle name="Normal 3 2 2 3 2 2 3 2 3" xfId="15150"/>
    <cellStyle name="Normal 3 2 2 3 2 2 3 2 3 2" xfId="34620"/>
    <cellStyle name="Normal 3 2 2 3 2 2 3 2 3 3" xfId="53970"/>
    <cellStyle name="Normal 3 2 2 3 2 2 3 2 4" xfId="8114"/>
    <cellStyle name="Normal 3 2 2 3 2 2 3 2 4 2" xfId="27594"/>
    <cellStyle name="Normal 3 2 2 3 2 2 3 2 4 3" xfId="46944"/>
    <cellStyle name="Normal 3 2 2 3 2 2 3 2 5" xfId="22328"/>
    <cellStyle name="Normal 3 2 2 3 2 2 3 2 6" xfId="41678"/>
    <cellStyle name="Normal 3 2 2 3 2 2 3 3" xfId="4599"/>
    <cellStyle name="Normal 3 2 2 3 2 2 3 3 2" xfId="16913"/>
    <cellStyle name="Normal 3 2 2 3 2 2 3 3 2 2" xfId="36383"/>
    <cellStyle name="Normal 3 2 2 3 2 2 3 3 2 3" xfId="55733"/>
    <cellStyle name="Normal 3 2 2 3 2 2 3 3 3" xfId="9884"/>
    <cellStyle name="Normal 3 2 2 3 2 2 3 3 3 2" xfId="29357"/>
    <cellStyle name="Normal 3 2 2 3 2 2 3 3 3 3" xfId="48707"/>
    <cellStyle name="Normal 3 2 2 3 2 2 3 3 4" xfId="24084"/>
    <cellStyle name="Normal 3 2 2 3 2 2 3 3 5" xfId="43434"/>
    <cellStyle name="Normal 3 2 2 3 2 2 3 4" xfId="13401"/>
    <cellStyle name="Normal 3 2 2 3 2 2 3 4 2" xfId="32871"/>
    <cellStyle name="Normal 3 2 2 3 2 2 3 4 3" xfId="52221"/>
    <cellStyle name="Normal 3 2 2 3 2 2 3 5" xfId="6365"/>
    <cellStyle name="Normal 3 2 2 3 2 2 3 5 2" xfId="25845"/>
    <cellStyle name="Normal 3 2 2 3 2 2 3 5 3" xfId="45195"/>
    <cellStyle name="Normal 3 2 2 3 2 2 3 6" xfId="20571"/>
    <cellStyle name="Normal 3 2 2 3 2 2 3 7" xfId="39921"/>
    <cellStyle name="Normal 3 2 2 3 2 2 4" xfId="2332"/>
    <cellStyle name="Normal 3 2 2 3 2 2 4 2" xfId="11130"/>
    <cellStyle name="Normal 3 2 2 3 2 2 4 2 2" xfId="18159"/>
    <cellStyle name="Normal 3 2 2 3 2 2 4 2 2 2" xfId="37629"/>
    <cellStyle name="Normal 3 2 2 3 2 2 4 2 2 3" xfId="56979"/>
    <cellStyle name="Normal 3 2 2 3 2 2 4 2 3" xfId="30603"/>
    <cellStyle name="Normal 3 2 2 3 2 2 4 2 4" xfId="49953"/>
    <cellStyle name="Normal 3 2 2 3 2 2 4 3" xfId="14647"/>
    <cellStyle name="Normal 3 2 2 3 2 2 4 3 2" xfId="34117"/>
    <cellStyle name="Normal 3 2 2 3 2 2 4 3 3" xfId="53467"/>
    <cellStyle name="Normal 3 2 2 3 2 2 4 4" xfId="7611"/>
    <cellStyle name="Normal 3 2 2 3 2 2 4 4 2" xfId="27091"/>
    <cellStyle name="Normal 3 2 2 3 2 2 4 4 3" xfId="46441"/>
    <cellStyle name="Normal 3 2 2 3 2 2 4 5" xfId="21825"/>
    <cellStyle name="Normal 3 2 2 3 2 2 4 6" xfId="41175"/>
    <cellStyle name="Normal 3 2 2 3 2 2 5" xfId="4096"/>
    <cellStyle name="Normal 3 2 2 3 2 2 5 2" xfId="16410"/>
    <cellStyle name="Normal 3 2 2 3 2 2 5 2 2" xfId="35880"/>
    <cellStyle name="Normal 3 2 2 3 2 2 5 2 3" xfId="55230"/>
    <cellStyle name="Normal 3 2 2 3 2 2 5 3" xfId="9381"/>
    <cellStyle name="Normal 3 2 2 3 2 2 5 3 2" xfId="28854"/>
    <cellStyle name="Normal 3 2 2 3 2 2 5 3 3" xfId="48204"/>
    <cellStyle name="Normal 3 2 2 3 2 2 5 4" xfId="23581"/>
    <cellStyle name="Normal 3 2 2 3 2 2 5 5" xfId="42931"/>
    <cellStyle name="Normal 3 2 2 3 2 2 6" xfId="12898"/>
    <cellStyle name="Normal 3 2 2 3 2 2 6 2" xfId="32368"/>
    <cellStyle name="Normal 3 2 2 3 2 2 6 3" xfId="51718"/>
    <cellStyle name="Normal 3 2 2 3 2 2 7" xfId="5862"/>
    <cellStyle name="Normal 3 2 2 3 2 2 7 2" xfId="25342"/>
    <cellStyle name="Normal 3 2 2 3 2 2 7 3" xfId="44692"/>
    <cellStyle name="Normal 3 2 2 3 2 2 8" xfId="20068"/>
    <cellStyle name="Normal 3 2 2 3 2 2 9" xfId="39418"/>
    <cellStyle name="Normal 3 2 2 3 2 3" xfId="1299"/>
    <cellStyle name="Normal 3 2 2 3 2 3 2" xfId="3089"/>
    <cellStyle name="Normal 3 2 2 3 2 3 2 2" xfId="11882"/>
    <cellStyle name="Normal 3 2 2 3 2 3 2 2 2" xfId="18911"/>
    <cellStyle name="Normal 3 2 2 3 2 3 2 2 2 2" xfId="38381"/>
    <cellStyle name="Normal 3 2 2 3 2 3 2 2 2 3" xfId="57731"/>
    <cellStyle name="Normal 3 2 2 3 2 3 2 2 3" xfId="31355"/>
    <cellStyle name="Normal 3 2 2 3 2 3 2 2 4" xfId="50705"/>
    <cellStyle name="Normal 3 2 2 3 2 3 2 3" xfId="15399"/>
    <cellStyle name="Normal 3 2 2 3 2 3 2 3 2" xfId="34869"/>
    <cellStyle name="Normal 3 2 2 3 2 3 2 3 3" xfId="54219"/>
    <cellStyle name="Normal 3 2 2 3 2 3 2 4" xfId="8363"/>
    <cellStyle name="Normal 3 2 2 3 2 3 2 4 2" xfId="27843"/>
    <cellStyle name="Normal 3 2 2 3 2 3 2 4 3" xfId="47193"/>
    <cellStyle name="Normal 3 2 2 3 2 3 2 5" xfId="22577"/>
    <cellStyle name="Normal 3 2 2 3 2 3 2 6" xfId="41927"/>
    <cellStyle name="Normal 3 2 2 3 2 3 3" xfId="4848"/>
    <cellStyle name="Normal 3 2 2 3 2 3 3 2" xfId="17162"/>
    <cellStyle name="Normal 3 2 2 3 2 3 3 2 2" xfId="36632"/>
    <cellStyle name="Normal 3 2 2 3 2 3 3 2 3" xfId="55982"/>
    <cellStyle name="Normal 3 2 2 3 2 3 3 3" xfId="10133"/>
    <cellStyle name="Normal 3 2 2 3 2 3 3 3 2" xfId="29606"/>
    <cellStyle name="Normal 3 2 2 3 2 3 3 3 3" xfId="48956"/>
    <cellStyle name="Normal 3 2 2 3 2 3 3 4" xfId="24333"/>
    <cellStyle name="Normal 3 2 2 3 2 3 3 5" xfId="43683"/>
    <cellStyle name="Normal 3 2 2 3 2 3 4" xfId="13650"/>
    <cellStyle name="Normal 3 2 2 3 2 3 4 2" xfId="33120"/>
    <cellStyle name="Normal 3 2 2 3 2 3 4 3" xfId="52470"/>
    <cellStyle name="Normal 3 2 2 3 2 3 5" xfId="6614"/>
    <cellStyle name="Normal 3 2 2 3 2 3 5 2" xfId="26094"/>
    <cellStyle name="Normal 3 2 2 3 2 3 5 3" xfId="45444"/>
    <cellStyle name="Normal 3 2 2 3 2 3 6" xfId="20820"/>
    <cellStyle name="Normal 3 2 2 3 2 3 7" xfId="40170"/>
    <cellStyle name="Normal 3 2 2 3 2 4" xfId="801"/>
    <cellStyle name="Normal 3 2 2 3 2 4 2" xfId="2591"/>
    <cellStyle name="Normal 3 2 2 3 2 4 2 2" xfId="11384"/>
    <cellStyle name="Normal 3 2 2 3 2 4 2 2 2" xfId="18413"/>
    <cellStyle name="Normal 3 2 2 3 2 4 2 2 2 2" xfId="37883"/>
    <cellStyle name="Normal 3 2 2 3 2 4 2 2 2 3" xfId="57233"/>
    <cellStyle name="Normal 3 2 2 3 2 4 2 2 3" xfId="30857"/>
    <cellStyle name="Normal 3 2 2 3 2 4 2 2 4" xfId="50207"/>
    <cellStyle name="Normal 3 2 2 3 2 4 2 3" xfId="14901"/>
    <cellStyle name="Normal 3 2 2 3 2 4 2 3 2" xfId="34371"/>
    <cellStyle name="Normal 3 2 2 3 2 4 2 3 3" xfId="53721"/>
    <cellStyle name="Normal 3 2 2 3 2 4 2 4" xfId="7865"/>
    <cellStyle name="Normal 3 2 2 3 2 4 2 4 2" xfId="27345"/>
    <cellStyle name="Normal 3 2 2 3 2 4 2 4 3" xfId="46695"/>
    <cellStyle name="Normal 3 2 2 3 2 4 2 5" xfId="22079"/>
    <cellStyle name="Normal 3 2 2 3 2 4 2 6" xfId="41429"/>
    <cellStyle name="Normal 3 2 2 3 2 4 3" xfId="4350"/>
    <cellStyle name="Normal 3 2 2 3 2 4 3 2" xfId="16664"/>
    <cellStyle name="Normal 3 2 2 3 2 4 3 2 2" xfId="36134"/>
    <cellStyle name="Normal 3 2 2 3 2 4 3 2 3" xfId="55484"/>
    <cellStyle name="Normal 3 2 2 3 2 4 3 3" xfId="9635"/>
    <cellStyle name="Normal 3 2 2 3 2 4 3 3 2" xfId="29108"/>
    <cellStyle name="Normal 3 2 2 3 2 4 3 3 3" xfId="48458"/>
    <cellStyle name="Normal 3 2 2 3 2 4 3 4" xfId="23835"/>
    <cellStyle name="Normal 3 2 2 3 2 4 3 5" xfId="43185"/>
    <cellStyle name="Normal 3 2 2 3 2 4 4" xfId="13152"/>
    <cellStyle name="Normal 3 2 2 3 2 4 4 2" xfId="32622"/>
    <cellStyle name="Normal 3 2 2 3 2 4 4 3" xfId="51972"/>
    <cellStyle name="Normal 3 2 2 3 2 4 5" xfId="6116"/>
    <cellStyle name="Normal 3 2 2 3 2 4 5 2" xfId="25596"/>
    <cellStyle name="Normal 3 2 2 3 2 4 5 3" xfId="44946"/>
    <cellStyle name="Normal 3 2 2 3 2 4 6" xfId="20322"/>
    <cellStyle name="Normal 3 2 2 3 2 4 7" xfId="39672"/>
    <cellStyle name="Normal 3 2 2 3 2 5" xfId="1804"/>
    <cellStyle name="Normal 3 2 2 3 2 5 2" xfId="3589"/>
    <cellStyle name="Normal 3 2 2 3 2 5 2 2" xfId="12382"/>
    <cellStyle name="Normal 3 2 2 3 2 5 2 2 2" xfId="19411"/>
    <cellStyle name="Normal 3 2 2 3 2 5 2 2 2 2" xfId="38881"/>
    <cellStyle name="Normal 3 2 2 3 2 5 2 2 2 3" xfId="58231"/>
    <cellStyle name="Normal 3 2 2 3 2 5 2 2 3" xfId="31855"/>
    <cellStyle name="Normal 3 2 2 3 2 5 2 2 4" xfId="51205"/>
    <cellStyle name="Normal 3 2 2 3 2 5 2 3" xfId="15899"/>
    <cellStyle name="Normal 3 2 2 3 2 5 2 3 2" xfId="35369"/>
    <cellStyle name="Normal 3 2 2 3 2 5 2 3 3" xfId="54719"/>
    <cellStyle name="Normal 3 2 2 3 2 5 2 4" xfId="8863"/>
    <cellStyle name="Normal 3 2 2 3 2 5 2 4 2" xfId="28343"/>
    <cellStyle name="Normal 3 2 2 3 2 5 2 4 3" xfId="47693"/>
    <cellStyle name="Normal 3 2 2 3 2 5 2 5" xfId="23077"/>
    <cellStyle name="Normal 3 2 2 3 2 5 2 6" xfId="42427"/>
    <cellStyle name="Normal 3 2 2 3 2 5 3" xfId="5348"/>
    <cellStyle name="Normal 3 2 2 3 2 5 3 2" xfId="17662"/>
    <cellStyle name="Normal 3 2 2 3 2 5 3 2 2" xfId="37132"/>
    <cellStyle name="Normal 3 2 2 3 2 5 3 2 3" xfId="56482"/>
    <cellStyle name="Normal 3 2 2 3 2 5 3 3" xfId="10633"/>
    <cellStyle name="Normal 3 2 2 3 2 5 3 3 2" xfId="30106"/>
    <cellStyle name="Normal 3 2 2 3 2 5 3 3 3" xfId="49456"/>
    <cellStyle name="Normal 3 2 2 3 2 5 3 4" xfId="24833"/>
    <cellStyle name="Normal 3 2 2 3 2 5 3 5" xfId="44183"/>
    <cellStyle name="Normal 3 2 2 3 2 5 4" xfId="14150"/>
    <cellStyle name="Normal 3 2 2 3 2 5 4 2" xfId="33620"/>
    <cellStyle name="Normal 3 2 2 3 2 5 4 3" xfId="52970"/>
    <cellStyle name="Normal 3 2 2 3 2 5 5" xfId="7114"/>
    <cellStyle name="Normal 3 2 2 3 2 5 5 2" xfId="26594"/>
    <cellStyle name="Normal 3 2 2 3 2 5 5 3" xfId="45944"/>
    <cellStyle name="Normal 3 2 2 3 2 5 6" xfId="21320"/>
    <cellStyle name="Normal 3 2 2 3 2 5 7" xfId="40670"/>
    <cellStyle name="Normal 3 2 2 3 2 6" xfId="2081"/>
    <cellStyle name="Normal 3 2 2 3 2 6 2" xfId="10881"/>
    <cellStyle name="Normal 3 2 2 3 2 6 2 2" xfId="17910"/>
    <cellStyle name="Normal 3 2 2 3 2 6 2 2 2" xfId="37380"/>
    <cellStyle name="Normal 3 2 2 3 2 6 2 2 3" xfId="56730"/>
    <cellStyle name="Normal 3 2 2 3 2 6 2 3" xfId="30354"/>
    <cellStyle name="Normal 3 2 2 3 2 6 2 4" xfId="49704"/>
    <cellStyle name="Normal 3 2 2 3 2 6 3" xfId="14398"/>
    <cellStyle name="Normal 3 2 2 3 2 6 3 2" xfId="33868"/>
    <cellStyle name="Normal 3 2 2 3 2 6 3 3" xfId="53218"/>
    <cellStyle name="Normal 3 2 2 3 2 6 4" xfId="7362"/>
    <cellStyle name="Normal 3 2 2 3 2 6 4 2" xfId="26842"/>
    <cellStyle name="Normal 3 2 2 3 2 6 4 3" xfId="46192"/>
    <cellStyle name="Normal 3 2 2 3 2 6 5" xfId="21576"/>
    <cellStyle name="Normal 3 2 2 3 2 6 6" xfId="40926"/>
    <cellStyle name="Normal 3 2 2 3 2 7" xfId="3847"/>
    <cellStyle name="Normal 3 2 2 3 2 7 2" xfId="16161"/>
    <cellStyle name="Normal 3 2 2 3 2 7 2 2" xfId="35631"/>
    <cellStyle name="Normal 3 2 2 3 2 7 2 3" xfId="54981"/>
    <cellStyle name="Normal 3 2 2 3 2 7 3" xfId="9132"/>
    <cellStyle name="Normal 3 2 2 3 2 7 3 2" xfId="28605"/>
    <cellStyle name="Normal 3 2 2 3 2 7 3 3" xfId="47955"/>
    <cellStyle name="Normal 3 2 2 3 2 7 4" xfId="23332"/>
    <cellStyle name="Normal 3 2 2 3 2 7 5" xfId="42682"/>
    <cellStyle name="Normal 3 2 2 3 2 8" xfId="12649"/>
    <cellStyle name="Normal 3 2 2 3 2 8 2" xfId="32119"/>
    <cellStyle name="Normal 3 2 2 3 2 8 3" xfId="51469"/>
    <cellStyle name="Normal 3 2 2 3 2 9" xfId="5612"/>
    <cellStyle name="Normal 3 2 2 3 2 9 2" xfId="25093"/>
    <cellStyle name="Normal 3 2 2 3 2 9 3" xfId="44443"/>
    <cellStyle name="Normal 3 2 2 3 3" xfId="190"/>
    <cellStyle name="Normal 3 2 2 3 3 10" xfId="19727"/>
    <cellStyle name="Normal 3 2 2 3 3 11" xfId="39077"/>
    <cellStyle name="Normal 3 2 2 3 3 2" xfId="445"/>
    <cellStyle name="Normal 3 2 2 3 3 2 2" xfId="1456"/>
    <cellStyle name="Normal 3 2 2 3 3 2 2 2" xfId="3246"/>
    <cellStyle name="Normal 3 2 2 3 3 2 2 2 2" xfId="12039"/>
    <cellStyle name="Normal 3 2 2 3 3 2 2 2 2 2" xfId="19068"/>
    <cellStyle name="Normal 3 2 2 3 3 2 2 2 2 2 2" xfId="38538"/>
    <cellStyle name="Normal 3 2 2 3 3 2 2 2 2 2 3" xfId="57888"/>
    <cellStyle name="Normal 3 2 2 3 3 2 2 2 2 3" xfId="31512"/>
    <cellStyle name="Normal 3 2 2 3 3 2 2 2 2 4" xfId="50862"/>
    <cellStyle name="Normal 3 2 2 3 3 2 2 2 3" xfId="15556"/>
    <cellStyle name="Normal 3 2 2 3 3 2 2 2 3 2" xfId="35026"/>
    <cellStyle name="Normal 3 2 2 3 3 2 2 2 3 3" xfId="54376"/>
    <cellStyle name="Normal 3 2 2 3 3 2 2 2 4" xfId="8520"/>
    <cellStyle name="Normal 3 2 2 3 3 2 2 2 4 2" xfId="28000"/>
    <cellStyle name="Normal 3 2 2 3 3 2 2 2 4 3" xfId="47350"/>
    <cellStyle name="Normal 3 2 2 3 3 2 2 2 5" xfId="22734"/>
    <cellStyle name="Normal 3 2 2 3 3 2 2 2 6" xfId="42084"/>
    <cellStyle name="Normal 3 2 2 3 3 2 2 3" xfId="5005"/>
    <cellStyle name="Normal 3 2 2 3 3 2 2 3 2" xfId="17319"/>
    <cellStyle name="Normal 3 2 2 3 3 2 2 3 2 2" xfId="36789"/>
    <cellStyle name="Normal 3 2 2 3 3 2 2 3 2 3" xfId="56139"/>
    <cellStyle name="Normal 3 2 2 3 3 2 2 3 3" xfId="10290"/>
    <cellStyle name="Normal 3 2 2 3 3 2 2 3 3 2" xfId="29763"/>
    <cellStyle name="Normal 3 2 2 3 3 2 2 3 3 3" xfId="49113"/>
    <cellStyle name="Normal 3 2 2 3 3 2 2 3 4" xfId="24490"/>
    <cellStyle name="Normal 3 2 2 3 3 2 2 3 5" xfId="43840"/>
    <cellStyle name="Normal 3 2 2 3 3 2 2 4" xfId="13807"/>
    <cellStyle name="Normal 3 2 2 3 3 2 2 4 2" xfId="33277"/>
    <cellStyle name="Normal 3 2 2 3 3 2 2 4 3" xfId="52627"/>
    <cellStyle name="Normal 3 2 2 3 3 2 2 5" xfId="6771"/>
    <cellStyle name="Normal 3 2 2 3 3 2 2 5 2" xfId="26251"/>
    <cellStyle name="Normal 3 2 2 3 3 2 2 5 3" xfId="45601"/>
    <cellStyle name="Normal 3 2 2 3 3 2 2 6" xfId="20977"/>
    <cellStyle name="Normal 3 2 2 3 3 2 2 7" xfId="40327"/>
    <cellStyle name="Normal 3 2 2 3 3 2 3" xfId="958"/>
    <cellStyle name="Normal 3 2 2 3 3 2 3 2" xfId="2748"/>
    <cellStyle name="Normal 3 2 2 3 3 2 3 2 2" xfId="11541"/>
    <cellStyle name="Normal 3 2 2 3 3 2 3 2 2 2" xfId="18570"/>
    <cellStyle name="Normal 3 2 2 3 3 2 3 2 2 2 2" xfId="38040"/>
    <cellStyle name="Normal 3 2 2 3 3 2 3 2 2 2 3" xfId="57390"/>
    <cellStyle name="Normal 3 2 2 3 3 2 3 2 2 3" xfId="31014"/>
    <cellStyle name="Normal 3 2 2 3 3 2 3 2 2 4" xfId="50364"/>
    <cellStyle name="Normal 3 2 2 3 3 2 3 2 3" xfId="15058"/>
    <cellStyle name="Normal 3 2 2 3 3 2 3 2 3 2" xfId="34528"/>
    <cellStyle name="Normal 3 2 2 3 3 2 3 2 3 3" xfId="53878"/>
    <cellStyle name="Normal 3 2 2 3 3 2 3 2 4" xfId="8022"/>
    <cellStyle name="Normal 3 2 2 3 3 2 3 2 4 2" xfId="27502"/>
    <cellStyle name="Normal 3 2 2 3 3 2 3 2 4 3" xfId="46852"/>
    <cellStyle name="Normal 3 2 2 3 3 2 3 2 5" xfId="22236"/>
    <cellStyle name="Normal 3 2 2 3 3 2 3 2 6" xfId="41586"/>
    <cellStyle name="Normal 3 2 2 3 3 2 3 3" xfId="4507"/>
    <cellStyle name="Normal 3 2 2 3 3 2 3 3 2" xfId="16821"/>
    <cellStyle name="Normal 3 2 2 3 3 2 3 3 2 2" xfId="36291"/>
    <cellStyle name="Normal 3 2 2 3 3 2 3 3 2 3" xfId="55641"/>
    <cellStyle name="Normal 3 2 2 3 3 2 3 3 3" xfId="9792"/>
    <cellStyle name="Normal 3 2 2 3 3 2 3 3 3 2" xfId="29265"/>
    <cellStyle name="Normal 3 2 2 3 3 2 3 3 3 3" xfId="48615"/>
    <cellStyle name="Normal 3 2 2 3 3 2 3 3 4" xfId="23992"/>
    <cellStyle name="Normal 3 2 2 3 3 2 3 3 5" xfId="43342"/>
    <cellStyle name="Normal 3 2 2 3 3 2 3 4" xfId="13309"/>
    <cellStyle name="Normal 3 2 2 3 3 2 3 4 2" xfId="32779"/>
    <cellStyle name="Normal 3 2 2 3 3 2 3 4 3" xfId="52129"/>
    <cellStyle name="Normal 3 2 2 3 3 2 3 5" xfId="6273"/>
    <cellStyle name="Normal 3 2 2 3 3 2 3 5 2" xfId="25753"/>
    <cellStyle name="Normal 3 2 2 3 3 2 3 5 3" xfId="45103"/>
    <cellStyle name="Normal 3 2 2 3 3 2 3 6" xfId="20479"/>
    <cellStyle name="Normal 3 2 2 3 3 2 3 7" xfId="39829"/>
    <cellStyle name="Normal 3 2 2 3 3 2 4" xfId="2240"/>
    <cellStyle name="Normal 3 2 2 3 3 2 4 2" xfId="11038"/>
    <cellStyle name="Normal 3 2 2 3 3 2 4 2 2" xfId="18067"/>
    <cellStyle name="Normal 3 2 2 3 3 2 4 2 2 2" xfId="37537"/>
    <cellStyle name="Normal 3 2 2 3 3 2 4 2 2 3" xfId="56887"/>
    <cellStyle name="Normal 3 2 2 3 3 2 4 2 3" xfId="30511"/>
    <cellStyle name="Normal 3 2 2 3 3 2 4 2 4" xfId="49861"/>
    <cellStyle name="Normal 3 2 2 3 3 2 4 3" xfId="14555"/>
    <cellStyle name="Normal 3 2 2 3 3 2 4 3 2" xfId="34025"/>
    <cellStyle name="Normal 3 2 2 3 3 2 4 3 3" xfId="53375"/>
    <cellStyle name="Normal 3 2 2 3 3 2 4 4" xfId="7519"/>
    <cellStyle name="Normal 3 2 2 3 3 2 4 4 2" xfId="26999"/>
    <cellStyle name="Normal 3 2 2 3 3 2 4 4 3" xfId="46349"/>
    <cellStyle name="Normal 3 2 2 3 3 2 4 5" xfId="21733"/>
    <cellStyle name="Normal 3 2 2 3 3 2 4 6" xfId="41083"/>
    <cellStyle name="Normal 3 2 2 3 3 2 5" xfId="4004"/>
    <cellStyle name="Normal 3 2 2 3 3 2 5 2" xfId="16318"/>
    <cellStyle name="Normal 3 2 2 3 3 2 5 2 2" xfId="35788"/>
    <cellStyle name="Normal 3 2 2 3 3 2 5 2 3" xfId="55138"/>
    <cellStyle name="Normal 3 2 2 3 3 2 5 3" xfId="9289"/>
    <cellStyle name="Normal 3 2 2 3 3 2 5 3 2" xfId="28762"/>
    <cellStyle name="Normal 3 2 2 3 3 2 5 3 3" xfId="48112"/>
    <cellStyle name="Normal 3 2 2 3 3 2 5 4" xfId="23489"/>
    <cellStyle name="Normal 3 2 2 3 3 2 5 5" xfId="42839"/>
    <cellStyle name="Normal 3 2 2 3 3 2 6" xfId="12806"/>
    <cellStyle name="Normal 3 2 2 3 3 2 6 2" xfId="32276"/>
    <cellStyle name="Normal 3 2 2 3 3 2 6 3" xfId="51626"/>
    <cellStyle name="Normal 3 2 2 3 3 2 7" xfId="5770"/>
    <cellStyle name="Normal 3 2 2 3 3 2 7 2" xfId="25250"/>
    <cellStyle name="Normal 3 2 2 3 3 2 7 3" xfId="44600"/>
    <cellStyle name="Normal 3 2 2 3 3 2 8" xfId="19976"/>
    <cellStyle name="Normal 3 2 2 3 3 2 9" xfId="39326"/>
    <cellStyle name="Normal 3 2 2 3 3 3" xfId="1207"/>
    <cellStyle name="Normal 3 2 2 3 3 3 2" xfId="2997"/>
    <cellStyle name="Normal 3 2 2 3 3 3 2 2" xfId="11790"/>
    <cellStyle name="Normal 3 2 2 3 3 3 2 2 2" xfId="18819"/>
    <cellStyle name="Normal 3 2 2 3 3 3 2 2 2 2" xfId="38289"/>
    <cellStyle name="Normal 3 2 2 3 3 3 2 2 2 3" xfId="57639"/>
    <cellStyle name="Normal 3 2 2 3 3 3 2 2 3" xfId="31263"/>
    <cellStyle name="Normal 3 2 2 3 3 3 2 2 4" xfId="50613"/>
    <cellStyle name="Normal 3 2 2 3 3 3 2 3" xfId="15307"/>
    <cellStyle name="Normal 3 2 2 3 3 3 2 3 2" xfId="34777"/>
    <cellStyle name="Normal 3 2 2 3 3 3 2 3 3" xfId="54127"/>
    <cellStyle name="Normal 3 2 2 3 3 3 2 4" xfId="8271"/>
    <cellStyle name="Normal 3 2 2 3 3 3 2 4 2" xfId="27751"/>
    <cellStyle name="Normal 3 2 2 3 3 3 2 4 3" xfId="47101"/>
    <cellStyle name="Normal 3 2 2 3 3 3 2 5" xfId="22485"/>
    <cellStyle name="Normal 3 2 2 3 3 3 2 6" xfId="41835"/>
    <cellStyle name="Normal 3 2 2 3 3 3 3" xfId="4756"/>
    <cellStyle name="Normal 3 2 2 3 3 3 3 2" xfId="17070"/>
    <cellStyle name="Normal 3 2 2 3 3 3 3 2 2" xfId="36540"/>
    <cellStyle name="Normal 3 2 2 3 3 3 3 2 3" xfId="55890"/>
    <cellStyle name="Normal 3 2 2 3 3 3 3 3" xfId="10041"/>
    <cellStyle name="Normal 3 2 2 3 3 3 3 3 2" xfId="29514"/>
    <cellStyle name="Normal 3 2 2 3 3 3 3 3 3" xfId="48864"/>
    <cellStyle name="Normal 3 2 2 3 3 3 3 4" xfId="24241"/>
    <cellStyle name="Normal 3 2 2 3 3 3 3 5" xfId="43591"/>
    <cellStyle name="Normal 3 2 2 3 3 3 4" xfId="13558"/>
    <cellStyle name="Normal 3 2 2 3 3 3 4 2" xfId="33028"/>
    <cellStyle name="Normal 3 2 2 3 3 3 4 3" xfId="52378"/>
    <cellStyle name="Normal 3 2 2 3 3 3 5" xfId="6522"/>
    <cellStyle name="Normal 3 2 2 3 3 3 5 2" xfId="26002"/>
    <cellStyle name="Normal 3 2 2 3 3 3 5 3" xfId="45352"/>
    <cellStyle name="Normal 3 2 2 3 3 3 6" xfId="20728"/>
    <cellStyle name="Normal 3 2 2 3 3 3 7" xfId="40078"/>
    <cellStyle name="Normal 3 2 2 3 3 4" xfId="709"/>
    <cellStyle name="Normal 3 2 2 3 3 4 2" xfId="2499"/>
    <cellStyle name="Normal 3 2 2 3 3 4 2 2" xfId="11292"/>
    <cellStyle name="Normal 3 2 2 3 3 4 2 2 2" xfId="18321"/>
    <cellStyle name="Normal 3 2 2 3 3 4 2 2 2 2" xfId="37791"/>
    <cellStyle name="Normal 3 2 2 3 3 4 2 2 2 3" xfId="57141"/>
    <cellStyle name="Normal 3 2 2 3 3 4 2 2 3" xfId="30765"/>
    <cellStyle name="Normal 3 2 2 3 3 4 2 2 4" xfId="50115"/>
    <cellStyle name="Normal 3 2 2 3 3 4 2 3" xfId="14809"/>
    <cellStyle name="Normal 3 2 2 3 3 4 2 3 2" xfId="34279"/>
    <cellStyle name="Normal 3 2 2 3 3 4 2 3 3" xfId="53629"/>
    <cellStyle name="Normal 3 2 2 3 3 4 2 4" xfId="7773"/>
    <cellStyle name="Normal 3 2 2 3 3 4 2 4 2" xfId="27253"/>
    <cellStyle name="Normal 3 2 2 3 3 4 2 4 3" xfId="46603"/>
    <cellStyle name="Normal 3 2 2 3 3 4 2 5" xfId="21987"/>
    <cellStyle name="Normal 3 2 2 3 3 4 2 6" xfId="41337"/>
    <cellStyle name="Normal 3 2 2 3 3 4 3" xfId="4258"/>
    <cellStyle name="Normal 3 2 2 3 3 4 3 2" xfId="16572"/>
    <cellStyle name="Normal 3 2 2 3 3 4 3 2 2" xfId="36042"/>
    <cellStyle name="Normal 3 2 2 3 3 4 3 2 3" xfId="55392"/>
    <cellStyle name="Normal 3 2 2 3 3 4 3 3" xfId="9543"/>
    <cellStyle name="Normal 3 2 2 3 3 4 3 3 2" xfId="29016"/>
    <cellStyle name="Normal 3 2 2 3 3 4 3 3 3" xfId="48366"/>
    <cellStyle name="Normal 3 2 2 3 3 4 3 4" xfId="23743"/>
    <cellStyle name="Normal 3 2 2 3 3 4 3 5" xfId="43093"/>
    <cellStyle name="Normal 3 2 2 3 3 4 4" xfId="13060"/>
    <cellStyle name="Normal 3 2 2 3 3 4 4 2" xfId="32530"/>
    <cellStyle name="Normal 3 2 2 3 3 4 4 3" xfId="51880"/>
    <cellStyle name="Normal 3 2 2 3 3 4 5" xfId="6024"/>
    <cellStyle name="Normal 3 2 2 3 3 4 5 2" xfId="25504"/>
    <cellStyle name="Normal 3 2 2 3 3 4 5 3" xfId="44854"/>
    <cellStyle name="Normal 3 2 2 3 3 4 6" xfId="20230"/>
    <cellStyle name="Normal 3 2 2 3 3 4 7" xfId="39580"/>
    <cellStyle name="Normal 3 2 2 3 3 5" xfId="1712"/>
    <cellStyle name="Normal 3 2 2 3 3 5 2" xfId="3497"/>
    <cellStyle name="Normal 3 2 2 3 3 5 2 2" xfId="12290"/>
    <cellStyle name="Normal 3 2 2 3 3 5 2 2 2" xfId="19319"/>
    <cellStyle name="Normal 3 2 2 3 3 5 2 2 2 2" xfId="38789"/>
    <cellStyle name="Normal 3 2 2 3 3 5 2 2 2 3" xfId="58139"/>
    <cellStyle name="Normal 3 2 2 3 3 5 2 2 3" xfId="31763"/>
    <cellStyle name="Normal 3 2 2 3 3 5 2 2 4" xfId="51113"/>
    <cellStyle name="Normal 3 2 2 3 3 5 2 3" xfId="15807"/>
    <cellStyle name="Normal 3 2 2 3 3 5 2 3 2" xfId="35277"/>
    <cellStyle name="Normal 3 2 2 3 3 5 2 3 3" xfId="54627"/>
    <cellStyle name="Normal 3 2 2 3 3 5 2 4" xfId="8771"/>
    <cellStyle name="Normal 3 2 2 3 3 5 2 4 2" xfId="28251"/>
    <cellStyle name="Normal 3 2 2 3 3 5 2 4 3" xfId="47601"/>
    <cellStyle name="Normal 3 2 2 3 3 5 2 5" xfId="22985"/>
    <cellStyle name="Normal 3 2 2 3 3 5 2 6" xfId="42335"/>
    <cellStyle name="Normal 3 2 2 3 3 5 3" xfId="5256"/>
    <cellStyle name="Normal 3 2 2 3 3 5 3 2" xfId="17570"/>
    <cellStyle name="Normal 3 2 2 3 3 5 3 2 2" xfId="37040"/>
    <cellStyle name="Normal 3 2 2 3 3 5 3 2 3" xfId="56390"/>
    <cellStyle name="Normal 3 2 2 3 3 5 3 3" xfId="10541"/>
    <cellStyle name="Normal 3 2 2 3 3 5 3 3 2" xfId="30014"/>
    <cellStyle name="Normal 3 2 2 3 3 5 3 3 3" xfId="49364"/>
    <cellStyle name="Normal 3 2 2 3 3 5 3 4" xfId="24741"/>
    <cellStyle name="Normal 3 2 2 3 3 5 3 5" xfId="44091"/>
    <cellStyle name="Normal 3 2 2 3 3 5 4" xfId="14058"/>
    <cellStyle name="Normal 3 2 2 3 3 5 4 2" xfId="33528"/>
    <cellStyle name="Normal 3 2 2 3 3 5 4 3" xfId="52878"/>
    <cellStyle name="Normal 3 2 2 3 3 5 5" xfId="7022"/>
    <cellStyle name="Normal 3 2 2 3 3 5 5 2" xfId="26502"/>
    <cellStyle name="Normal 3 2 2 3 3 5 5 3" xfId="45852"/>
    <cellStyle name="Normal 3 2 2 3 3 5 6" xfId="21228"/>
    <cellStyle name="Normal 3 2 2 3 3 5 7" xfId="40578"/>
    <cellStyle name="Normal 3 2 2 3 3 6" xfId="1989"/>
    <cellStyle name="Normal 3 2 2 3 3 6 2" xfId="10790"/>
    <cellStyle name="Normal 3 2 2 3 3 6 2 2" xfId="17819"/>
    <cellStyle name="Normal 3 2 2 3 3 6 2 2 2" xfId="37289"/>
    <cellStyle name="Normal 3 2 2 3 3 6 2 2 3" xfId="56639"/>
    <cellStyle name="Normal 3 2 2 3 3 6 2 3" xfId="30263"/>
    <cellStyle name="Normal 3 2 2 3 3 6 2 4" xfId="49613"/>
    <cellStyle name="Normal 3 2 2 3 3 6 3" xfId="14307"/>
    <cellStyle name="Normal 3 2 2 3 3 6 3 2" xfId="33777"/>
    <cellStyle name="Normal 3 2 2 3 3 6 3 3" xfId="53127"/>
    <cellStyle name="Normal 3 2 2 3 3 6 4" xfId="7271"/>
    <cellStyle name="Normal 3 2 2 3 3 6 4 2" xfId="26751"/>
    <cellStyle name="Normal 3 2 2 3 3 6 4 3" xfId="46101"/>
    <cellStyle name="Normal 3 2 2 3 3 6 5" xfId="21484"/>
    <cellStyle name="Normal 3 2 2 3 3 6 6" xfId="40834"/>
    <cellStyle name="Normal 3 2 2 3 3 7" xfId="3755"/>
    <cellStyle name="Normal 3 2 2 3 3 7 2" xfId="16069"/>
    <cellStyle name="Normal 3 2 2 3 3 7 2 2" xfId="35539"/>
    <cellStyle name="Normal 3 2 2 3 3 7 2 3" xfId="54889"/>
    <cellStyle name="Normal 3 2 2 3 3 7 3" xfId="9040"/>
    <cellStyle name="Normal 3 2 2 3 3 7 3 2" xfId="28513"/>
    <cellStyle name="Normal 3 2 2 3 3 7 3 3" xfId="47863"/>
    <cellStyle name="Normal 3 2 2 3 3 7 4" xfId="23240"/>
    <cellStyle name="Normal 3 2 2 3 3 7 5" xfId="42590"/>
    <cellStyle name="Normal 3 2 2 3 3 8" xfId="12557"/>
    <cellStyle name="Normal 3 2 2 3 3 8 2" xfId="32027"/>
    <cellStyle name="Normal 3 2 2 3 3 8 3" xfId="51377"/>
    <cellStyle name="Normal 3 2 2 3 3 9" xfId="5520"/>
    <cellStyle name="Normal 3 2 2 3 3 9 2" xfId="25001"/>
    <cellStyle name="Normal 3 2 2 3 3 9 3" xfId="44351"/>
    <cellStyle name="Normal 3 2 2 3 4" xfId="381"/>
    <cellStyle name="Normal 3 2 2 3 4 2" xfId="1392"/>
    <cellStyle name="Normal 3 2 2 3 4 2 2" xfId="3182"/>
    <cellStyle name="Normal 3 2 2 3 4 2 2 2" xfId="11975"/>
    <cellStyle name="Normal 3 2 2 3 4 2 2 2 2" xfId="19004"/>
    <cellStyle name="Normal 3 2 2 3 4 2 2 2 2 2" xfId="38474"/>
    <cellStyle name="Normal 3 2 2 3 4 2 2 2 2 3" xfId="57824"/>
    <cellStyle name="Normal 3 2 2 3 4 2 2 2 3" xfId="31448"/>
    <cellStyle name="Normal 3 2 2 3 4 2 2 2 4" xfId="50798"/>
    <cellStyle name="Normal 3 2 2 3 4 2 2 3" xfId="15492"/>
    <cellStyle name="Normal 3 2 2 3 4 2 2 3 2" xfId="34962"/>
    <cellStyle name="Normal 3 2 2 3 4 2 2 3 3" xfId="54312"/>
    <cellStyle name="Normal 3 2 2 3 4 2 2 4" xfId="8456"/>
    <cellStyle name="Normal 3 2 2 3 4 2 2 4 2" xfId="27936"/>
    <cellStyle name="Normal 3 2 2 3 4 2 2 4 3" xfId="47286"/>
    <cellStyle name="Normal 3 2 2 3 4 2 2 5" xfId="22670"/>
    <cellStyle name="Normal 3 2 2 3 4 2 2 6" xfId="42020"/>
    <cellStyle name="Normal 3 2 2 3 4 2 3" xfId="4941"/>
    <cellStyle name="Normal 3 2 2 3 4 2 3 2" xfId="17255"/>
    <cellStyle name="Normal 3 2 2 3 4 2 3 2 2" xfId="36725"/>
    <cellStyle name="Normal 3 2 2 3 4 2 3 2 3" xfId="56075"/>
    <cellStyle name="Normal 3 2 2 3 4 2 3 3" xfId="10226"/>
    <cellStyle name="Normal 3 2 2 3 4 2 3 3 2" xfId="29699"/>
    <cellStyle name="Normal 3 2 2 3 4 2 3 3 3" xfId="49049"/>
    <cellStyle name="Normal 3 2 2 3 4 2 3 4" xfId="24426"/>
    <cellStyle name="Normal 3 2 2 3 4 2 3 5" xfId="43776"/>
    <cellStyle name="Normal 3 2 2 3 4 2 4" xfId="13743"/>
    <cellStyle name="Normal 3 2 2 3 4 2 4 2" xfId="33213"/>
    <cellStyle name="Normal 3 2 2 3 4 2 4 3" xfId="52563"/>
    <cellStyle name="Normal 3 2 2 3 4 2 5" xfId="6707"/>
    <cellStyle name="Normal 3 2 2 3 4 2 5 2" xfId="26187"/>
    <cellStyle name="Normal 3 2 2 3 4 2 5 3" xfId="45537"/>
    <cellStyle name="Normal 3 2 2 3 4 2 6" xfId="20913"/>
    <cellStyle name="Normal 3 2 2 3 4 2 7" xfId="40263"/>
    <cellStyle name="Normal 3 2 2 3 4 3" xfId="894"/>
    <cellStyle name="Normal 3 2 2 3 4 3 2" xfId="2684"/>
    <cellStyle name="Normal 3 2 2 3 4 3 2 2" xfId="11477"/>
    <cellStyle name="Normal 3 2 2 3 4 3 2 2 2" xfId="18506"/>
    <cellStyle name="Normal 3 2 2 3 4 3 2 2 2 2" xfId="37976"/>
    <cellStyle name="Normal 3 2 2 3 4 3 2 2 2 3" xfId="57326"/>
    <cellStyle name="Normal 3 2 2 3 4 3 2 2 3" xfId="30950"/>
    <cellStyle name="Normal 3 2 2 3 4 3 2 2 4" xfId="50300"/>
    <cellStyle name="Normal 3 2 2 3 4 3 2 3" xfId="14994"/>
    <cellStyle name="Normal 3 2 2 3 4 3 2 3 2" xfId="34464"/>
    <cellStyle name="Normal 3 2 2 3 4 3 2 3 3" xfId="53814"/>
    <cellStyle name="Normal 3 2 2 3 4 3 2 4" xfId="7958"/>
    <cellStyle name="Normal 3 2 2 3 4 3 2 4 2" xfId="27438"/>
    <cellStyle name="Normal 3 2 2 3 4 3 2 4 3" xfId="46788"/>
    <cellStyle name="Normal 3 2 2 3 4 3 2 5" xfId="22172"/>
    <cellStyle name="Normal 3 2 2 3 4 3 2 6" xfId="41522"/>
    <cellStyle name="Normal 3 2 2 3 4 3 3" xfId="4443"/>
    <cellStyle name="Normal 3 2 2 3 4 3 3 2" xfId="16757"/>
    <cellStyle name="Normal 3 2 2 3 4 3 3 2 2" xfId="36227"/>
    <cellStyle name="Normal 3 2 2 3 4 3 3 2 3" xfId="55577"/>
    <cellStyle name="Normal 3 2 2 3 4 3 3 3" xfId="9728"/>
    <cellStyle name="Normal 3 2 2 3 4 3 3 3 2" xfId="29201"/>
    <cellStyle name="Normal 3 2 2 3 4 3 3 3 3" xfId="48551"/>
    <cellStyle name="Normal 3 2 2 3 4 3 3 4" xfId="23928"/>
    <cellStyle name="Normal 3 2 2 3 4 3 3 5" xfId="43278"/>
    <cellStyle name="Normal 3 2 2 3 4 3 4" xfId="13245"/>
    <cellStyle name="Normal 3 2 2 3 4 3 4 2" xfId="32715"/>
    <cellStyle name="Normal 3 2 2 3 4 3 4 3" xfId="52065"/>
    <cellStyle name="Normal 3 2 2 3 4 3 5" xfId="6209"/>
    <cellStyle name="Normal 3 2 2 3 4 3 5 2" xfId="25689"/>
    <cellStyle name="Normal 3 2 2 3 4 3 5 3" xfId="45039"/>
    <cellStyle name="Normal 3 2 2 3 4 3 6" xfId="20415"/>
    <cellStyle name="Normal 3 2 2 3 4 3 7" xfId="39765"/>
    <cellStyle name="Normal 3 2 2 3 4 4" xfId="2176"/>
    <cellStyle name="Normal 3 2 2 3 4 4 2" xfId="10974"/>
    <cellStyle name="Normal 3 2 2 3 4 4 2 2" xfId="18003"/>
    <cellStyle name="Normal 3 2 2 3 4 4 2 2 2" xfId="37473"/>
    <cellStyle name="Normal 3 2 2 3 4 4 2 2 3" xfId="56823"/>
    <cellStyle name="Normal 3 2 2 3 4 4 2 3" xfId="30447"/>
    <cellStyle name="Normal 3 2 2 3 4 4 2 4" xfId="49797"/>
    <cellStyle name="Normal 3 2 2 3 4 4 3" xfId="14491"/>
    <cellStyle name="Normal 3 2 2 3 4 4 3 2" xfId="33961"/>
    <cellStyle name="Normal 3 2 2 3 4 4 3 3" xfId="53311"/>
    <cellStyle name="Normal 3 2 2 3 4 4 4" xfId="7455"/>
    <cellStyle name="Normal 3 2 2 3 4 4 4 2" xfId="26935"/>
    <cellStyle name="Normal 3 2 2 3 4 4 4 3" xfId="46285"/>
    <cellStyle name="Normal 3 2 2 3 4 4 5" xfId="21669"/>
    <cellStyle name="Normal 3 2 2 3 4 4 6" xfId="41019"/>
    <cellStyle name="Normal 3 2 2 3 4 5" xfId="3940"/>
    <cellStyle name="Normal 3 2 2 3 4 5 2" xfId="16254"/>
    <cellStyle name="Normal 3 2 2 3 4 5 2 2" xfId="35724"/>
    <cellStyle name="Normal 3 2 2 3 4 5 2 3" xfId="55074"/>
    <cellStyle name="Normal 3 2 2 3 4 5 3" xfId="9225"/>
    <cellStyle name="Normal 3 2 2 3 4 5 3 2" xfId="28698"/>
    <cellStyle name="Normal 3 2 2 3 4 5 3 3" xfId="48048"/>
    <cellStyle name="Normal 3 2 2 3 4 5 4" xfId="23425"/>
    <cellStyle name="Normal 3 2 2 3 4 5 5" xfId="42775"/>
    <cellStyle name="Normal 3 2 2 3 4 6" xfId="12742"/>
    <cellStyle name="Normal 3 2 2 3 4 6 2" xfId="32212"/>
    <cellStyle name="Normal 3 2 2 3 4 6 3" xfId="51562"/>
    <cellStyle name="Normal 3 2 2 3 4 7" xfId="5706"/>
    <cellStyle name="Normal 3 2 2 3 4 7 2" xfId="25186"/>
    <cellStyle name="Normal 3 2 2 3 4 7 3" xfId="44536"/>
    <cellStyle name="Normal 3 2 2 3 4 8" xfId="19912"/>
    <cellStyle name="Normal 3 2 2 3 4 9" xfId="39262"/>
    <cellStyle name="Normal 3 2 2 3 5" xfId="1143"/>
    <cellStyle name="Normal 3 2 2 3 5 2" xfId="2933"/>
    <cellStyle name="Normal 3 2 2 3 5 2 2" xfId="11726"/>
    <cellStyle name="Normal 3 2 2 3 5 2 2 2" xfId="18755"/>
    <cellStyle name="Normal 3 2 2 3 5 2 2 2 2" xfId="38225"/>
    <cellStyle name="Normal 3 2 2 3 5 2 2 2 3" xfId="57575"/>
    <cellStyle name="Normal 3 2 2 3 5 2 2 3" xfId="31199"/>
    <cellStyle name="Normal 3 2 2 3 5 2 2 4" xfId="50549"/>
    <cellStyle name="Normal 3 2 2 3 5 2 3" xfId="15243"/>
    <cellStyle name="Normal 3 2 2 3 5 2 3 2" xfId="34713"/>
    <cellStyle name="Normal 3 2 2 3 5 2 3 3" xfId="54063"/>
    <cellStyle name="Normal 3 2 2 3 5 2 4" xfId="8207"/>
    <cellStyle name="Normal 3 2 2 3 5 2 4 2" xfId="27687"/>
    <cellStyle name="Normal 3 2 2 3 5 2 4 3" xfId="47037"/>
    <cellStyle name="Normal 3 2 2 3 5 2 5" xfId="22421"/>
    <cellStyle name="Normal 3 2 2 3 5 2 6" xfId="41771"/>
    <cellStyle name="Normal 3 2 2 3 5 3" xfId="4692"/>
    <cellStyle name="Normal 3 2 2 3 5 3 2" xfId="17006"/>
    <cellStyle name="Normal 3 2 2 3 5 3 2 2" xfId="36476"/>
    <cellStyle name="Normal 3 2 2 3 5 3 2 3" xfId="55826"/>
    <cellStyle name="Normal 3 2 2 3 5 3 3" xfId="9977"/>
    <cellStyle name="Normal 3 2 2 3 5 3 3 2" xfId="29450"/>
    <cellStyle name="Normal 3 2 2 3 5 3 3 3" xfId="48800"/>
    <cellStyle name="Normal 3 2 2 3 5 3 4" xfId="24177"/>
    <cellStyle name="Normal 3 2 2 3 5 3 5" xfId="43527"/>
    <cellStyle name="Normal 3 2 2 3 5 4" xfId="13494"/>
    <cellStyle name="Normal 3 2 2 3 5 4 2" xfId="32964"/>
    <cellStyle name="Normal 3 2 2 3 5 4 3" xfId="52314"/>
    <cellStyle name="Normal 3 2 2 3 5 5" xfId="6458"/>
    <cellStyle name="Normal 3 2 2 3 5 5 2" xfId="25938"/>
    <cellStyle name="Normal 3 2 2 3 5 5 3" xfId="45288"/>
    <cellStyle name="Normal 3 2 2 3 5 6" xfId="20664"/>
    <cellStyle name="Normal 3 2 2 3 5 7" xfId="40014"/>
    <cellStyle name="Normal 3 2 2 3 6" xfId="645"/>
    <cellStyle name="Normal 3 2 2 3 6 2" xfId="2435"/>
    <cellStyle name="Normal 3 2 2 3 6 2 2" xfId="11228"/>
    <cellStyle name="Normal 3 2 2 3 6 2 2 2" xfId="18257"/>
    <cellStyle name="Normal 3 2 2 3 6 2 2 2 2" xfId="37727"/>
    <cellStyle name="Normal 3 2 2 3 6 2 2 2 3" xfId="57077"/>
    <cellStyle name="Normal 3 2 2 3 6 2 2 3" xfId="30701"/>
    <cellStyle name="Normal 3 2 2 3 6 2 2 4" xfId="50051"/>
    <cellStyle name="Normal 3 2 2 3 6 2 3" xfId="14745"/>
    <cellStyle name="Normal 3 2 2 3 6 2 3 2" xfId="34215"/>
    <cellStyle name="Normal 3 2 2 3 6 2 3 3" xfId="53565"/>
    <cellStyle name="Normal 3 2 2 3 6 2 4" xfId="7709"/>
    <cellStyle name="Normal 3 2 2 3 6 2 4 2" xfId="27189"/>
    <cellStyle name="Normal 3 2 2 3 6 2 4 3" xfId="46539"/>
    <cellStyle name="Normal 3 2 2 3 6 2 5" xfId="21923"/>
    <cellStyle name="Normal 3 2 2 3 6 2 6" xfId="41273"/>
    <cellStyle name="Normal 3 2 2 3 6 3" xfId="4194"/>
    <cellStyle name="Normal 3 2 2 3 6 3 2" xfId="16508"/>
    <cellStyle name="Normal 3 2 2 3 6 3 2 2" xfId="35978"/>
    <cellStyle name="Normal 3 2 2 3 6 3 2 3" xfId="55328"/>
    <cellStyle name="Normal 3 2 2 3 6 3 3" xfId="9479"/>
    <cellStyle name="Normal 3 2 2 3 6 3 3 2" xfId="28952"/>
    <cellStyle name="Normal 3 2 2 3 6 3 3 3" xfId="48302"/>
    <cellStyle name="Normal 3 2 2 3 6 3 4" xfId="23679"/>
    <cellStyle name="Normal 3 2 2 3 6 3 5" xfId="43029"/>
    <cellStyle name="Normal 3 2 2 3 6 4" xfId="12996"/>
    <cellStyle name="Normal 3 2 2 3 6 4 2" xfId="32466"/>
    <cellStyle name="Normal 3 2 2 3 6 4 3" xfId="51816"/>
    <cellStyle name="Normal 3 2 2 3 6 5" xfId="5960"/>
    <cellStyle name="Normal 3 2 2 3 6 5 2" xfId="25440"/>
    <cellStyle name="Normal 3 2 2 3 6 5 3" xfId="44790"/>
    <cellStyle name="Normal 3 2 2 3 6 6" xfId="20166"/>
    <cellStyle name="Normal 3 2 2 3 6 7" xfId="39516"/>
    <cellStyle name="Normal 3 2 2 3 7" xfId="1648"/>
    <cellStyle name="Normal 3 2 2 3 7 2" xfId="3433"/>
    <cellStyle name="Normal 3 2 2 3 7 2 2" xfId="12226"/>
    <cellStyle name="Normal 3 2 2 3 7 2 2 2" xfId="19255"/>
    <cellStyle name="Normal 3 2 2 3 7 2 2 2 2" xfId="38725"/>
    <cellStyle name="Normal 3 2 2 3 7 2 2 2 3" xfId="58075"/>
    <cellStyle name="Normal 3 2 2 3 7 2 2 3" xfId="31699"/>
    <cellStyle name="Normal 3 2 2 3 7 2 2 4" xfId="51049"/>
    <cellStyle name="Normal 3 2 2 3 7 2 3" xfId="15743"/>
    <cellStyle name="Normal 3 2 2 3 7 2 3 2" xfId="35213"/>
    <cellStyle name="Normal 3 2 2 3 7 2 3 3" xfId="54563"/>
    <cellStyle name="Normal 3 2 2 3 7 2 4" xfId="8707"/>
    <cellStyle name="Normal 3 2 2 3 7 2 4 2" xfId="28187"/>
    <cellStyle name="Normal 3 2 2 3 7 2 4 3" xfId="47537"/>
    <cellStyle name="Normal 3 2 2 3 7 2 5" xfId="22921"/>
    <cellStyle name="Normal 3 2 2 3 7 2 6" xfId="42271"/>
    <cellStyle name="Normal 3 2 2 3 7 3" xfId="5192"/>
    <cellStyle name="Normal 3 2 2 3 7 3 2" xfId="17506"/>
    <cellStyle name="Normal 3 2 2 3 7 3 2 2" xfId="36976"/>
    <cellStyle name="Normal 3 2 2 3 7 3 2 3" xfId="56326"/>
    <cellStyle name="Normal 3 2 2 3 7 3 3" xfId="10477"/>
    <cellStyle name="Normal 3 2 2 3 7 3 3 2" xfId="29950"/>
    <cellStyle name="Normal 3 2 2 3 7 3 3 3" xfId="49300"/>
    <cellStyle name="Normal 3 2 2 3 7 3 4" xfId="24677"/>
    <cellStyle name="Normal 3 2 2 3 7 3 5" xfId="44027"/>
    <cellStyle name="Normal 3 2 2 3 7 4" xfId="13994"/>
    <cellStyle name="Normal 3 2 2 3 7 4 2" xfId="33464"/>
    <cellStyle name="Normal 3 2 2 3 7 4 3" xfId="52814"/>
    <cellStyle name="Normal 3 2 2 3 7 5" xfId="6958"/>
    <cellStyle name="Normal 3 2 2 3 7 5 2" xfId="26438"/>
    <cellStyle name="Normal 3 2 2 3 7 5 3" xfId="45788"/>
    <cellStyle name="Normal 3 2 2 3 7 6" xfId="21164"/>
    <cellStyle name="Normal 3 2 2 3 7 7" xfId="40514"/>
    <cellStyle name="Normal 3 2 2 3 8" xfId="1925"/>
    <cellStyle name="Normal 3 2 2 3 8 2" xfId="10726"/>
    <cellStyle name="Normal 3 2 2 3 8 2 2" xfId="17755"/>
    <cellStyle name="Normal 3 2 2 3 8 2 2 2" xfId="37225"/>
    <cellStyle name="Normal 3 2 2 3 8 2 2 3" xfId="56575"/>
    <cellStyle name="Normal 3 2 2 3 8 2 3" xfId="30199"/>
    <cellStyle name="Normal 3 2 2 3 8 2 4" xfId="49549"/>
    <cellStyle name="Normal 3 2 2 3 8 3" xfId="14243"/>
    <cellStyle name="Normal 3 2 2 3 8 3 2" xfId="33713"/>
    <cellStyle name="Normal 3 2 2 3 8 3 3" xfId="53063"/>
    <cellStyle name="Normal 3 2 2 3 8 4" xfId="7207"/>
    <cellStyle name="Normal 3 2 2 3 8 4 2" xfId="26687"/>
    <cellStyle name="Normal 3 2 2 3 8 4 3" xfId="46037"/>
    <cellStyle name="Normal 3 2 2 3 8 5" xfId="21420"/>
    <cellStyle name="Normal 3 2 2 3 8 6" xfId="40770"/>
    <cellStyle name="Normal 3 2 2 3 9" xfId="3691"/>
    <cellStyle name="Normal 3 2 2 3 9 2" xfId="16005"/>
    <cellStyle name="Normal 3 2 2 3 9 2 2" xfId="35475"/>
    <cellStyle name="Normal 3 2 2 3 9 2 3" xfId="54825"/>
    <cellStyle name="Normal 3 2 2 3 9 3" xfId="8976"/>
    <cellStyle name="Normal 3 2 2 3 9 3 2" xfId="28449"/>
    <cellStyle name="Normal 3 2 2 3 9 3 3" xfId="47799"/>
    <cellStyle name="Normal 3 2 2 3 9 4" xfId="23176"/>
    <cellStyle name="Normal 3 2 2 3 9 5" xfId="42526"/>
    <cellStyle name="Normal 3 2 2 4" xfId="98"/>
    <cellStyle name="Normal 3 2 2 4 10" xfId="5428"/>
    <cellStyle name="Normal 3 2 2 4 10 2" xfId="24909"/>
    <cellStyle name="Normal 3 2 2 4 10 3" xfId="44259"/>
    <cellStyle name="Normal 3 2 2 4 11" xfId="19635"/>
    <cellStyle name="Normal 3 2 2 4 12" xfId="38985"/>
    <cellStyle name="Normal 3 2 2 4 2" xfId="254"/>
    <cellStyle name="Normal 3 2 2 4 2 10" xfId="19791"/>
    <cellStyle name="Normal 3 2 2 4 2 11" xfId="39141"/>
    <cellStyle name="Normal 3 2 2 4 2 2" xfId="509"/>
    <cellStyle name="Normal 3 2 2 4 2 2 2" xfId="1520"/>
    <cellStyle name="Normal 3 2 2 4 2 2 2 2" xfId="3310"/>
    <cellStyle name="Normal 3 2 2 4 2 2 2 2 2" xfId="12103"/>
    <cellStyle name="Normal 3 2 2 4 2 2 2 2 2 2" xfId="19132"/>
    <cellStyle name="Normal 3 2 2 4 2 2 2 2 2 2 2" xfId="38602"/>
    <cellStyle name="Normal 3 2 2 4 2 2 2 2 2 2 3" xfId="57952"/>
    <cellStyle name="Normal 3 2 2 4 2 2 2 2 2 3" xfId="31576"/>
    <cellStyle name="Normal 3 2 2 4 2 2 2 2 2 4" xfId="50926"/>
    <cellStyle name="Normal 3 2 2 4 2 2 2 2 3" xfId="15620"/>
    <cellStyle name="Normal 3 2 2 4 2 2 2 2 3 2" xfId="35090"/>
    <cellStyle name="Normal 3 2 2 4 2 2 2 2 3 3" xfId="54440"/>
    <cellStyle name="Normal 3 2 2 4 2 2 2 2 4" xfId="8584"/>
    <cellStyle name="Normal 3 2 2 4 2 2 2 2 4 2" xfId="28064"/>
    <cellStyle name="Normal 3 2 2 4 2 2 2 2 4 3" xfId="47414"/>
    <cellStyle name="Normal 3 2 2 4 2 2 2 2 5" xfId="22798"/>
    <cellStyle name="Normal 3 2 2 4 2 2 2 2 6" xfId="42148"/>
    <cellStyle name="Normal 3 2 2 4 2 2 2 3" xfId="5069"/>
    <cellStyle name="Normal 3 2 2 4 2 2 2 3 2" xfId="17383"/>
    <cellStyle name="Normal 3 2 2 4 2 2 2 3 2 2" xfId="36853"/>
    <cellStyle name="Normal 3 2 2 4 2 2 2 3 2 3" xfId="56203"/>
    <cellStyle name="Normal 3 2 2 4 2 2 2 3 3" xfId="10354"/>
    <cellStyle name="Normal 3 2 2 4 2 2 2 3 3 2" xfId="29827"/>
    <cellStyle name="Normal 3 2 2 4 2 2 2 3 3 3" xfId="49177"/>
    <cellStyle name="Normal 3 2 2 4 2 2 2 3 4" xfId="24554"/>
    <cellStyle name="Normal 3 2 2 4 2 2 2 3 5" xfId="43904"/>
    <cellStyle name="Normal 3 2 2 4 2 2 2 4" xfId="13871"/>
    <cellStyle name="Normal 3 2 2 4 2 2 2 4 2" xfId="33341"/>
    <cellStyle name="Normal 3 2 2 4 2 2 2 4 3" xfId="52691"/>
    <cellStyle name="Normal 3 2 2 4 2 2 2 5" xfId="6835"/>
    <cellStyle name="Normal 3 2 2 4 2 2 2 5 2" xfId="26315"/>
    <cellStyle name="Normal 3 2 2 4 2 2 2 5 3" xfId="45665"/>
    <cellStyle name="Normal 3 2 2 4 2 2 2 6" xfId="21041"/>
    <cellStyle name="Normal 3 2 2 4 2 2 2 7" xfId="40391"/>
    <cellStyle name="Normal 3 2 2 4 2 2 3" xfId="1022"/>
    <cellStyle name="Normal 3 2 2 4 2 2 3 2" xfId="2812"/>
    <cellStyle name="Normal 3 2 2 4 2 2 3 2 2" xfId="11605"/>
    <cellStyle name="Normal 3 2 2 4 2 2 3 2 2 2" xfId="18634"/>
    <cellStyle name="Normal 3 2 2 4 2 2 3 2 2 2 2" xfId="38104"/>
    <cellStyle name="Normal 3 2 2 4 2 2 3 2 2 2 3" xfId="57454"/>
    <cellStyle name="Normal 3 2 2 4 2 2 3 2 2 3" xfId="31078"/>
    <cellStyle name="Normal 3 2 2 4 2 2 3 2 2 4" xfId="50428"/>
    <cellStyle name="Normal 3 2 2 4 2 2 3 2 3" xfId="15122"/>
    <cellStyle name="Normal 3 2 2 4 2 2 3 2 3 2" xfId="34592"/>
    <cellStyle name="Normal 3 2 2 4 2 2 3 2 3 3" xfId="53942"/>
    <cellStyle name="Normal 3 2 2 4 2 2 3 2 4" xfId="8086"/>
    <cellStyle name="Normal 3 2 2 4 2 2 3 2 4 2" xfId="27566"/>
    <cellStyle name="Normal 3 2 2 4 2 2 3 2 4 3" xfId="46916"/>
    <cellStyle name="Normal 3 2 2 4 2 2 3 2 5" xfId="22300"/>
    <cellStyle name="Normal 3 2 2 4 2 2 3 2 6" xfId="41650"/>
    <cellStyle name="Normal 3 2 2 4 2 2 3 3" xfId="4571"/>
    <cellStyle name="Normal 3 2 2 4 2 2 3 3 2" xfId="16885"/>
    <cellStyle name="Normal 3 2 2 4 2 2 3 3 2 2" xfId="36355"/>
    <cellStyle name="Normal 3 2 2 4 2 2 3 3 2 3" xfId="55705"/>
    <cellStyle name="Normal 3 2 2 4 2 2 3 3 3" xfId="9856"/>
    <cellStyle name="Normal 3 2 2 4 2 2 3 3 3 2" xfId="29329"/>
    <cellStyle name="Normal 3 2 2 4 2 2 3 3 3 3" xfId="48679"/>
    <cellStyle name="Normal 3 2 2 4 2 2 3 3 4" xfId="24056"/>
    <cellStyle name="Normal 3 2 2 4 2 2 3 3 5" xfId="43406"/>
    <cellStyle name="Normal 3 2 2 4 2 2 3 4" xfId="13373"/>
    <cellStyle name="Normal 3 2 2 4 2 2 3 4 2" xfId="32843"/>
    <cellStyle name="Normal 3 2 2 4 2 2 3 4 3" xfId="52193"/>
    <cellStyle name="Normal 3 2 2 4 2 2 3 5" xfId="6337"/>
    <cellStyle name="Normal 3 2 2 4 2 2 3 5 2" xfId="25817"/>
    <cellStyle name="Normal 3 2 2 4 2 2 3 5 3" xfId="45167"/>
    <cellStyle name="Normal 3 2 2 4 2 2 3 6" xfId="20543"/>
    <cellStyle name="Normal 3 2 2 4 2 2 3 7" xfId="39893"/>
    <cellStyle name="Normal 3 2 2 4 2 2 4" xfId="2304"/>
    <cellStyle name="Normal 3 2 2 4 2 2 4 2" xfId="11102"/>
    <cellStyle name="Normal 3 2 2 4 2 2 4 2 2" xfId="18131"/>
    <cellStyle name="Normal 3 2 2 4 2 2 4 2 2 2" xfId="37601"/>
    <cellStyle name="Normal 3 2 2 4 2 2 4 2 2 3" xfId="56951"/>
    <cellStyle name="Normal 3 2 2 4 2 2 4 2 3" xfId="30575"/>
    <cellStyle name="Normal 3 2 2 4 2 2 4 2 4" xfId="49925"/>
    <cellStyle name="Normal 3 2 2 4 2 2 4 3" xfId="14619"/>
    <cellStyle name="Normal 3 2 2 4 2 2 4 3 2" xfId="34089"/>
    <cellStyle name="Normal 3 2 2 4 2 2 4 3 3" xfId="53439"/>
    <cellStyle name="Normal 3 2 2 4 2 2 4 4" xfId="7583"/>
    <cellStyle name="Normal 3 2 2 4 2 2 4 4 2" xfId="27063"/>
    <cellStyle name="Normal 3 2 2 4 2 2 4 4 3" xfId="46413"/>
    <cellStyle name="Normal 3 2 2 4 2 2 4 5" xfId="21797"/>
    <cellStyle name="Normal 3 2 2 4 2 2 4 6" xfId="41147"/>
    <cellStyle name="Normal 3 2 2 4 2 2 5" xfId="4068"/>
    <cellStyle name="Normal 3 2 2 4 2 2 5 2" xfId="16382"/>
    <cellStyle name="Normal 3 2 2 4 2 2 5 2 2" xfId="35852"/>
    <cellStyle name="Normal 3 2 2 4 2 2 5 2 3" xfId="55202"/>
    <cellStyle name="Normal 3 2 2 4 2 2 5 3" xfId="9353"/>
    <cellStyle name="Normal 3 2 2 4 2 2 5 3 2" xfId="28826"/>
    <cellStyle name="Normal 3 2 2 4 2 2 5 3 3" xfId="48176"/>
    <cellStyle name="Normal 3 2 2 4 2 2 5 4" xfId="23553"/>
    <cellStyle name="Normal 3 2 2 4 2 2 5 5" xfId="42903"/>
    <cellStyle name="Normal 3 2 2 4 2 2 6" xfId="12870"/>
    <cellStyle name="Normal 3 2 2 4 2 2 6 2" xfId="32340"/>
    <cellStyle name="Normal 3 2 2 4 2 2 6 3" xfId="51690"/>
    <cellStyle name="Normal 3 2 2 4 2 2 7" xfId="5834"/>
    <cellStyle name="Normal 3 2 2 4 2 2 7 2" xfId="25314"/>
    <cellStyle name="Normal 3 2 2 4 2 2 7 3" xfId="44664"/>
    <cellStyle name="Normal 3 2 2 4 2 2 8" xfId="20040"/>
    <cellStyle name="Normal 3 2 2 4 2 2 9" xfId="39390"/>
    <cellStyle name="Normal 3 2 2 4 2 3" xfId="1271"/>
    <cellStyle name="Normal 3 2 2 4 2 3 2" xfId="3061"/>
    <cellStyle name="Normal 3 2 2 4 2 3 2 2" xfId="11854"/>
    <cellStyle name="Normal 3 2 2 4 2 3 2 2 2" xfId="18883"/>
    <cellStyle name="Normal 3 2 2 4 2 3 2 2 2 2" xfId="38353"/>
    <cellStyle name="Normal 3 2 2 4 2 3 2 2 2 3" xfId="57703"/>
    <cellStyle name="Normal 3 2 2 4 2 3 2 2 3" xfId="31327"/>
    <cellStyle name="Normal 3 2 2 4 2 3 2 2 4" xfId="50677"/>
    <cellStyle name="Normal 3 2 2 4 2 3 2 3" xfId="15371"/>
    <cellStyle name="Normal 3 2 2 4 2 3 2 3 2" xfId="34841"/>
    <cellStyle name="Normal 3 2 2 4 2 3 2 3 3" xfId="54191"/>
    <cellStyle name="Normal 3 2 2 4 2 3 2 4" xfId="8335"/>
    <cellStyle name="Normal 3 2 2 4 2 3 2 4 2" xfId="27815"/>
    <cellStyle name="Normal 3 2 2 4 2 3 2 4 3" xfId="47165"/>
    <cellStyle name="Normal 3 2 2 4 2 3 2 5" xfId="22549"/>
    <cellStyle name="Normal 3 2 2 4 2 3 2 6" xfId="41899"/>
    <cellStyle name="Normal 3 2 2 4 2 3 3" xfId="4820"/>
    <cellStyle name="Normal 3 2 2 4 2 3 3 2" xfId="17134"/>
    <cellStyle name="Normal 3 2 2 4 2 3 3 2 2" xfId="36604"/>
    <cellStyle name="Normal 3 2 2 4 2 3 3 2 3" xfId="55954"/>
    <cellStyle name="Normal 3 2 2 4 2 3 3 3" xfId="10105"/>
    <cellStyle name="Normal 3 2 2 4 2 3 3 3 2" xfId="29578"/>
    <cellStyle name="Normal 3 2 2 4 2 3 3 3 3" xfId="48928"/>
    <cellStyle name="Normal 3 2 2 4 2 3 3 4" xfId="24305"/>
    <cellStyle name="Normal 3 2 2 4 2 3 3 5" xfId="43655"/>
    <cellStyle name="Normal 3 2 2 4 2 3 4" xfId="13622"/>
    <cellStyle name="Normal 3 2 2 4 2 3 4 2" xfId="33092"/>
    <cellStyle name="Normal 3 2 2 4 2 3 4 3" xfId="52442"/>
    <cellStyle name="Normal 3 2 2 4 2 3 5" xfId="6586"/>
    <cellStyle name="Normal 3 2 2 4 2 3 5 2" xfId="26066"/>
    <cellStyle name="Normal 3 2 2 4 2 3 5 3" xfId="45416"/>
    <cellStyle name="Normal 3 2 2 4 2 3 6" xfId="20792"/>
    <cellStyle name="Normal 3 2 2 4 2 3 7" xfId="40142"/>
    <cellStyle name="Normal 3 2 2 4 2 4" xfId="773"/>
    <cellStyle name="Normal 3 2 2 4 2 4 2" xfId="2563"/>
    <cellStyle name="Normal 3 2 2 4 2 4 2 2" xfId="11356"/>
    <cellStyle name="Normal 3 2 2 4 2 4 2 2 2" xfId="18385"/>
    <cellStyle name="Normal 3 2 2 4 2 4 2 2 2 2" xfId="37855"/>
    <cellStyle name="Normal 3 2 2 4 2 4 2 2 2 3" xfId="57205"/>
    <cellStyle name="Normal 3 2 2 4 2 4 2 2 3" xfId="30829"/>
    <cellStyle name="Normal 3 2 2 4 2 4 2 2 4" xfId="50179"/>
    <cellStyle name="Normal 3 2 2 4 2 4 2 3" xfId="14873"/>
    <cellStyle name="Normal 3 2 2 4 2 4 2 3 2" xfId="34343"/>
    <cellStyle name="Normal 3 2 2 4 2 4 2 3 3" xfId="53693"/>
    <cellStyle name="Normal 3 2 2 4 2 4 2 4" xfId="7837"/>
    <cellStyle name="Normal 3 2 2 4 2 4 2 4 2" xfId="27317"/>
    <cellStyle name="Normal 3 2 2 4 2 4 2 4 3" xfId="46667"/>
    <cellStyle name="Normal 3 2 2 4 2 4 2 5" xfId="22051"/>
    <cellStyle name="Normal 3 2 2 4 2 4 2 6" xfId="41401"/>
    <cellStyle name="Normal 3 2 2 4 2 4 3" xfId="4322"/>
    <cellStyle name="Normal 3 2 2 4 2 4 3 2" xfId="16636"/>
    <cellStyle name="Normal 3 2 2 4 2 4 3 2 2" xfId="36106"/>
    <cellStyle name="Normal 3 2 2 4 2 4 3 2 3" xfId="55456"/>
    <cellStyle name="Normal 3 2 2 4 2 4 3 3" xfId="9607"/>
    <cellStyle name="Normal 3 2 2 4 2 4 3 3 2" xfId="29080"/>
    <cellStyle name="Normal 3 2 2 4 2 4 3 3 3" xfId="48430"/>
    <cellStyle name="Normal 3 2 2 4 2 4 3 4" xfId="23807"/>
    <cellStyle name="Normal 3 2 2 4 2 4 3 5" xfId="43157"/>
    <cellStyle name="Normal 3 2 2 4 2 4 4" xfId="13124"/>
    <cellStyle name="Normal 3 2 2 4 2 4 4 2" xfId="32594"/>
    <cellStyle name="Normal 3 2 2 4 2 4 4 3" xfId="51944"/>
    <cellStyle name="Normal 3 2 2 4 2 4 5" xfId="6088"/>
    <cellStyle name="Normal 3 2 2 4 2 4 5 2" xfId="25568"/>
    <cellStyle name="Normal 3 2 2 4 2 4 5 3" xfId="44918"/>
    <cellStyle name="Normal 3 2 2 4 2 4 6" xfId="20294"/>
    <cellStyle name="Normal 3 2 2 4 2 4 7" xfId="39644"/>
    <cellStyle name="Normal 3 2 2 4 2 5" xfId="1776"/>
    <cellStyle name="Normal 3 2 2 4 2 5 2" xfId="3561"/>
    <cellStyle name="Normal 3 2 2 4 2 5 2 2" xfId="12354"/>
    <cellStyle name="Normal 3 2 2 4 2 5 2 2 2" xfId="19383"/>
    <cellStyle name="Normal 3 2 2 4 2 5 2 2 2 2" xfId="38853"/>
    <cellStyle name="Normal 3 2 2 4 2 5 2 2 2 3" xfId="58203"/>
    <cellStyle name="Normal 3 2 2 4 2 5 2 2 3" xfId="31827"/>
    <cellStyle name="Normal 3 2 2 4 2 5 2 2 4" xfId="51177"/>
    <cellStyle name="Normal 3 2 2 4 2 5 2 3" xfId="15871"/>
    <cellStyle name="Normal 3 2 2 4 2 5 2 3 2" xfId="35341"/>
    <cellStyle name="Normal 3 2 2 4 2 5 2 3 3" xfId="54691"/>
    <cellStyle name="Normal 3 2 2 4 2 5 2 4" xfId="8835"/>
    <cellStyle name="Normal 3 2 2 4 2 5 2 4 2" xfId="28315"/>
    <cellStyle name="Normal 3 2 2 4 2 5 2 4 3" xfId="47665"/>
    <cellStyle name="Normal 3 2 2 4 2 5 2 5" xfId="23049"/>
    <cellStyle name="Normal 3 2 2 4 2 5 2 6" xfId="42399"/>
    <cellStyle name="Normal 3 2 2 4 2 5 3" xfId="5320"/>
    <cellStyle name="Normal 3 2 2 4 2 5 3 2" xfId="17634"/>
    <cellStyle name="Normal 3 2 2 4 2 5 3 2 2" xfId="37104"/>
    <cellStyle name="Normal 3 2 2 4 2 5 3 2 3" xfId="56454"/>
    <cellStyle name="Normal 3 2 2 4 2 5 3 3" xfId="10605"/>
    <cellStyle name="Normal 3 2 2 4 2 5 3 3 2" xfId="30078"/>
    <cellStyle name="Normal 3 2 2 4 2 5 3 3 3" xfId="49428"/>
    <cellStyle name="Normal 3 2 2 4 2 5 3 4" xfId="24805"/>
    <cellStyle name="Normal 3 2 2 4 2 5 3 5" xfId="44155"/>
    <cellStyle name="Normal 3 2 2 4 2 5 4" xfId="14122"/>
    <cellStyle name="Normal 3 2 2 4 2 5 4 2" xfId="33592"/>
    <cellStyle name="Normal 3 2 2 4 2 5 4 3" xfId="52942"/>
    <cellStyle name="Normal 3 2 2 4 2 5 5" xfId="7086"/>
    <cellStyle name="Normal 3 2 2 4 2 5 5 2" xfId="26566"/>
    <cellStyle name="Normal 3 2 2 4 2 5 5 3" xfId="45916"/>
    <cellStyle name="Normal 3 2 2 4 2 5 6" xfId="21292"/>
    <cellStyle name="Normal 3 2 2 4 2 5 7" xfId="40642"/>
    <cellStyle name="Normal 3 2 2 4 2 6" xfId="2053"/>
    <cellStyle name="Normal 3 2 2 4 2 6 2" xfId="10853"/>
    <cellStyle name="Normal 3 2 2 4 2 6 2 2" xfId="17882"/>
    <cellStyle name="Normal 3 2 2 4 2 6 2 2 2" xfId="37352"/>
    <cellStyle name="Normal 3 2 2 4 2 6 2 2 3" xfId="56702"/>
    <cellStyle name="Normal 3 2 2 4 2 6 2 3" xfId="30326"/>
    <cellStyle name="Normal 3 2 2 4 2 6 2 4" xfId="49676"/>
    <cellStyle name="Normal 3 2 2 4 2 6 3" xfId="14370"/>
    <cellStyle name="Normal 3 2 2 4 2 6 3 2" xfId="33840"/>
    <cellStyle name="Normal 3 2 2 4 2 6 3 3" xfId="53190"/>
    <cellStyle name="Normal 3 2 2 4 2 6 4" xfId="7334"/>
    <cellStyle name="Normal 3 2 2 4 2 6 4 2" xfId="26814"/>
    <cellStyle name="Normal 3 2 2 4 2 6 4 3" xfId="46164"/>
    <cellStyle name="Normal 3 2 2 4 2 6 5" xfId="21548"/>
    <cellStyle name="Normal 3 2 2 4 2 6 6" xfId="40898"/>
    <cellStyle name="Normal 3 2 2 4 2 7" xfId="3819"/>
    <cellStyle name="Normal 3 2 2 4 2 7 2" xfId="16133"/>
    <cellStyle name="Normal 3 2 2 4 2 7 2 2" xfId="35603"/>
    <cellStyle name="Normal 3 2 2 4 2 7 2 3" xfId="54953"/>
    <cellStyle name="Normal 3 2 2 4 2 7 3" xfId="9104"/>
    <cellStyle name="Normal 3 2 2 4 2 7 3 2" xfId="28577"/>
    <cellStyle name="Normal 3 2 2 4 2 7 3 3" xfId="47927"/>
    <cellStyle name="Normal 3 2 2 4 2 7 4" xfId="23304"/>
    <cellStyle name="Normal 3 2 2 4 2 7 5" xfId="42654"/>
    <cellStyle name="Normal 3 2 2 4 2 8" xfId="12621"/>
    <cellStyle name="Normal 3 2 2 4 2 8 2" xfId="32091"/>
    <cellStyle name="Normal 3 2 2 4 2 8 3" xfId="51441"/>
    <cellStyle name="Normal 3 2 2 4 2 9" xfId="5584"/>
    <cellStyle name="Normal 3 2 2 4 2 9 2" xfId="25065"/>
    <cellStyle name="Normal 3 2 2 4 2 9 3" xfId="44415"/>
    <cellStyle name="Normal 3 2 2 4 3" xfId="353"/>
    <cellStyle name="Normal 3 2 2 4 3 2" xfId="1364"/>
    <cellStyle name="Normal 3 2 2 4 3 2 2" xfId="3154"/>
    <cellStyle name="Normal 3 2 2 4 3 2 2 2" xfId="11947"/>
    <cellStyle name="Normal 3 2 2 4 3 2 2 2 2" xfId="18976"/>
    <cellStyle name="Normal 3 2 2 4 3 2 2 2 2 2" xfId="38446"/>
    <cellStyle name="Normal 3 2 2 4 3 2 2 2 2 3" xfId="57796"/>
    <cellStyle name="Normal 3 2 2 4 3 2 2 2 3" xfId="31420"/>
    <cellStyle name="Normal 3 2 2 4 3 2 2 2 4" xfId="50770"/>
    <cellStyle name="Normal 3 2 2 4 3 2 2 3" xfId="15464"/>
    <cellStyle name="Normal 3 2 2 4 3 2 2 3 2" xfId="34934"/>
    <cellStyle name="Normal 3 2 2 4 3 2 2 3 3" xfId="54284"/>
    <cellStyle name="Normal 3 2 2 4 3 2 2 4" xfId="8428"/>
    <cellStyle name="Normal 3 2 2 4 3 2 2 4 2" xfId="27908"/>
    <cellStyle name="Normal 3 2 2 4 3 2 2 4 3" xfId="47258"/>
    <cellStyle name="Normal 3 2 2 4 3 2 2 5" xfId="22642"/>
    <cellStyle name="Normal 3 2 2 4 3 2 2 6" xfId="41992"/>
    <cellStyle name="Normal 3 2 2 4 3 2 3" xfId="4913"/>
    <cellStyle name="Normal 3 2 2 4 3 2 3 2" xfId="17227"/>
    <cellStyle name="Normal 3 2 2 4 3 2 3 2 2" xfId="36697"/>
    <cellStyle name="Normal 3 2 2 4 3 2 3 2 3" xfId="56047"/>
    <cellStyle name="Normal 3 2 2 4 3 2 3 3" xfId="10198"/>
    <cellStyle name="Normal 3 2 2 4 3 2 3 3 2" xfId="29671"/>
    <cellStyle name="Normal 3 2 2 4 3 2 3 3 3" xfId="49021"/>
    <cellStyle name="Normal 3 2 2 4 3 2 3 4" xfId="24398"/>
    <cellStyle name="Normal 3 2 2 4 3 2 3 5" xfId="43748"/>
    <cellStyle name="Normal 3 2 2 4 3 2 4" xfId="13715"/>
    <cellStyle name="Normal 3 2 2 4 3 2 4 2" xfId="33185"/>
    <cellStyle name="Normal 3 2 2 4 3 2 4 3" xfId="52535"/>
    <cellStyle name="Normal 3 2 2 4 3 2 5" xfId="6679"/>
    <cellStyle name="Normal 3 2 2 4 3 2 5 2" xfId="26159"/>
    <cellStyle name="Normal 3 2 2 4 3 2 5 3" xfId="45509"/>
    <cellStyle name="Normal 3 2 2 4 3 2 6" xfId="20885"/>
    <cellStyle name="Normal 3 2 2 4 3 2 7" xfId="40235"/>
    <cellStyle name="Normal 3 2 2 4 3 3" xfId="866"/>
    <cellStyle name="Normal 3 2 2 4 3 3 2" xfId="2656"/>
    <cellStyle name="Normal 3 2 2 4 3 3 2 2" xfId="11449"/>
    <cellStyle name="Normal 3 2 2 4 3 3 2 2 2" xfId="18478"/>
    <cellStyle name="Normal 3 2 2 4 3 3 2 2 2 2" xfId="37948"/>
    <cellStyle name="Normal 3 2 2 4 3 3 2 2 2 3" xfId="57298"/>
    <cellStyle name="Normal 3 2 2 4 3 3 2 2 3" xfId="30922"/>
    <cellStyle name="Normal 3 2 2 4 3 3 2 2 4" xfId="50272"/>
    <cellStyle name="Normal 3 2 2 4 3 3 2 3" xfId="14966"/>
    <cellStyle name="Normal 3 2 2 4 3 3 2 3 2" xfId="34436"/>
    <cellStyle name="Normal 3 2 2 4 3 3 2 3 3" xfId="53786"/>
    <cellStyle name="Normal 3 2 2 4 3 3 2 4" xfId="7930"/>
    <cellStyle name="Normal 3 2 2 4 3 3 2 4 2" xfId="27410"/>
    <cellStyle name="Normal 3 2 2 4 3 3 2 4 3" xfId="46760"/>
    <cellStyle name="Normal 3 2 2 4 3 3 2 5" xfId="22144"/>
    <cellStyle name="Normal 3 2 2 4 3 3 2 6" xfId="41494"/>
    <cellStyle name="Normal 3 2 2 4 3 3 3" xfId="4415"/>
    <cellStyle name="Normal 3 2 2 4 3 3 3 2" xfId="16729"/>
    <cellStyle name="Normal 3 2 2 4 3 3 3 2 2" xfId="36199"/>
    <cellStyle name="Normal 3 2 2 4 3 3 3 2 3" xfId="55549"/>
    <cellStyle name="Normal 3 2 2 4 3 3 3 3" xfId="9700"/>
    <cellStyle name="Normal 3 2 2 4 3 3 3 3 2" xfId="29173"/>
    <cellStyle name="Normal 3 2 2 4 3 3 3 3 3" xfId="48523"/>
    <cellStyle name="Normal 3 2 2 4 3 3 3 4" xfId="23900"/>
    <cellStyle name="Normal 3 2 2 4 3 3 3 5" xfId="43250"/>
    <cellStyle name="Normal 3 2 2 4 3 3 4" xfId="13217"/>
    <cellStyle name="Normal 3 2 2 4 3 3 4 2" xfId="32687"/>
    <cellStyle name="Normal 3 2 2 4 3 3 4 3" xfId="52037"/>
    <cellStyle name="Normal 3 2 2 4 3 3 5" xfId="6181"/>
    <cellStyle name="Normal 3 2 2 4 3 3 5 2" xfId="25661"/>
    <cellStyle name="Normal 3 2 2 4 3 3 5 3" xfId="45011"/>
    <cellStyle name="Normal 3 2 2 4 3 3 6" xfId="20387"/>
    <cellStyle name="Normal 3 2 2 4 3 3 7" xfId="39737"/>
    <cellStyle name="Normal 3 2 2 4 3 4" xfId="2148"/>
    <cellStyle name="Normal 3 2 2 4 3 4 2" xfId="10946"/>
    <cellStyle name="Normal 3 2 2 4 3 4 2 2" xfId="17975"/>
    <cellStyle name="Normal 3 2 2 4 3 4 2 2 2" xfId="37445"/>
    <cellStyle name="Normal 3 2 2 4 3 4 2 2 3" xfId="56795"/>
    <cellStyle name="Normal 3 2 2 4 3 4 2 3" xfId="30419"/>
    <cellStyle name="Normal 3 2 2 4 3 4 2 4" xfId="49769"/>
    <cellStyle name="Normal 3 2 2 4 3 4 3" xfId="14463"/>
    <cellStyle name="Normal 3 2 2 4 3 4 3 2" xfId="33933"/>
    <cellStyle name="Normal 3 2 2 4 3 4 3 3" xfId="53283"/>
    <cellStyle name="Normal 3 2 2 4 3 4 4" xfId="7427"/>
    <cellStyle name="Normal 3 2 2 4 3 4 4 2" xfId="26907"/>
    <cellStyle name="Normal 3 2 2 4 3 4 4 3" xfId="46257"/>
    <cellStyle name="Normal 3 2 2 4 3 4 5" xfId="21641"/>
    <cellStyle name="Normal 3 2 2 4 3 4 6" xfId="40991"/>
    <cellStyle name="Normal 3 2 2 4 3 5" xfId="3912"/>
    <cellStyle name="Normal 3 2 2 4 3 5 2" xfId="16226"/>
    <cellStyle name="Normal 3 2 2 4 3 5 2 2" xfId="35696"/>
    <cellStyle name="Normal 3 2 2 4 3 5 2 3" xfId="55046"/>
    <cellStyle name="Normal 3 2 2 4 3 5 3" xfId="9197"/>
    <cellStyle name="Normal 3 2 2 4 3 5 3 2" xfId="28670"/>
    <cellStyle name="Normal 3 2 2 4 3 5 3 3" xfId="48020"/>
    <cellStyle name="Normal 3 2 2 4 3 5 4" xfId="23397"/>
    <cellStyle name="Normal 3 2 2 4 3 5 5" xfId="42747"/>
    <cellStyle name="Normal 3 2 2 4 3 6" xfId="12714"/>
    <cellStyle name="Normal 3 2 2 4 3 6 2" xfId="32184"/>
    <cellStyle name="Normal 3 2 2 4 3 6 3" xfId="51534"/>
    <cellStyle name="Normal 3 2 2 4 3 7" xfId="5678"/>
    <cellStyle name="Normal 3 2 2 4 3 7 2" xfId="25158"/>
    <cellStyle name="Normal 3 2 2 4 3 7 3" xfId="44508"/>
    <cellStyle name="Normal 3 2 2 4 3 8" xfId="19884"/>
    <cellStyle name="Normal 3 2 2 4 3 9" xfId="39234"/>
    <cellStyle name="Normal 3 2 2 4 4" xfId="1115"/>
    <cellStyle name="Normal 3 2 2 4 4 2" xfId="2905"/>
    <cellStyle name="Normal 3 2 2 4 4 2 2" xfId="11698"/>
    <cellStyle name="Normal 3 2 2 4 4 2 2 2" xfId="18727"/>
    <cellStyle name="Normal 3 2 2 4 4 2 2 2 2" xfId="38197"/>
    <cellStyle name="Normal 3 2 2 4 4 2 2 2 3" xfId="57547"/>
    <cellStyle name="Normal 3 2 2 4 4 2 2 3" xfId="31171"/>
    <cellStyle name="Normal 3 2 2 4 4 2 2 4" xfId="50521"/>
    <cellStyle name="Normal 3 2 2 4 4 2 3" xfId="15215"/>
    <cellStyle name="Normal 3 2 2 4 4 2 3 2" xfId="34685"/>
    <cellStyle name="Normal 3 2 2 4 4 2 3 3" xfId="54035"/>
    <cellStyle name="Normal 3 2 2 4 4 2 4" xfId="8179"/>
    <cellStyle name="Normal 3 2 2 4 4 2 4 2" xfId="27659"/>
    <cellStyle name="Normal 3 2 2 4 4 2 4 3" xfId="47009"/>
    <cellStyle name="Normal 3 2 2 4 4 2 5" xfId="22393"/>
    <cellStyle name="Normal 3 2 2 4 4 2 6" xfId="41743"/>
    <cellStyle name="Normal 3 2 2 4 4 3" xfId="4664"/>
    <cellStyle name="Normal 3 2 2 4 4 3 2" xfId="16978"/>
    <cellStyle name="Normal 3 2 2 4 4 3 2 2" xfId="36448"/>
    <cellStyle name="Normal 3 2 2 4 4 3 2 3" xfId="55798"/>
    <cellStyle name="Normal 3 2 2 4 4 3 3" xfId="9949"/>
    <cellStyle name="Normal 3 2 2 4 4 3 3 2" xfId="29422"/>
    <cellStyle name="Normal 3 2 2 4 4 3 3 3" xfId="48772"/>
    <cellStyle name="Normal 3 2 2 4 4 3 4" xfId="24149"/>
    <cellStyle name="Normal 3 2 2 4 4 3 5" xfId="43499"/>
    <cellStyle name="Normal 3 2 2 4 4 4" xfId="13466"/>
    <cellStyle name="Normal 3 2 2 4 4 4 2" xfId="32936"/>
    <cellStyle name="Normal 3 2 2 4 4 4 3" xfId="52286"/>
    <cellStyle name="Normal 3 2 2 4 4 5" xfId="6430"/>
    <cellStyle name="Normal 3 2 2 4 4 5 2" xfId="25910"/>
    <cellStyle name="Normal 3 2 2 4 4 5 3" xfId="45260"/>
    <cellStyle name="Normal 3 2 2 4 4 6" xfId="20636"/>
    <cellStyle name="Normal 3 2 2 4 4 7" xfId="39986"/>
    <cellStyle name="Normal 3 2 2 4 5" xfId="617"/>
    <cellStyle name="Normal 3 2 2 4 5 2" xfId="2407"/>
    <cellStyle name="Normal 3 2 2 4 5 2 2" xfId="11200"/>
    <cellStyle name="Normal 3 2 2 4 5 2 2 2" xfId="18229"/>
    <cellStyle name="Normal 3 2 2 4 5 2 2 2 2" xfId="37699"/>
    <cellStyle name="Normal 3 2 2 4 5 2 2 2 3" xfId="57049"/>
    <cellStyle name="Normal 3 2 2 4 5 2 2 3" xfId="30673"/>
    <cellStyle name="Normal 3 2 2 4 5 2 2 4" xfId="50023"/>
    <cellStyle name="Normal 3 2 2 4 5 2 3" xfId="14717"/>
    <cellStyle name="Normal 3 2 2 4 5 2 3 2" xfId="34187"/>
    <cellStyle name="Normal 3 2 2 4 5 2 3 3" xfId="53537"/>
    <cellStyle name="Normal 3 2 2 4 5 2 4" xfId="7681"/>
    <cellStyle name="Normal 3 2 2 4 5 2 4 2" xfId="27161"/>
    <cellStyle name="Normal 3 2 2 4 5 2 4 3" xfId="46511"/>
    <cellStyle name="Normal 3 2 2 4 5 2 5" xfId="21895"/>
    <cellStyle name="Normal 3 2 2 4 5 2 6" xfId="41245"/>
    <cellStyle name="Normal 3 2 2 4 5 3" xfId="4166"/>
    <cellStyle name="Normal 3 2 2 4 5 3 2" xfId="16480"/>
    <cellStyle name="Normal 3 2 2 4 5 3 2 2" xfId="35950"/>
    <cellStyle name="Normal 3 2 2 4 5 3 2 3" xfId="55300"/>
    <cellStyle name="Normal 3 2 2 4 5 3 3" xfId="9451"/>
    <cellStyle name="Normal 3 2 2 4 5 3 3 2" xfId="28924"/>
    <cellStyle name="Normal 3 2 2 4 5 3 3 3" xfId="48274"/>
    <cellStyle name="Normal 3 2 2 4 5 3 4" xfId="23651"/>
    <cellStyle name="Normal 3 2 2 4 5 3 5" xfId="43001"/>
    <cellStyle name="Normal 3 2 2 4 5 4" xfId="12968"/>
    <cellStyle name="Normal 3 2 2 4 5 4 2" xfId="32438"/>
    <cellStyle name="Normal 3 2 2 4 5 4 3" xfId="51788"/>
    <cellStyle name="Normal 3 2 2 4 5 5" xfId="5932"/>
    <cellStyle name="Normal 3 2 2 4 5 5 2" xfId="25412"/>
    <cellStyle name="Normal 3 2 2 4 5 5 3" xfId="44762"/>
    <cellStyle name="Normal 3 2 2 4 5 6" xfId="20138"/>
    <cellStyle name="Normal 3 2 2 4 5 7" xfId="39488"/>
    <cellStyle name="Normal 3 2 2 4 6" xfId="1620"/>
    <cellStyle name="Normal 3 2 2 4 6 2" xfId="3405"/>
    <cellStyle name="Normal 3 2 2 4 6 2 2" xfId="12198"/>
    <cellStyle name="Normal 3 2 2 4 6 2 2 2" xfId="19227"/>
    <cellStyle name="Normal 3 2 2 4 6 2 2 2 2" xfId="38697"/>
    <cellStyle name="Normal 3 2 2 4 6 2 2 2 3" xfId="58047"/>
    <cellStyle name="Normal 3 2 2 4 6 2 2 3" xfId="31671"/>
    <cellStyle name="Normal 3 2 2 4 6 2 2 4" xfId="51021"/>
    <cellStyle name="Normal 3 2 2 4 6 2 3" xfId="15715"/>
    <cellStyle name="Normal 3 2 2 4 6 2 3 2" xfId="35185"/>
    <cellStyle name="Normal 3 2 2 4 6 2 3 3" xfId="54535"/>
    <cellStyle name="Normal 3 2 2 4 6 2 4" xfId="8679"/>
    <cellStyle name="Normal 3 2 2 4 6 2 4 2" xfId="28159"/>
    <cellStyle name="Normal 3 2 2 4 6 2 4 3" xfId="47509"/>
    <cellStyle name="Normal 3 2 2 4 6 2 5" xfId="22893"/>
    <cellStyle name="Normal 3 2 2 4 6 2 6" xfId="42243"/>
    <cellStyle name="Normal 3 2 2 4 6 3" xfId="5164"/>
    <cellStyle name="Normal 3 2 2 4 6 3 2" xfId="17478"/>
    <cellStyle name="Normal 3 2 2 4 6 3 2 2" xfId="36948"/>
    <cellStyle name="Normal 3 2 2 4 6 3 2 3" xfId="56298"/>
    <cellStyle name="Normal 3 2 2 4 6 3 3" xfId="10449"/>
    <cellStyle name="Normal 3 2 2 4 6 3 3 2" xfId="29922"/>
    <cellStyle name="Normal 3 2 2 4 6 3 3 3" xfId="49272"/>
    <cellStyle name="Normal 3 2 2 4 6 3 4" xfId="24649"/>
    <cellStyle name="Normal 3 2 2 4 6 3 5" xfId="43999"/>
    <cellStyle name="Normal 3 2 2 4 6 4" xfId="13966"/>
    <cellStyle name="Normal 3 2 2 4 6 4 2" xfId="33436"/>
    <cellStyle name="Normal 3 2 2 4 6 4 3" xfId="52786"/>
    <cellStyle name="Normal 3 2 2 4 6 5" xfId="6930"/>
    <cellStyle name="Normal 3 2 2 4 6 5 2" xfId="26410"/>
    <cellStyle name="Normal 3 2 2 4 6 5 3" xfId="45760"/>
    <cellStyle name="Normal 3 2 2 4 6 6" xfId="21136"/>
    <cellStyle name="Normal 3 2 2 4 6 7" xfId="40486"/>
    <cellStyle name="Normal 3 2 2 4 7" xfId="1897"/>
    <cellStyle name="Normal 3 2 2 4 7 2" xfId="10698"/>
    <cellStyle name="Normal 3 2 2 4 7 2 2" xfId="17727"/>
    <cellStyle name="Normal 3 2 2 4 7 2 2 2" xfId="37197"/>
    <cellStyle name="Normal 3 2 2 4 7 2 2 3" xfId="56547"/>
    <cellStyle name="Normal 3 2 2 4 7 2 3" xfId="30171"/>
    <cellStyle name="Normal 3 2 2 4 7 2 4" xfId="49521"/>
    <cellStyle name="Normal 3 2 2 4 7 3" xfId="14215"/>
    <cellStyle name="Normal 3 2 2 4 7 3 2" xfId="33685"/>
    <cellStyle name="Normal 3 2 2 4 7 3 3" xfId="53035"/>
    <cellStyle name="Normal 3 2 2 4 7 4" xfId="7179"/>
    <cellStyle name="Normal 3 2 2 4 7 4 2" xfId="26659"/>
    <cellStyle name="Normal 3 2 2 4 7 4 3" xfId="46009"/>
    <cellStyle name="Normal 3 2 2 4 7 5" xfId="21392"/>
    <cellStyle name="Normal 3 2 2 4 7 6" xfId="40742"/>
    <cellStyle name="Normal 3 2 2 4 8" xfId="3663"/>
    <cellStyle name="Normal 3 2 2 4 8 2" xfId="15977"/>
    <cellStyle name="Normal 3 2 2 4 8 2 2" xfId="35447"/>
    <cellStyle name="Normal 3 2 2 4 8 2 3" xfId="54797"/>
    <cellStyle name="Normal 3 2 2 4 8 3" xfId="8948"/>
    <cellStyle name="Normal 3 2 2 4 8 3 2" xfId="28421"/>
    <cellStyle name="Normal 3 2 2 4 8 3 3" xfId="47771"/>
    <cellStyle name="Normal 3 2 2 4 8 4" xfId="23148"/>
    <cellStyle name="Normal 3 2 2 4 8 5" xfId="42498"/>
    <cellStyle name="Normal 3 2 2 4 9" xfId="12465"/>
    <cellStyle name="Normal 3 2 2 4 9 2" xfId="31935"/>
    <cellStyle name="Normal 3 2 2 4 9 3" xfId="51285"/>
    <cellStyle name="Normal 3 2 2 5" xfId="218"/>
    <cellStyle name="Normal 3 2 2 5 10" xfId="19755"/>
    <cellStyle name="Normal 3 2 2 5 11" xfId="39105"/>
    <cellStyle name="Normal 3 2 2 5 2" xfId="473"/>
    <cellStyle name="Normal 3 2 2 5 2 2" xfId="1484"/>
    <cellStyle name="Normal 3 2 2 5 2 2 2" xfId="3274"/>
    <cellStyle name="Normal 3 2 2 5 2 2 2 2" xfId="12067"/>
    <cellStyle name="Normal 3 2 2 5 2 2 2 2 2" xfId="19096"/>
    <cellStyle name="Normal 3 2 2 5 2 2 2 2 2 2" xfId="38566"/>
    <cellStyle name="Normal 3 2 2 5 2 2 2 2 2 3" xfId="57916"/>
    <cellStyle name="Normal 3 2 2 5 2 2 2 2 3" xfId="31540"/>
    <cellStyle name="Normal 3 2 2 5 2 2 2 2 4" xfId="50890"/>
    <cellStyle name="Normal 3 2 2 5 2 2 2 3" xfId="15584"/>
    <cellStyle name="Normal 3 2 2 5 2 2 2 3 2" xfId="35054"/>
    <cellStyle name="Normal 3 2 2 5 2 2 2 3 3" xfId="54404"/>
    <cellStyle name="Normal 3 2 2 5 2 2 2 4" xfId="8548"/>
    <cellStyle name="Normal 3 2 2 5 2 2 2 4 2" xfId="28028"/>
    <cellStyle name="Normal 3 2 2 5 2 2 2 4 3" xfId="47378"/>
    <cellStyle name="Normal 3 2 2 5 2 2 2 5" xfId="22762"/>
    <cellStyle name="Normal 3 2 2 5 2 2 2 6" xfId="42112"/>
    <cellStyle name="Normal 3 2 2 5 2 2 3" xfId="5033"/>
    <cellStyle name="Normal 3 2 2 5 2 2 3 2" xfId="17347"/>
    <cellStyle name="Normal 3 2 2 5 2 2 3 2 2" xfId="36817"/>
    <cellStyle name="Normal 3 2 2 5 2 2 3 2 3" xfId="56167"/>
    <cellStyle name="Normal 3 2 2 5 2 2 3 3" xfId="10318"/>
    <cellStyle name="Normal 3 2 2 5 2 2 3 3 2" xfId="29791"/>
    <cellStyle name="Normal 3 2 2 5 2 2 3 3 3" xfId="49141"/>
    <cellStyle name="Normal 3 2 2 5 2 2 3 4" xfId="24518"/>
    <cellStyle name="Normal 3 2 2 5 2 2 3 5" xfId="43868"/>
    <cellStyle name="Normal 3 2 2 5 2 2 4" xfId="13835"/>
    <cellStyle name="Normal 3 2 2 5 2 2 4 2" xfId="33305"/>
    <cellStyle name="Normal 3 2 2 5 2 2 4 3" xfId="52655"/>
    <cellStyle name="Normal 3 2 2 5 2 2 5" xfId="6799"/>
    <cellStyle name="Normal 3 2 2 5 2 2 5 2" xfId="26279"/>
    <cellStyle name="Normal 3 2 2 5 2 2 5 3" xfId="45629"/>
    <cellStyle name="Normal 3 2 2 5 2 2 6" xfId="21005"/>
    <cellStyle name="Normal 3 2 2 5 2 2 7" xfId="40355"/>
    <cellStyle name="Normal 3 2 2 5 2 3" xfId="986"/>
    <cellStyle name="Normal 3 2 2 5 2 3 2" xfId="2776"/>
    <cellStyle name="Normal 3 2 2 5 2 3 2 2" xfId="11569"/>
    <cellStyle name="Normal 3 2 2 5 2 3 2 2 2" xfId="18598"/>
    <cellStyle name="Normal 3 2 2 5 2 3 2 2 2 2" xfId="38068"/>
    <cellStyle name="Normal 3 2 2 5 2 3 2 2 2 3" xfId="57418"/>
    <cellStyle name="Normal 3 2 2 5 2 3 2 2 3" xfId="31042"/>
    <cellStyle name="Normal 3 2 2 5 2 3 2 2 4" xfId="50392"/>
    <cellStyle name="Normal 3 2 2 5 2 3 2 3" xfId="15086"/>
    <cellStyle name="Normal 3 2 2 5 2 3 2 3 2" xfId="34556"/>
    <cellStyle name="Normal 3 2 2 5 2 3 2 3 3" xfId="53906"/>
    <cellStyle name="Normal 3 2 2 5 2 3 2 4" xfId="8050"/>
    <cellStyle name="Normal 3 2 2 5 2 3 2 4 2" xfId="27530"/>
    <cellStyle name="Normal 3 2 2 5 2 3 2 4 3" xfId="46880"/>
    <cellStyle name="Normal 3 2 2 5 2 3 2 5" xfId="22264"/>
    <cellStyle name="Normal 3 2 2 5 2 3 2 6" xfId="41614"/>
    <cellStyle name="Normal 3 2 2 5 2 3 3" xfId="4535"/>
    <cellStyle name="Normal 3 2 2 5 2 3 3 2" xfId="16849"/>
    <cellStyle name="Normal 3 2 2 5 2 3 3 2 2" xfId="36319"/>
    <cellStyle name="Normal 3 2 2 5 2 3 3 2 3" xfId="55669"/>
    <cellStyle name="Normal 3 2 2 5 2 3 3 3" xfId="9820"/>
    <cellStyle name="Normal 3 2 2 5 2 3 3 3 2" xfId="29293"/>
    <cellStyle name="Normal 3 2 2 5 2 3 3 3 3" xfId="48643"/>
    <cellStyle name="Normal 3 2 2 5 2 3 3 4" xfId="24020"/>
    <cellStyle name="Normal 3 2 2 5 2 3 3 5" xfId="43370"/>
    <cellStyle name="Normal 3 2 2 5 2 3 4" xfId="13337"/>
    <cellStyle name="Normal 3 2 2 5 2 3 4 2" xfId="32807"/>
    <cellStyle name="Normal 3 2 2 5 2 3 4 3" xfId="52157"/>
    <cellStyle name="Normal 3 2 2 5 2 3 5" xfId="6301"/>
    <cellStyle name="Normal 3 2 2 5 2 3 5 2" xfId="25781"/>
    <cellStyle name="Normal 3 2 2 5 2 3 5 3" xfId="45131"/>
    <cellStyle name="Normal 3 2 2 5 2 3 6" xfId="20507"/>
    <cellStyle name="Normal 3 2 2 5 2 3 7" xfId="39857"/>
    <cellStyle name="Normal 3 2 2 5 2 4" xfId="2268"/>
    <cellStyle name="Normal 3 2 2 5 2 4 2" xfId="11066"/>
    <cellStyle name="Normal 3 2 2 5 2 4 2 2" xfId="18095"/>
    <cellStyle name="Normal 3 2 2 5 2 4 2 2 2" xfId="37565"/>
    <cellStyle name="Normal 3 2 2 5 2 4 2 2 3" xfId="56915"/>
    <cellStyle name="Normal 3 2 2 5 2 4 2 3" xfId="30539"/>
    <cellStyle name="Normal 3 2 2 5 2 4 2 4" xfId="49889"/>
    <cellStyle name="Normal 3 2 2 5 2 4 3" xfId="14583"/>
    <cellStyle name="Normal 3 2 2 5 2 4 3 2" xfId="34053"/>
    <cellStyle name="Normal 3 2 2 5 2 4 3 3" xfId="53403"/>
    <cellStyle name="Normal 3 2 2 5 2 4 4" xfId="7547"/>
    <cellStyle name="Normal 3 2 2 5 2 4 4 2" xfId="27027"/>
    <cellStyle name="Normal 3 2 2 5 2 4 4 3" xfId="46377"/>
    <cellStyle name="Normal 3 2 2 5 2 4 5" xfId="21761"/>
    <cellStyle name="Normal 3 2 2 5 2 4 6" xfId="41111"/>
    <cellStyle name="Normal 3 2 2 5 2 5" xfId="4032"/>
    <cellStyle name="Normal 3 2 2 5 2 5 2" xfId="16346"/>
    <cellStyle name="Normal 3 2 2 5 2 5 2 2" xfId="35816"/>
    <cellStyle name="Normal 3 2 2 5 2 5 2 3" xfId="55166"/>
    <cellStyle name="Normal 3 2 2 5 2 5 3" xfId="9317"/>
    <cellStyle name="Normal 3 2 2 5 2 5 3 2" xfId="28790"/>
    <cellStyle name="Normal 3 2 2 5 2 5 3 3" xfId="48140"/>
    <cellStyle name="Normal 3 2 2 5 2 5 4" xfId="23517"/>
    <cellStyle name="Normal 3 2 2 5 2 5 5" xfId="42867"/>
    <cellStyle name="Normal 3 2 2 5 2 6" xfId="12834"/>
    <cellStyle name="Normal 3 2 2 5 2 6 2" xfId="32304"/>
    <cellStyle name="Normal 3 2 2 5 2 6 3" xfId="51654"/>
    <cellStyle name="Normal 3 2 2 5 2 7" xfId="5798"/>
    <cellStyle name="Normal 3 2 2 5 2 7 2" xfId="25278"/>
    <cellStyle name="Normal 3 2 2 5 2 7 3" xfId="44628"/>
    <cellStyle name="Normal 3 2 2 5 2 8" xfId="20004"/>
    <cellStyle name="Normal 3 2 2 5 2 9" xfId="39354"/>
    <cellStyle name="Normal 3 2 2 5 3" xfId="1235"/>
    <cellStyle name="Normal 3 2 2 5 3 2" xfId="3025"/>
    <cellStyle name="Normal 3 2 2 5 3 2 2" xfId="11818"/>
    <cellStyle name="Normal 3 2 2 5 3 2 2 2" xfId="18847"/>
    <cellStyle name="Normal 3 2 2 5 3 2 2 2 2" xfId="38317"/>
    <cellStyle name="Normal 3 2 2 5 3 2 2 2 3" xfId="57667"/>
    <cellStyle name="Normal 3 2 2 5 3 2 2 3" xfId="31291"/>
    <cellStyle name="Normal 3 2 2 5 3 2 2 4" xfId="50641"/>
    <cellStyle name="Normal 3 2 2 5 3 2 3" xfId="15335"/>
    <cellStyle name="Normal 3 2 2 5 3 2 3 2" xfId="34805"/>
    <cellStyle name="Normal 3 2 2 5 3 2 3 3" xfId="54155"/>
    <cellStyle name="Normal 3 2 2 5 3 2 4" xfId="8299"/>
    <cellStyle name="Normal 3 2 2 5 3 2 4 2" xfId="27779"/>
    <cellStyle name="Normal 3 2 2 5 3 2 4 3" xfId="47129"/>
    <cellStyle name="Normal 3 2 2 5 3 2 5" xfId="22513"/>
    <cellStyle name="Normal 3 2 2 5 3 2 6" xfId="41863"/>
    <cellStyle name="Normal 3 2 2 5 3 3" xfId="4784"/>
    <cellStyle name="Normal 3 2 2 5 3 3 2" xfId="17098"/>
    <cellStyle name="Normal 3 2 2 5 3 3 2 2" xfId="36568"/>
    <cellStyle name="Normal 3 2 2 5 3 3 2 3" xfId="55918"/>
    <cellStyle name="Normal 3 2 2 5 3 3 3" xfId="10069"/>
    <cellStyle name="Normal 3 2 2 5 3 3 3 2" xfId="29542"/>
    <cellStyle name="Normal 3 2 2 5 3 3 3 3" xfId="48892"/>
    <cellStyle name="Normal 3 2 2 5 3 3 4" xfId="24269"/>
    <cellStyle name="Normal 3 2 2 5 3 3 5" xfId="43619"/>
    <cellStyle name="Normal 3 2 2 5 3 4" xfId="13586"/>
    <cellStyle name="Normal 3 2 2 5 3 4 2" xfId="33056"/>
    <cellStyle name="Normal 3 2 2 5 3 4 3" xfId="52406"/>
    <cellStyle name="Normal 3 2 2 5 3 5" xfId="6550"/>
    <cellStyle name="Normal 3 2 2 5 3 5 2" xfId="26030"/>
    <cellStyle name="Normal 3 2 2 5 3 5 3" xfId="45380"/>
    <cellStyle name="Normal 3 2 2 5 3 6" xfId="20756"/>
    <cellStyle name="Normal 3 2 2 5 3 7" xfId="40106"/>
    <cellStyle name="Normal 3 2 2 5 4" xfId="737"/>
    <cellStyle name="Normal 3 2 2 5 4 2" xfId="2527"/>
    <cellStyle name="Normal 3 2 2 5 4 2 2" xfId="11320"/>
    <cellStyle name="Normal 3 2 2 5 4 2 2 2" xfId="18349"/>
    <cellStyle name="Normal 3 2 2 5 4 2 2 2 2" xfId="37819"/>
    <cellStyle name="Normal 3 2 2 5 4 2 2 2 3" xfId="57169"/>
    <cellStyle name="Normal 3 2 2 5 4 2 2 3" xfId="30793"/>
    <cellStyle name="Normal 3 2 2 5 4 2 2 4" xfId="50143"/>
    <cellStyle name="Normal 3 2 2 5 4 2 3" xfId="14837"/>
    <cellStyle name="Normal 3 2 2 5 4 2 3 2" xfId="34307"/>
    <cellStyle name="Normal 3 2 2 5 4 2 3 3" xfId="53657"/>
    <cellStyle name="Normal 3 2 2 5 4 2 4" xfId="7801"/>
    <cellStyle name="Normal 3 2 2 5 4 2 4 2" xfId="27281"/>
    <cellStyle name="Normal 3 2 2 5 4 2 4 3" xfId="46631"/>
    <cellStyle name="Normal 3 2 2 5 4 2 5" xfId="22015"/>
    <cellStyle name="Normal 3 2 2 5 4 2 6" xfId="41365"/>
    <cellStyle name="Normal 3 2 2 5 4 3" xfId="4286"/>
    <cellStyle name="Normal 3 2 2 5 4 3 2" xfId="16600"/>
    <cellStyle name="Normal 3 2 2 5 4 3 2 2" xfId="36070"/>
    <cellStyle name="Normal 3 2 2 5 4 3 2 3" xfId="55420"/>
    <cellStyle name="Normal 3 2 2 5 4 3 3" xfId="9571"/>
    <cellStyle name="Normal 3 2 2 5 4 3 3 2" xfId="29044"/>
    <cellStyle name="Normal 3 2 2 5 4 3 3 3" xfId="48394"/>
    <cellStyle name="Normal 3 2 2 5 4 3 4" xfId="23771"/>
    <cellStyle name="Normal 3 2 2 5 4 3 5" xfId="43121"/>
    <cellStyle name="Normal 3 2 2 5 4 4" xfId="13088"/>
    <cellStyle name="Normal 3 2 2 5 4 4 2" xfId="32558"/>
    <cellStyle name="Normal 3 2 2 5 4 4 3" xfId="51908"/>
    <cellStyle name="Normal 3 2 2 5 4 5" xfId="6052"/>
    <cellStyle name="Normal 3 2 2 5 4 5 2" xfId="25532"/>
    <cellStyle name="Normal 3 2 2 5 4 5 3" xfId="44882"/>
    <cellStyle name="Normal 3 2 2 5 4 6" xfId="20258"/>
    <cellStyle name="Normal 3 2 2 5 4 7" xfId="39608"/>
    <cellStyle name="Normal 3 2 2 5 5" xfId="1740"/>
    <cellStyle name="Normal 3 2 2 5 5 2" xfId="3525"/>
    <cellStyle name="Normal 3 2 2 5 5 2 2" xfId="12318"/>
    <cellStyle name="Normal 3 2 2 5 5 2 2 2" xfId="19347"/>
    <cellStyle name="Normal 3 2 2 5 5 2 2 2 2" xfId="38817"/>
    <cellStyle name="Normal 3 2 2 5 5 2 2 2 3" xfId="58167"/>
    <cellStyle name="Normal 3 2 2 5 5 2 2 3" xfId="31791"/>
    <cellStyle name="Normal 3 2 2 5 5 2 2 4" xfId="51141"/>
    <cellStyle name="Normal 3 2 2 5 5 2 3" xfId="15835"/>
    <cellStyle name="Normal 3 2 2 5 5 2 3 2" xfId="35305"/>
    <cellStyle name="Normal 3 2 2 5 5 2 3 3" xfId="54655"/>
    <cellStyle name="Normal 3 2 2 5 5 2 4" xfId="8799"/>
    <cellStyle name="Normal 3 2 2 5 5 2 4 2" xfId="28279"/>
    <cellStyle name="Normal 3 2 2 5 5 2 4 3" xfId="47629"/>
    <cellStyle name="Normal 3 2 2 5 5 2 5" xfId="23013"/>
    <cellStyle name="Normal 3 2 2 5 5 2 6" xfId="42363"/>
    <cellStyle name="Normal 3 2 2 5 5 3" xfId="5284"/>
    <cellStyle name="Normal 3 2 2 5 5 3 2" xfId="17598"/>
    <cellStyle name="Normal 3 2 2 5 5 3 2 2" xfId="37068"/>
    <cellStyle name="Normal 3 2 2 5 5 3 2 3" xfId="56418"/>
    <cellStyle name="Normal 3 2 2 5 5 3 3" xfId="10569"/>
    <cellStyle name="Normal 3 2 2 5 5 3 3 2" xfId="30042"/>
    <cellStyle name="Normal 3 2 2 5 5 3 3 3" xfId="49392"/>
    <cellStyle name="Normal 3 2 2 5 5 3 4" xfId="24769"/>
    <cellStyle name="Normal 3 2 2 5 5 3 5" xfId="44119"/>
    <cellStyle name="Normal 3 2 2 5 5 4" xfId="14086"/>
    <cellStyle name="Normal 3 2 2 5 5 4 2" xfId="33556"/>
    <cellStyle name="Normal 3 2 2 5 5 4 3" xfId="52906"/>
    <cellStyle name="Normal 3 2 2 5 5 5" xfId="7050"/>
    <cellStyle name="Normal 3 2 2 5 5 5 2" xfId="26530"/>
    <cellStyle name="Normal 3 2 2 5 5 5 3" xfId="45880"/>
    <cellStyle name="Normal 3 2 2 5 5 6" xfId="21256"/>
    <cellStyle name="Normal 3 2 2 5 5 7" xfId="40606"/>
    <cellStyle name="Normal 3 2 2 5 6" xfId="2017"/>
    <cellStyle name="Normal 3 2 2 5 6 2" xfId="10818"/>
    <cellStyle name="Normal 3 2 2 5 6 2 2" xfId="17847"/>
    <cellStyle name="Normal 3 2 2 5 6 2 2 2" xfId="37317"/>
    <cellStyle name="Normal 3 2 2 5 6 2 2 3" xfId="56667"/>
    <cellStyle name="Normal 3 2 2 5 6 2 3" xfId="30291"/>
    <cellStyle name="Normal 3 2 2 5 6 2 4" xfId="49641"/>
    <cellStyle name="Normal 3 2 2 5 6 3" xfId="14335"/>
    <cellStyle name="Normal 3 2 2 5 6 3 2" xfId="33805"/>
    <cellStyle name="Normal 3 2 2 5 6 3 3" xfId="53155"/>
    <cellStyle name="Normal 3 2 2 5 6 4" xfId="7299"/>
    <cellStyle name="Normal 3 2 2 5 6 4 2" xfId="26779"/>
    <cellStyle name="Normal 3 2 2 5 6 4 3" xfId="46129"/>
    <cellStyle name="Normal 3 2 2 5 6 5" xfId="21512"/>
    <cellStyle name="Normal 3 2 2 5 6 6" xfId="40862"/>
    <cellStyle name="Normal 3 2 2 5 7" xfId="3783"/>
    <cellStyle name="Normal 3 2 2 5 7 2" xfId="16097"/>
    <cellStyle name="Normal 3 2 2 5 7 2 2" xfId="35567"/>
    <cellStyle name="Normal 3 2 2 5 7 2 3" xfId="54917"/>
    <cellStyle name="Normal 3 2 2 5 7 3" xfId="9068"/>
    <cellStyle name="Normal 3 2 2 5 7 3 2" xfId="28541"/>
    <cellStyle name="Normal 3 2 2 5 7 3 3" xfId="47891"/>
    <cellStyle name="Normal 3 2 2 5 7 4" xfId="23268"/>
    <cellStyle name="Normal 3 2 2 5 7 5" xfId="42618"/>
    <cellStyle name="Normal 3 2 2 5 8" xfId="12585"/>
    <cellStyle name="Normal 3 2 2 5 8 2" xfId="32055"/>
    <cellStyle name="Normal 3 2 2 5 8 3" xfId="51405"/>
    <cellStyle name="Normal 3 2 2 5 9" xfId="5548"/>
    <cellStyle name="Normal 3 2 2 5 9 2" xfId="25029"/>
    <cellStyle name="Normal 3 2 2 5 9 3" xfId="44379"/>
    <cellStyle name="Normal 3 2 2 6" xfId="162"/>
    <cellStyle name="Normal 3 2 2 6 10" xfId="19699"/>
    <cellStyle name="Normal 3 2 2 6 11" xfId="39049"/>
    <cellStyle name="Normal 3 2 2 6 2" xfId="417"/>
    <cellStyle name="Normal 3 2 2 6 2 2" xfId="1428"/>
    <cellStyle name="Normal 3 2 2 6 2 2 2" xfId="3218"/>
    <cellStyle name="Normal 3 2 2 6 2 2 2 2" xfId="12011"/>
    <cellStyle name="Normal 3 2 2 6 2 2 2 2 2" xfId="19040"/>
    <cellStyle name="Normal 3 2 2 6 2 2 2 2 2 2" xfId="38510"/>
    <cellStyle name="Normal 3 2 2 6 2 2 2 2 2 3" xfId="57860"/>
    <cellStyle name="Normal 3 2 2 6 2 2 2 2 3" xfId="31484"/>
    <cellStyle name="Normal 3 2 2 6 2 2 2 2 4" xfId="50834"/>
    <cellStyle name="Normal 3 2 2 6 2 2 2 3" xfId="15528"/>
    <cellStyle name="Normal 3 2 2 6 2 2 2 3 2" xfId="34998"/>
    <cellStyle name="Normal 3 2 2 6 2 2 2 3 3" xfId="54348"/>
    <cellStyle name="Normal 3 2 2 6 2 2 2 4" xfId="8492"/>
    <cellStyle name="Normal 3 2 2 6 2 2 2 4 2" xfId="27972"/>
    <cellStyle name="Normal 3 2 2 6 2 2 2 4 3" xfId="47322"/>
    <cellStyle name="Normal 3 2 2 6 2 2 2 5" xfId="22706"/>
    <cellStyle name="Normal 3 2 2 6 2 2 2 6" xfId="42056"/>
    <cellStyle name="Normal 3 2 2 6 2 2 3" xfId="4977"/>
    <cellStyle name="Normal 3 2 2 6 2 2 3 2" xfId="17291"/>
    <cellStyle name="Normal 3 2 2 6 2 2 3 2 2" xfId="36761"/>
    <cellStyle name="Normal 3 2 2 6 2 2 3 2 3" xfId="56111"/>
    <cellStyle name="Normal 3 2 2 6 2 2 3 3" xfId="10262"/>
    <cellStyle name="Normal 3 2 2 6 2 2 3 3 2" xfId="29735"/>
    <cellStyle name="Normal 3 2 2 6 2 2 3 3 3" xfId="49085"/>
    <cellStyle name="Normal 3 2 2 6 2 2 3 4" xfId="24462"/>
    <cellStyle name="Normal 3 2 2 6 2 2 3 5" xfId="43812"/>
    <cellStyle name="Normal 3 2 2 6 2 2 4" xfId="13779"/>
    <cellStyle name="Normal 3 2 2 6 2 2 4 2" xfId="33249"/>
    <cellStyle name="Normal 3 2 2 6 2 2 4 3" xfId="52599"/>
    <cellStyle name="Normal 3 2 2 6 2 2 5" xfId="6743"/>
    <cellStyle name="Normal 3 2 2 6 2 2 5 2" xfId="26223"/>
    <cellStyle name="Normal 3 2 2 6 2 2 5 3" xfId="45573"/>
    <cellStyle name="Normal 3 2 2 6 2 2 6" xfId="20949"/>
    <cellStyle name="Normal 3 2 2 6 2 2 7" xfId="40299"/>
    <cellStyle name="Normal 3 2 2 6 2 3" xfId="930"/>
    <cellStyle name="Normal 3 2 2 6 2 3 2" xfId="2720"/>
    <cellStyle name="Normal 3 2 2 6 2 3 2 2" xfId="11513"/>
    <cellStyle name="Normal 3 2 2 6 2 3 2 2 2" xfId="18542"/>
    <cellStyle name="Normal 3 2 2 6 2 3 2 2 2 2" xfId="38012"/>
    <cellStyle name="Normal 3 2 2 6 2 3 2 2 2 3" xfId="57362"/>
    <cellStyle name="Normal 3 2 2 6 2 3 2 2 3" xfId="30986"/>
    <cellStyle name="Normal 3 2 2 6 2 3 2 2 4" xfId="50336"/>
    <cellStyle name="Normal 3 2 2 6 2 3 2 3" xfId="15030"/>
    <cellStyle name="Normal 3 2 2 6 2 3 2 3 2" xfId="34500"/>
    <cellStyle name="Normal 3 2 2 6 2 3 2 3 3" xfId="53850"/>
    <cellStyle name="Normal 3 2 2 6 2 3 2 4" xfId="7994"/>
    <cellStyle name="Normal 3 2 2 6 2 3 2 4 2" xfId="27474"/>
    <cellStyle name="Normal 3 2 2 6 2 3 2 4 3" xfId="46824"/>
    <cellStyle name="Normal 3 2 2 6 2 3 2 5" xfId="22208"/>
    <cellStyle name="Normal 3 2 2 6 2 3 2 6" xfId="41558"/>
    <cellStyle name="Normal 3 2 2 6 2 3 3" xfId="4479"/>
    <cellStyle name="Normal 3 2 2 6 2 3 3 2" xfId="16793"/>
    <cellStyle name="Normal 3 2 2 6 2 3 3 2 2" xfId="36263"/>
    <cellStyle name="Normal 3 2 2 6 2 3 3 2 3" xfId="55613"/>
    <cellStyle name="Normal 3 2 2 6 2 3 3 3" xfId="9764"/>
    <cellStyle name="Normal 3 2 2 6 2 3 3 3 2" xfId="29237"/>
    <cellStyle name="Normal 3 2 2 6 2 3 3 3 3" xfId="48587"/>
    <cellStyle name="Normal 3 2 2 6 2 3 3 4" xfId="23964"/>
    <cellStyle name="Normal 3 2 2 6 2 3 3 5" xfId="43314"/>
    <cellStyle name="Normal 3 2 2 6 2 3 4" xfId="13281"/>
    <cellStyle name="Normal 3 2 2 6 2 3 4 2" xfId="32751"/>
    <cellStyle name="Normal 3 2 2 6 2 3 4 3" xfId="52101"/>
    <cellStyle name="Normal 3 2 2 6 2 3 5" xfId="6245"/>
    <cellStyle name="Normal 3 2 2 6 2 3 5 2" xfId="25725"/>
    <cellStyle name="Normal 3 2 2 6 2 3 5 3" xfId="45075"/>
    <cellStyle name="Normal 3 2 2 6 2 3 6" xfId="20451"/>
    <cellStyle name="Normal 3 2 2 6 2 3 7" xfId="39801"/>
    <cellStyle name="Normal 3 2 2 6 2 4" xfId="2212"/>
    <cellStyle name="Normal 3 2 2 6 2 4 2" xfId="11010"/>
    <cellStyle name="Normal 3 2 2 6 2 4 2 2" xfId="18039"/>
    <cellStyle name="Normal 3 2 2 6 2 4 2 2 2" xfId="37509"/>
    <cellStyle name="Normal 3 2 2 6 2 4 2 2 3" xfId="56859"/>
    <cellStyle name="Normal 3 2 2 6 2 4 2 3" xfId="30483"/>
    <cellStyle name="Normal 3 2 2 6 2 4 2 4" xfId="49833"/>
    <cellStyle name="Normal 3 2 2 6 2 4 3" xfId="14527"/>
    <cellStyle name="Normal 3 2 2 6 2 4 3 2" xfId="33997"/>
    <cellStyle name="Normal 3 2 2 6 2 4 3 3" xfId="53347"/>
    <cellStyle name="Normal 3 2 2 6 2 4 4" xfId="7491"/>
    <cellStyle name="Normal 3 2 2 6 2 4 4 2" xfId="26971"/>
    <cellStyle name="Normal 3 2 2 6 2 4 4 3" xfId="46321"/>
    <cellStyle name="Normal 3 2 2 6 2 4 5" xfId="21705"/>
    <cellStyle name="Normal 3 2 2 6 2 4 6" xfId="41055"/>
    <cellStyle name="Normal 3 2 2 6 2 5" xfId="3976"/>
    <cellStyle name="Normal 3 2 2 6 2 5 2" xfId="16290"/>
    <cellStyle name="Normal 3 2 2 6 2 5 2 2" xfId="35760"/>
    <cellStyle name="Normal 3 2 2 6 2 5 2 3" xfId="55110"/>
    <cellStyle name="Normal 3 2 2 6 2 5 3" xfId="9261"/>
    <cellStyle name="Normal 3 2 2 6 2 5 3 2" xfId="28734"/>
    <cellStyle name="Normal 3 2 2 6 2 5 3 3" xfId="48084"/>
    <cellStyle name="Normal 3 2 2 6 2 5 4" xfId="23461"/>
    <cellStyle name="Normal 3 2 2 6 2 5 5" xfId="42811"/>
    <cellStyle name="Normal 3 2 2 6 2 6" xfId="12778"/>
    <cellStyle name="Normal 3 2 2 6 2 6 2" xfId="32248"/>
    <cellStyle name="Normal 3 2 2 6 2 6 3" xfId="51598"/>
    <cellStyle name="Normal 3 2 2 6 2 7" xfId="5742"/>
    <cellStyle name="Normal 3 2 2 6 2 7 2" xfId="25222"/>
    <cellStyle name="Normal 3 2 2 6 2 7 3" xfId="44572"/>
    <cellStyle name="Normal 3 2 2 6 2 8" xfId="19948"/>
    <cellStyle name="Normal 3 2 2 6 2 9" xfId="39298"/>
    <cellStyle name="Normal 3 2 2 6 3" xfId="1179"/>
    <cellStyle name="Normal 3 2 2 6 3 2" xfId="2969"/>
    <cellStyle name="Normal 3 2 2 6 3 2 2" xfId="11762"/>
    <cellStyle name="Normal 3 2 2 6 3 2 2 2" xfId="18791"/>
    <cellStyle name="Normal 3 2 2 6 3 2 2 2 2" xfId="38261"/>
    <cellStyle name="Normal 3 2 2 6 3 2 2 2 3" xfId="57611"/>
    <cellStyle name="Normal 3 2 2 6 3 2 2 3" xfId="31235"/>
    <cellStyle name="Normal 3 2 2 6 3 2 2 4" xfId="50585"/>
    <cellStyle name="Normal 3 2 2 6 3 2 3" xfId="15279"/>
    <cellStyle name="Normal 3 2 2 6 3 2 3 2" xfId="34749"/>
    <cellStyle name="Normal 3 2 2 6 3 2 3 3" xfId="54099"/>
    <cellStyle name="Normal 3 2 2 6 3 2 4" xfId="8243"/>
    <cellStyle name="Normal 3 2 2 6 3 2 4 2" xfId="27723"/>
    <cellStyle name="Normal 3 2 2 6 3 2 4 3" xfId="47073"/>
    <cellStyle name="Normal 3 2 2 6 3 2 5" xfId="22457"/>
    <cellStyle name="Normal 3 2 2 6 3 2 6" xfId="41807"/>
    <cellStyle name="Normal 3 2 2 6 3 3" xfId="4728"/>
    <cellStyle name="Normal 3 2 2 6 3 3 2" xfId="17042"/>
    <cellStyle name="Normal 3 2 2 6 3 3 2 2" xfId="36512"/>
    <cellStyle name="Normal 3 2 2 6 3 3 2 3" xfId="55862"/>
    <cellStyle name="Normal 3 2 2 6 3 3 3" xfId="10013"/>
    <cellStyle name="Normal 3 2 2 6 3 3 3 2" xfId="29486"/>
    <cellStyle name="Normal 3 2 2 6 3 3 3 3" xfId="48836"/>
    <cellStyle name="Normal 3 2 2 6 3 3 4" xfId="24213"/>
    <cellStyle name="Normal 3 2 2 6 3 3 5" xfId="43563"/>
    <cellStyle name="Normal 3 2 2 6 3 4" xfId="13530"/>
    <cellStyle name="Normal 3 2 2 6 3 4 2" xfId="33000"/>
    <cellStyle name="Normal 3 2 2 6 3 4 3" xfId="52350"/>
    <cellStyle name="Normal 3 2 2 6 3 5" xfId="6494"/>
    <cellStyle name="Normal 3 2 2 6 3 5 2" xfId="25974"/>
    <cellStyle name="Normal 3 2 2 6 3 5 3" xfId="45324"/>
    <cellStyle name="Normal 3 2 2 6 3 6" xfId="20700"/>
    <cellStyle name="Normal 3 2 2 6 3 7" xfId="40050"/>
    <cellStyle name="Normal 3 2 2 6 4" xfId="681"/>
    <cellStyle name="Normal 3 2 2 6 4 2" xfId="2471"/>
    <cellStyle name="Normal 3 2 2 6 4 2 2" xfId="11264"/>
    <cellStyle name="Normal 3 2 2 6 4 2 2 2" xfId="18293"/>
    <cellStyle name="Normal 3 2 2 6 4 2 2 2 2" xfId="37763"/>
    <cellStyle name="Normal 3 2 2 6 4 2 2 2 3" xfId="57113"/>
    <cellStyle name="Normal 3 2 2 6 4 2 2 3" xfId="30737"/>
    <cellStyle name="Normal 3 2 2 6 4 2 2 4" xfId="50087"/>
    <cellStyle name="Normal 3 2 2 6 4 2 3" xfId="14781"/>
    <cellStyle name="Normal 3 2 2 6 4 2 3 2" xfId="34251"/>
    <cellStyle name="Normal 3 2 2 6 4 2 3 3" xfId="53601"/>
    <cellStyle name="Normal 3 2 2 6 4 2 4" xfId="7745"/>
    <cellStyle name="Normal 3 2 2 6 4 2 4 2" xfId="27225"/>
    <cellStyle name="Normal 3 2 2 6 4 2 4 3" xfId="46575"/>
    <cellStyle name="Normal 3 2 2 6 4 2 5" xfId="21959"/>
    <cellStyle name="Normal 3 2 2 6 4 2 6" xfId="41309"/>
    <cellStyle name="Normal 3 2 2 6 4 3" xfId="4230"/>
    <cellStyle name="Normal 3 2 2 6 4 3 2" xfId="16544"/>
    <cellStyle name="Normal 3 2 2 6 4 3 2 2" xfId="36014"/>
    <cellStyle name="Normal 3 2 2 6 4 3 2 3" xfId="55364"/>
    <cellStyle name="Normal 3 2 2 6 4 3 3" xfId="9515"/>
    <cellStyle name="Normal 3 2 2 6 4 3 3 2" xfId="28988"/>
    <cellStyle name="Normal 3 2 2 6 4 3 3 3" xfId="48338"/>
    <cellStyle name="Normal 3 2 2 6 4 3 4" xfId="23715"/>
    <cellStyle name="Normal 3 2 2 6 4 3 5" xfId="43065"/>
    <cellStyle name="Normal 3 2 2 6 4 4" xfId="13032"/>
    <cellStyle name="Normal 3 2 2 6 4 4 2" xfId="32502"/>
    <cellStyle name="Normal 3 2 2 6 4 4 3" xfId="51852"/>
    <cellStyle name="Normal 3 2 2 6 4 5" xfId="5996"/>
    <cellStyle name="Normal 3 2 2 6 4 5 2" xfId="25476"/>
    <cellStyle name="Normal 3 2 2 6 4 5 3" xfId="44826"/>
    <cellStyle name="Normal 3 2 2 6 4 6" xfId="20202"/>
    <cellStyle name="Normal 3 2 2 6 4 7" xfId="39552"/>
    <cellStyle name="Normal 3 2 2 6 5" xfId="1684"/>
    <cellStyle name="Normal 3 2 2 6 5 2" xfId="3469"/>
    <cellStyle name="Normal 3 2 2 6 5 2 2" xfId="12262"/>
    <cellStyle name="Normal 3 2 2 6 5 2 2 2" xfId="19291"/>
    <cellStyle name="Normal 3 2 2 6 5 2 2 2 2" xfId="38761"/>
    <cellStyle name="Normal 3 2 2 6 5 2 2 2 3" xfId="58111"/>
    <cellStyle name="Normal 3 2 2 6 5 2 2 3" xfId="31735"/>
    <cellStyle name="Normal 3 2 2 6 5 2 2 4" xfId="51085"/>
    <cellStyle name="Normal 3 2 2 6 5 2 3" xfId="15779"/>
    <cellStyle name="Normal 3 2 2 6 5 2 3 2" xfId="35249"/>
    <cellStyle name="Normal 3 2 2 6 5 2 3 3" xfId="54599"/>
    <cellStyle name="Normal 3 2 2 6 5 2 4" xfId="8743"/>
    <cellStyle name="Normal 3 2 2 6 5 2 4 2" xfId="28223"/>
    <cellStyle name="Normal 3 2 2 6 5 2 4 3" xfId="47573"/>
    <cellStyle name="Normal 3 2 2 6 5 2 5" xfId="22957"/>
    <cellStyle name="Normal 3 2 2 6 5 2 6" xfId="42307"/>
    <cellStyle name="Normal 3 2 2 6 5 3" xfId="5228"/>
    <cellStyle name="Normal 3 2 2 6 5 3 2" xfId="17542"/>
    <cellStyle name="Normal 3 2 2 6 5 3 2 2" xfId="37012"/>
    <cellStyle name="Normal 3 2 2 6 5 3 2 3" xfId="56362"/>
    <cellStyle name="Normal 3 2 2 6 5 3 3" xfId="10513"/>
    <cellStyle name="Normal 3 2 2 6 5 3 3 2" xfId="29986"/>
    <cellStyle name="Normal 3 2 2 6 5 3 3 3" xfId="49336"/>
    <cellStyle name="Normal 3 2 2 6 5 3 4" xfId="24713"/>
    <cellStyle name="Normal 3 2 2 6 5 3 5" xfId="44063"/>
    <cellStyle name="Normal 3 2 2 6 5 4" xfId="14030"/>
    <cellStyle name="Normal 3 2 2 6 5 4 2" xfId="33500"/>
    <cellStyle name="Normal 3 2 2 6 5 4 3" xfId="52850"/>
    <cellStyle name="Normal 3 2 2 6 5 5" xfId="6994"/>
    <cellStyle name="Normal 3 2 2 6 5 5 2" xfId="26474"/>
    <cellStyle name="Normal 3 2 2 6 5 5 3" xfId="45824"/>
    <cellStyle name="Normal 3 2 2 6 5 6" xfId="21200"/>
    <cellStyle name="Normal 3 2 2 6 5 7" xfId="40550"/>
    <cellStyle name="Normal 3 2 2 6 6" xfId="1961"/>
    <cellStyle name="Normal 3 2 2 6 6 2" xfId="10762"/>
    <cellStyle name="Normal 3 2 2 6 6 2 2" xfId="17791"/>
    <cellStyle name="Normal 3 2 2 6 6 2 2 2" xfId="37261"/>
    <cellStyle name="Normal 3 2 2 6 6 2 2 3" xfId="56611"/>
    <cellStyle name="Normal 3 2 2 6 6 2 3" xfId="30235"/>
    <cellStyle name="Normal 3 2 2 6 6 2 4" xfId="49585"/>
    <cellStyle name="Normal 3 2 2 6 6 3" xfId="14279"/>
    <cellStyle name="Normal 3 2 2 6 6 3 2" xfId="33749"/>
    <cellStyle name="Normal 3 2 2 6 6 3 3" xfId="53099"/>
    <cellStyle name="Normal 3 2 2 6 6 4" xfId="7243"/>
    <cellStyle name="Normal 3 2 2 6 6 4 2" xfId="26723"/>
    <cellStyle name="Normal 3 2 2 6 6 4 3" xfId="46073"/>
    <cellStyle name="Normal 3 2 2 6 6 5" xfId="21456"/>
    <cellStyle name="Normal 3 2 2 6 6 6" xfId="40806"/>
    <cellStyle name="Normal 3 2 2 6 7" xfId="3727"/>
    <cellStyle name="Normal 3 2 2 6 7 2" xfId="16041"/>
    <cellStyle name="Normal 3 2 2 6 7 2 2" xfId="35511"/>
    <cellStyle name="Normal 3 2 2 6 7 2 3" xfId="54861"/>
    <cellStyle name="Normal 3 2 2 6 7 3" xfId="9012"/>
    <cellStyle name="Normal 3 2 2 6 7 3 2" xfId="28485"/>
    <cellStyle name="Normal 3 2 2 6 7 3 3" xfId="47835"/>
    <cellStyle name="Normal 3 2 2 6 7 4" xfId="23212"/>
    <cellStyle name="Normal 3 2 2 6 7 5" xfId="42562"/>
    <cellStyle name="Normal 3 2 2 6 8" xfId="12529"/>
    <cellStyle name="Normal 3 2 2 6 8 2" xfId="31999"/>
    <cellStyle name="Normal 3 2 2 6 8 3" xfId="51349"/>
    <cellStyle name="Normal 3 2 2 6 9" xfId="5492"/>
    <cellStyle name="Normal 3 2 2 6 9 2" xfId="24973"/>
    <cellStyle name="Normal 3 2 2 6 9 3" xfId="44323"/>
    <cellStyle name="Normal 3 2 2 7" xfId="317"/>
    <cellStyle name="Normal 3 2 2 7 2" xfId="1328"/>
    <cellStyle name="Normal 3 2 2 7 2 2" xfId="3118"/>
    <cellStyle name="Normal 3 2 2 7 2 2 2" xfId="11911"/>
    <cellStyle name="Normal 3 2 2 7 2 2 2 2" xfId="18940"/>
    <cellStyle name="Normal 3 2 2 7 2 2 2 2 2" xfId="38410"/>
    <cellStyle name="Normal 3 2 2 7 2 2 2 2 3" xfId="57760"/>
    <cellStyle name="Normal 3 2 2 7 2 2 2 3" xfId="31384"/>
    <cellStyle name="Normal 3 2 2 7 2 2 2 4" xfId="50734"/>
    <cellStyle name="Normal 3 2 2 7 2 2 3" xfId="15428"/>
    <cellStyle name="Normal 3 2 2 7 2 2 3 2" xfId="34898"/>
    <cellStyle name="Normal 3 2 2 7 2 2 3 3" xfId="54248"/>
    <cellStyle name="Normal 3 2 2 7 2 2 4" xfId="8392"/>
    <cellStyle name="Normal 3 2 2 7 2 2 4 2" xfId="27872"/>
    <cellStyle name="Normal 3 2 2 7 2 2 4 3" xfId="47222"/>
    <cellStyle name="Normal 3 2 2 7 2 2 5" xfId="22606"/>
    <cellStyle name="Normal 3 2 2 7 2 2 6" xfId="41956"/>
    <cellStyle name="Normal 3 2 2 7 2 3" xfId="4877"/>
    <cellStyle name="Normal 3 2 2 7 2 3 2" xfId="17191"/>
    <cellStyle name="Normal 3 2 2 7 2 3 2 2" xfId="36661"/>
    <cellStyle name="Normal 3 2 2 7 2 3 2 3" xfId="56011"/>
    <cellStyle name="Normal 3 2 2 7 2 3 3" xfId="10162"/>
    <cellStyle name="Normal 3 2 2 7 2 3 3 2" xfId="29635"/>
    <cellStyle name="Normal 3 2 2 7 2 3 3 3" xfId="48985"/>
    <cellStyle name="Normal 3 2 2 7 2 3 4" xfId="24362"/>
    <cellStyle name="Normal 3 2 2 7 2 3 5" xfId="43712"/>
    <cellStyle name="Normal 3 2 2 7 2 4" xfId="13679"/>
    <cellStyle name="Normal 3 2 2 7 2 4 2" xfId="33149"/>
    <cellStyle name="Normal 3 2 2 7 2 4 3" xfId="52499"/>
    <cellStyle name="Normal 3 2 2 7 2 5" xfId="6643"/>
    <cellStyle name="Normal 3 2 2 7 2 5 2" xfId="26123"/>
    <cellStyle name="Normal 3 2 2 7 2 5 3" xfId="45473"/>
    <cellStyle name="Normal 3 2 2 7 2 6" xfId="20849"/>
    <cellStyle name="Normal 3 2 2 7 2 7" xfId="40199"/>
    <cellStyle name="Normal 3 2 2 7 3" xfId="830"/>
    <cellStyle name="Normal 3 2 2 7 3 2" xfId="2620"/>
    <cellStyle name="Normal 3 2 2 7 3 2 2" xfId="11413"/>
    <cellStyle name="Normal 3 2 2 7 3 2 2 2" xfId="18442"/>
    <cellStyle name="Normal 3 2 2 7 3 2 2 2 2" xfId="37912"/>
    <cellStyle name="Normal 3 2 2 7 3 2 2 2 3" xfId="57262"/>
    <cellStyle name="Normal 3 2 2 7 3 2 2 3" xfId="30886"/>
    <cellStyle name="Normal 3 2 2 7 3 2 2 4" xfId="50236"/>
    <cellStyle name="Normal 3 2 2 7 3 2 3" xfId="14930"/>
    <cellStyle name="Normal 3 2 2 7 3 2 3 2" xfId="34400"/>
    <cellStyle name="Normal 3 2 2 7 3 2 3 3" xfId="53750"/>
    <cellStyle name="Normal 3 2 2 7 3 2 4" xfId="7894"/>
    <cellStyle name="Normal 3 2 2 7 3 2 4 2" xfId="27374"/>
    <cellStyle name="Normal 3 2 2 7 3 2 4 3" xfId="46724"/>
    <cellStyle name="Normal 3 2 2 7 3 2 5" xfId="22108"/>
    <cellStyle name="Normal 3 2 2 7 3 2 6" xfId="41458"/>
    <cellStyle name="Normal 3 2 2 7 3 3" xfId="4379"/>
    <cellStyle name="Normal 3 2 2 7 3 3 2" xfId="16693"/>
    <cellStyle name="Normal 3 2 2 7 3 3 2 2" xfId="36163"/>
    <cellStyle name="Normal 3 2 2 7 3 3 2 3" xfId="55513"/>
    <cellStyle name="Normal 3 2 2 7 3 3 3" xfId="9664"/>
    <cellStyle name="Normal 3 2 2 7 3 3 3 2" xfId="29137"/>
    <cellStyle name="Normal 3 2 2 7 3 3 3 3" xfId="48487"/>
    <cellStyle name="Normal 3 2 2 7 3 3 4" xfId="23864"/>
    <cellStyle name="Normal 3 2 2 7 3 3 5" xfId="43214"/>
    <cellStyle name="Normal 3 2 2 7 3 4" xfId="13181"/>
    <cellStyle name="Normal 3 2 2 7 3 4 2" xfId="32651"/>
    <cellStyle name="Normal 3 2 2 7 3 4 3" xfId="52001"/>
    <cellStyle name="Normal 3 2 2 7 3 5" xfId="6145"/>
    <cellStyle name="Normal 3 2 2 7 3 5 2" xfId="25625"/>
    <cellStyle name="Normal 3 2 2 7 3 5 3" xfId="44975"/>
    <cellStyle name="Normal 3 2 2 7 3 6" xfId="20351"/>
    <cellStyle name="Normal 3 2 2 7 3 7" xfId="39701"/>
    <cellStyle name="Normal 3 2 2 7 4" xfId="2112"/>
    <cellStyle name="Normal 3 2 2 7 4 2" xfId="10910"/>
    <cellStyle name="Normal 3 2 2 7 4 2 2" xfId="17939"/>
    <cellStyle name="Normal 3 2 2 7 4 2 2 2" xfId="37409"/>
    <cellStyle name="Normal 3 2 2 7 4 2 2 3" xfId="56759"/>
    <cellStyle name="Normal 3 2 2 7 4 2 3" xfId="30383"/>
    <cellStyle name="Normal 3 2 2 7 4 2 4" xfId="49733"/>
    <cellStyle name="Normal 3 2 2 7 4 3" xfId="14427"/>
    <cellStyle name="Normal 3 2 2 7 4 3 2" xfId="33897"/>
    <cellStyle name="Normal 3 2 2 7 4 3 3" xfId="53247"/>
    <cellStyle name="Normal 3 2 2 7 4 4" xfId="7391"/>
    <cellStyle name="Normal 3 2 2 7 4 4 2" xfId="26871"/>
    <cellStyle name="Normal 3 2 2 7 4 4 3" xfId="46221"/>
    <cellStyle name="Normal 3 2 2 7 4 5" xfId="21605"/>
    <cellStyle name="Normal 3 2 2 7 4 6" xfId="40955"/>
    <cellStyle name="Normal 3 2 2 7 5" xfId="3876"/>
    <cellStyle name="Normal 3 2 2 7 5 2" xfId="16190"/>
    <cellStyle name="Normal 3 2 2 7 5 2 2" xfId="35660"/>
    <cellStyle name="Normal 3 2 2 7 5 2 3" xfId="55010"/>
    <cellStyle name="Normal 3 2 2 7 5 3" xfId="9161"/>
    <cellStyle name="Normal 3 2 2 7 5 3 2" xfId="28634"/>
    <cellStyle name="Normal 3 2 2 7 5 3 3" xfId="47984"/>
    <cellStyle name="Normal 3 2 2 7 5 4" xfId="23361"/>
    <cellStyle name="Normal 3 2 2 7 5 5" xfId="42711"/>
    <cellStyle name="Normal 3 2 2 7 6" xfId="12678"/>
    <cellStyle name="Normal 3 2 2 7 6 2" xfId="32148"/>
    <cellStyle name="Normal 3 2 2 7 6 3" xfId="51498"/>
    <cellStyle name="Normal 3 2 2 7 7" xfId="5642"/>
    <cellStyle name="Normal 3 2 2 7 7 2" xfId="25122"/>
    <cellStyle name="Normal 3 2 2 7 7 3" xfId="44472"/>
    <cellStyle name="Normal 3 2 2 7 8" xfId="19848"/>
    <cellStyle name="Normal 3 2 2 7 9" xfId="39198"/>
    <cellStyle name="Normal 3 2 2 8" xfId="1079"/>
    <cellStyle name="Normal 3 2 2 8 2" xfId="2869"/>
    <cellStyle name="Normal 3 2 2 8 2 2" xfId="11662"/>
    <cellStyle name="Normal 3 2 2 8 2 2 2" xfId="18691"/>
    <cellStyle name="Normal 3 2 2 8 2 2 2 2" xfId="38161"/>
    <cellStyle name="Normal 3 2 2 8 2 2 2 3" xfId="57511"/>
    <cellStyle name="Normal 3 2 2 8 2 2 3" xfId="31135"/>
    <cellStyle name="Normal 3 2 2 8 2 2 4" xfId="50485"/>
    <cellStyle name="Normal 3 2 2 8 2 3" xfId="15179"/>
    <cellStyle name="Normal 3 2 2 8 2 3 2" xfId="34649"/>
    <cellStyle name="Normal 3 2 2 8 2 3 3" xfId="53999"/>
    <cellStyle name="Normal 3 2 2 8 2 4" xfId="8143"/>
    <cellStyle name="Normal 3 2 2 8 2 4 2" xfId="27623"/>
    <cellStyle name="Normal 3 2 2 8 2 4 3" xfId="46973"/>
    <cellStyle name="Normal 3 2 2 8 2 5" xfId="22357"/>
    <cellStyle name="Normal 3 2 2 8 2 6" xfId="41707"/>
    <cellStyle name="Normal 3 2 2 8 3" xfId="4628"/>
    <cellStyle name="Normal 3 2 2 8 3 2" xfId="16942"/>
    <cellStyle name="Normal 3 2 2 8 3 2 2" xfId="36412"/>
    <cellStyle name="Normal 3 2 2 8 3 2 3" xfId="55762"/>
    <cellStyle name="Normal 3 2 2 8 3 3" xfId="9913"/>
    <cellStyle name="Normal 3 2 2 8 3 3 2" xfId="29386"/>
    <cellStyle name="Normal 3 2 2 8 3 3 3" xfId="48736"/>
    <cellStyle name="Normal 3 2 2 8 3 4" xfId="24113"/>
    <cellStyle name="Normal 3 2 2 8 3 5" xfId="43463"/>
    <cellStyle name="Normal 3 2 2 8 4" xfId="13430"/>
    <cellStyle name="Normal 3 2 2 8 4 2" xfId="32900"/>
    <cellStyle name="Normal 3 2 2 8 4 3" xfId="52250"/>
    <cellStyle name="Normal 3 2 2 8 5" xfId="6394"/>
    <cellStyle name="Normal 3 2 2 8 5 2" xfId="25874"/>
    <cellStyle name="Normal 3 2 2 8 5 3" xfId="45224"/>
    <cellStyle name="Normal 3 2 2 8 6" xfId="20600"/>
    <cellStyle name="Normal 3 2 2 8 7" xfId="39950"/>
    <cellStyle name="Normal 3 2 2 9" xfId="581"/>
    <cellStyle name="Normal 3 2 2 9 2" xfId="2371"/>
    <cellStyle name="Normal 3 2 2 9 2 2" xfId="11164"/>
    <cellStyle name="Normal 3 2 2 9 2 2 2" xfId="18193"/>
    <cellStyle name="Normal 3 2 2 9 2 2 2 2" xfId="37663"/>
    <cellStyle name="Normal 3 2 2 9 2 2 2 3" xfId="57013"/>
    <cellStyle name="Normal 3 2 2 9 2 2 3" xfId="30637"/>
    <cellStyle name="Normal 3 2 2 9 2 2 4" xfId="49987"/>
    <cellStyle name="Normal 3 2 2 9 2 3" xfId="14681"/>
    <cellStyle name="Normal 3 2 2 9 2 3 2" xfId="34151"/>
    <cellStyle name="Normal 3 2 2 9 2 3 3" xfId="53501"/>
    <cellStyle name="Normal 3 2 2 9 2 4" xfId="7645"/>
    <cellStyle name="Normal 3 2 2 9 2 4 2" xfId="27125"/>
    <cellStyle name="Normal 3 2 2 9 2 4 3" xfId="46475"/>
    <cellStyle name="Normal 3 2 2 9 2 5" xfId="21859"/>
    <cellStyle name="Normal 3 2 2 9 2 6" xfId="41209"/>
    <cellStyle name="Normal 3 2 2 9 3" xfId="4130"/>
    <cellStyle name="Normal 3 2 2 9 3 2" xfId="16444"/>
    <cellStyle name="Normal 3 2 2 9 3 2 2" xfId="35914"/>
    <cellStyle name="Normal 3 2 2 9 3 2 3" xfId="55264"/>
    <cellStyle name="Normal 3 2 2 9 3 3" xfId="9415"/>
    <cellStyle name="Normal 3 2 2 9 3 3 2" xfId="28888"/>
    <cellStyle name="Normal 3 2 2 9 3 3 3" xfId="48238"/>
    <cellStyle name="Normal 3 2 2 9 3 4" xfId="23615"/>
    <cellStyle name="Normal 3 2 2 9 3 5" xfId="42965"/>
    <cellStyle name="Normal 3 2 2 9 4" xfId="12932"/>
    <cellStyle name="Normal 3 2 2 9 4 2" xfId="32402"/>
    <cellStyle name="Normal 3 2 2 9 4 3" xfId="51752"/>
    <cellStyle name="Normal 3 2 2 9 5" xfId="5896"/>
    <cellStyle name="Normal 3 2 2 9 5 2" xfId="25376"/>
    <cellStyle name="Normal 3 2 2 9 5 3" xfId="44726"/>
    <cellStyle name="Normal 3 2 2 9 6" xfId="20102"/>
    <cellStyle name="Normal 3 2 2 9 7" xfId="39452"/>
    <cellStyle name="Normal 3 2 3" xfId="39"/>
    <cellStyle name="Normal 3 2 3 10" xfId="1860"/>
    <cellStyle name="Normal 3 2 3 10 2" xfId="10669"/>
    <cellStyle name="Normal 3 2 3 10 2 2" xfId="17698"/>
    <cellStyle name="Normal 3 2 3 10 2 2 2" xfId="37168"/>
    <cellStyle name="Normal 3 2 3 10 2 2 3" xfId="56518"/>
    <cellStyle name="Normal 3 2 3 10 2 3" xfId="30142"/>
    <cellStyle name="Normal 3 2 3 10 2 4" xfId="49492"/>
    <cellStyle name="Normal 3 2 3 10 3" xfId="14186"/>
    <cellStyle name="Normal 3 2 3 10 3 2" xfId="33656"/>
    <cellStyle name="Normal 3 2 3 10 3 3" xfId="53006"/>
    <cellStyle name="Normal 3 2 3 10 4" xfId="7150"/>
    <cellStyle name="Normal 3 2 3 10 4 2" xfId="26630"/>
    <cellStyle name="Normal 3 2 3 10 4 3" xfId="45980"/>
    <cellStyle name="Normal 3 2 3 10 5" xfId="21363"/>
    <cellStyle name="Normal 3 2 3 10 6" xfId="40713"/>
    <cellStyle name="Normal 3 2 3 11" xfId="3634"/>
    <cellStyle name="Normal 3 2 3 11 2" xfId="15948"/>
    <cellStyle name="Normal 3 2 3 11 2 2" xfId="35418"/>
    <cellStyle name="Normal 3 2 3 11 2 3" xfId="54768"/>
    <cellStyle name="Normal 3 2 3 11 3" xfId="8919"/>
    <cellStyle name="Normal 3 2 3 11 3 2" xfId="28392"/>
    <cellStyle name="Normal 3 2 3 11 3 3" xfId="47742"/>
    <cellStyle name="Normal 3 2 3 11 4" xfId="23119"/>
    <cellStyle name="Normal 3 2 3 11 5" xfId="42469"/>
    <cellStyle name="Normal 3 2 3 12" xfId="12436"/>
    <cellStyle name="Normal 3 2 3 12 2" xfId="31906"/>
    <cellStyle name="Normal 3 2 3 12 3" xfId="51256"/>
    <cellStyle name="Normal 3 2 3 13" xfId="5398"/>
    <cellStyle name="Normal 3 2 3 13 2" xfId="24880"/>
    <cellStyle name="Normal 3 2 3 13 3" xfId="44230"/>
    <cellStyle name="Normal 3 2 3 14" xfId="19606"/>
    <cellStyle name="Normal 3 2 3 15" xfId="38956"/>
    <cellStyle name="Normal 3 2 3 2" xfId="133"/>
    <cellStyle name="Normal 3 2 3 2 10" xfId="12500"/>
    <cellStyle name="Normal 3 2 3 2 10 2" xfId="31970"/>
    <cellStyle name="Normal 3 2 3 2 10 3" xfId="51320"/>
    <cellStyle name="Normal 3 2 3 2 11" xfId="5463"/>
    <cellStyle name="Normal 3 2 3 2 11 2" xfId="24944"/>
    <cellStyle name="Normal 3 2 3 2 11 3" xfId="44294"/>
    <cellStyle name="Normal 3 2 3 2 12" xfId="19670"/>
    <cellStyle name="Normal 3 2 3 2 13" xfId="39020"/>
    <cellStyle name="Normal 3 2 3 2 2" xfId="289"/>
    <cellStyle name="Normal 3 2 3 2 2 10" xfId="19826"/>
    <cellStyle name="Normal 3 2 3 2 2 11" xfId="39176"/>
    <cellStyle name="Normal 3 2 3 2 2 2" xfId="544"/>
    <cellStyle name="Normal 3 2 3 2 2 2 2" xfId="1555"/>
    <cellStyle name="Normal 3 2 3 2 2 2 2 2" xfId="3345"/>
    <cellStyle name="Normal 3 2 3 2 2 2 2 2 2" xfId="12138"/>
    <cellStyle name="Normal 3 2 3 2 2 2 2 2 2 2" xfId="19167"/>
    <cellStyle name="Normal 3 2 3 2 2 2 2 2 2 2 2" xfId="38637"/>
    <cellStyle name="Normal 3 2 3 2 2 2 2 2 2 2 3" xfId="57987"/>
    <cellStyle name="Normal 3 2 3 2 2 2 2 2 2 3" xfId="31611"/>
    <cellStyle name="Normal 3 2 3 2 2 2 2 2 2 4" xfId="50961"/>
    <cellStyle name="Normal 3 2 3 2 2 2 2 2 3" xfId="15655"/>
    <cellStyle name="Normal 3 2 3 2 2 2 2 2 3 2" xfId="35125"/>
    <cellStyle name="Normal 3 2 3 2 2 2 2 2 3 3" xfId="54475"/>
    <cellStyle name="Normal 3 2 3 2 2 2 2 2 4" xfId="8619"/>
    <cellStyle name="Normal 3 2 3 2 2 2 2 2 4 2" xfId="28099"/>
    <cellStyle name="Normal 3 2 3 2 2 2 2 2 4 3" xfId="47449"/>
    <cellStyle name="Normal 3 2 3 2 2 2 2 2 5" xfId="22833"/>
    <cellStyle name="Normal 3 2 3 2 2 2 2 2 6" xfId="42183"/>
    <cellStyle name="Normal 3 2 3 2 2 2 2 3" xfId="5104"/>
    <cellStyle name="Normal 3 2 3 2 2 2 2 3 2" xfId="17418"/>
    <cellStyle name="Normal 3 2 3 2 2 2 2 3 2 2" xfId="36888"/>
    <cellStyle name="Normal 3 2 3 2 2 2 2 3 2 3" xfId="56238"/>
    <cellStyle name="Normal 3 2 3 2 2 2 2 3 3" xfId="10389"/>
    <cellStyle name="Normal 3 2 3 2 2 2 2 3 3 2" xfId="29862"/>
    <cellStyle name="Normal 3 2 3 2 2 2 2 3 3 3" xfId="49212"/>
    <cellStyle name="Normal 3 2 3 2 2 2 2 3 4" xfId="24589"/>
    <cellStyle name="Normal 3 2 3 2 2 2 2 3 5" xfId="43939"/>
    <cellStyle name="Normal 3 2 3 2 2 2 2 4" xfId="13906"/>
    <cellStyle name="Normal 3 2 3 2 2 2 2 4 2" xfId="33376"/>
    <cellStyle name="Normal 3 2 3 2 2 2 2 4 3" xfId="52726"/>
    <cellStyle name="Normal 3 2 3 2 2 2 2 5" xfId="6870"/>
    <cellStyle name="Normal 3 2 3 2 2 2 2 5 2" xfId="26350"/>
    <cellStyle name="Normal 3 2 3 2 2 2 2 5 3" xfId="45700"/>
    <cellStyle name="Normal 3 2 3 2 2 2 2 6" xfId="21076"/>
    <cellStyle name="Normal 3 2 3 2 2 2 2 7" xfId="40426"/>
    <cellStyle name="Normal 3 2 3 2 2 2 3" xfId="1057"/>
    <cellStyle name="Normal 3 2 3 2 2 2 3 2" xfId="2847"/>
    <cellStyle name="Normal 3 2 3 2 2 2 3 2 2" xfId="11640"/>
    <cellStyle name="Normal 3 2 3 2 2 2 3 2 2 2" xfId="18669"/>
    <cellStyle name="Normal 3 2 3 2 2 2 3 2 2 2 2" xfId="38139"/>
    <cellStyle name="Normal 3 2 3 2 2 2 3 2 2 2 3" xfId="57489"/>
    <cellStyle name="Normal 3 2 3 2 2 2 3 2 2 3" xfId="31113"/>
    <cellStyle name="Normal 3 2 3 2 2 2 3 2 2 4" xfId="50463"/>
    <cellStyle name="Normal 3 2 3 2 2 2 3 2 3" xfId="15157"/>
    <cellStyle name="Normal 3 2 3 2 2 2 3 2 3 2" xfId="34627"/>
    <cellStyle name="Normal 3 2 3 2 2 2 3 2 3 3" xfId="53977"/>
    <cellStyle name="Normal 3 2 3 2 2 2 3 2 4" xfId="8121"/>
    <cellStyle name="Normal 3 2 3 2 2 2 3 2 4 2" xfId="27601"/>
    <cellStyle name="Normal 3 2 3 2 2 2 3 2 4 3" xfId="46951"/>
    <cellStyle name="Normal 3 2 3 2 2 2 3 2 5" xfId="22335"/>
    <cellStyle name="Normal 3 2 3 2 2 2 3 2 6" xfId="41685"/>
    <cellStyle name="Normal 3 2 3 2 2 2 3 3" xfId="4606"/>
    <cellStyle name="Normal 3 2 3 2 2 2 3 3 2" xfId="16920"/>
    <cellStyle name="Normal 3 2 3 2 2 2 3 3 2 2" xfId="36390"/>
    <cellStyle name="Normal 3 2 3 2 2 2 3 3 2 3" xfId="55740"/>
    <cellStyle name="Normal 3 2 3 2 2 2 3 3 3" xfId="9891"/>
    <cellStyle name="Normal 3 2 3 2 2 2 3 3 3 2" xfId="29364"/>
    <cellStyle name="Normal 3 2 3 2 2 2 3 3 3 3" xfId="48714"/>
    <cellStyle name="Normal 3 2 3 2 2 2 3 3 4" xfId="24091"/>
    <cellStyle name="Normal 3 2 3 2 2 2 3 3 5" xfId="43441"/>
    <cellStyle name="Normal 3 2 3 2 2 2 3 4" xfId="13408"/>
    <cellStyle name="Normal 3 2 3 2 2 2 3 4 2" xfId="32878"/>
    <cellStyle name="Normal 3 2 3 2 2 2 3 4 3" xfId="52228"/>
    <cellStyle name="Normal 3 2 3 2 2 2 3 5" xfId="6372"/>
    <cellStyle name="Normal 3 2 3 2 2 2 3 5 2" xfId="25852"/>
    <cellStyle name="Normal 3 2 3 2 2 2 3 5 3" xfId="45202"/>
    <cellStyle name="Normal 3 2 3 2 2 2 3 6" xfId="20578"/>
    <cellStyle name="Normal 3 2 3 2 2 2 3 7" xfId="39928"/>
    <cellStyle name="Normal 3 2 3 2 2 2 4" xfId="2339"/>
    <cellStyle name="Normal 3 2 3 2 2 2 4 2" xfId="11137"/>
    <cellStyle name="Normal 3 2 3 2 2 2 4 2 2" xfId="18166"/>
    <cellStyle name="Normal 3 2 3 2 2 2 4 2 2 2" xfId="37636"/>
    <cellStyle name="Normal 3 2 3 2 2 2 4 2 2 3" xfId="56986"/>
    <cellStyle name="Normal 3 2 3 2 2 2 4 2 3" xfId="30610"/>
    <cellStyle name="Normal 3 2 3 2 2 2 4 2 4" xfId="49960"/>
    <cellStyle name="Normal 3 2 3 2 2 2 4 3" xfId="14654"/>
    <cellStyle name="Normal 3 2 3 2 2 2 4 3 2" xfId="34124"/>
    <cellStyle name="Normal 3 2 3 2 2 2 4 3 3" xfId="53474"/>
    <cellStyle name="Normal 3 2 3 2 2 2 4 4" xfId="7618"/>
    <cellStyle name="Normal 3 2 3 2 2 2 4 4 2" xfId="27098"/>
    <cellStyle name="Normal 3 2 3 2 2 2 4 4 3" xfId="46448"/>
    <cellStyle name="Normal 3 2 3 2 2 2 4 5" xfId="21832"/>
    <cellStyle name="Normal 3 2 3 2 2 2 4 6" xfId="41182"/>
    <cellStyle name="Normal 3 2 3 2 2 2 5" xfId="4103"/>
    <cellStyle name="Normal 3 2 3 2 2 2 5 2" xfId="16417"/>
    <cellStyle name="Normal 3 2 3 2 2 2 5 2 2" xfId="35887"/>
    <cellStyle name="Normal 3 2 3 2 2 2 5 2 3" xfId="55237"/>
    <cellStyle name="Normal 3 2 3 2 2 2 5 3" xfId="9388"/>
    <cellStyle name="Normal 3 2 3 2 2 2 5 3 2" xfId="28861"/>
    <cellStyle name="Normal 3 2 3 2 2 2 5 3 3" xfId="48211"/>
    <cellStyle name="Normal 3 2 3 2 2 2 5 4" xfId="23588"/>
    <cellStyle name="Normal 3 2 3 2 2 2 5 5" xfId="42938"/>
    <cellStyle name="Normal 3 2 3 2 2 2 6" xfId="12905"/>
    <cellStyle name="Normal 3 2 3 2 2 2 6 2" xfId="32375"/>
    <cellStyle name="Normal 3 2 3 2 2 2 6 3" xfId="51725"/>
    <cellStyle name="Normal 3 2 3 2 2 2 7" xfId="5869"/>
    <cellStyle name="Normal 3 2 3 2 2 2 7 2" xfId="25349"/>
    <cellStyle name="Normal 3 2 3 2 2 2 7 3" xfId="44699"/>
    <cellStyle name="Normal 3 2 3 2 2 2 8" xfId="20075"/>
    <cellStyle name="Normal 3 2 3 2 2 2 9" xfId="39425"/>
    <cellStyle name="Normal 3 2 3 2 2 3" xfId="1306"/>
    <cellStyle name="Normal 3 2 3 2 2 3 2" xfId="3096"/>
    <cellStyle name="Normal 3 2 3 2 2 3 2 2" xfId="11889"/>
    <cellStyle name="Normal 3 2 3 2 2 3 2 2 2" xfId="18918"/>
    <cellStyle name="Normal 3 2 3 2 2 3 2 2 2 2" xfId="38388"/>
    <cellStyle name="Normal 3 2 3 2 2 3 2 2 2 3" xfId="57738"/>
    <cellStyle name="Normal 3 2 3 2 2 3 2 2 3" xfId="31362"/>
    <cellStyle name="Normal 3 2 3 2 2 3 2 2 4" xfId="50712"/>
    <cellStyle name="Normal 3 2 3 2 2 3 2 3" xfId="15406"/>
    <cellStyle name="Normal 3 2 3 2 2 3 2 3 2" xfId="34876"/>
    <cellStyle name="Normal 3 2 3 2 2 3 2 3 3" xfId="54226"/>
    <cellStyle name="Normal 3 2 3 2 2 3 2 4" xfId="8370"/>
    <cellStyle name="Normal 3 2 3 2 2 3 2 4 2" xfId="27850"/>
    <cellStyle name="Normal 3 2 3 2 2 3 2 4 3" xfId="47200"/>
    <cellStyle name="Normal 3 2 3 2 2 3 2 5" xfId="22584"/>
    <cellStyle name="Normal 3 2 3 2 2 3 2 6" xfId="41934"/>
    <cellStyle name="Normal 3 2 3 2 2 3 3" xfId="4855"/>
    <cellStyle name="Normal 3 2 3 2 2 3 3 2" xfId="17169"/>
    <cellStyle name="Normal 3 2 3 2 2 3 3 2 2" xfId="36639"/>
    <cellStyle name="Normal 3 2 3 2 2 3 3 2 3" xfId="55989"/>
    <cellStyle name="Normal 3 2 3 2 2 3 3 3" xfId="10140"/>
    <cellStyle name="Normal 3 2 3 2 2 3 3 3 2" xfId="29613"/>
    <cellStyle name="Normal 3 2 3 2 2 3 3 3 3" xfId="48963"/>
    <cellStyle name="Normal 3 2 3 2 2 3 3 4" xfId="24340"/>
    <cellStyle name="Normal 3 2 3 2 2 3 3 5" xfId="43690"/>
    <cellStyle name="Normal 3 2 3 2 2 3 4" xfId="13657"/>
    <cellStyle name="Normal 3 2 3 2 2 3 4 2" xfId="33127"/>
    <cellStyle name="Normal 3 2 3 2 2 3 4 3" xfId="52477"/>
    <cellStyle name="Normal 3 2 3 2 2 3 5" xfId="6621"/>
    <cellStyle name="Normal 3 2 3 2 2 3 5 2" xfId="26101"/>
    <cellStyle name="Normal 3 2 3 2 2 3 5 3" xfId="45451"/>
    <cellStyle name="Normal 3 2 3 2 2 3 6" xfId="20827"/>
    <cellStyle name="Normal 3 2 3 2 2 3 7" xfId="40177"/>
    <cellStyle name="Normal 3 2 3 2 2 4" xfId="808"/>
    <cellStyle name="Normal 3 2 3 2 2 4 2" xfId="2598"/>
    <cellStyle name="Normal 3 2 3 2 2 4 2 2" xfId="11391"/>
    <cellStyle name="Normal 3 2 3 2 2 4 2 2 2" xfId="18420"/>
    <cellStyle name="Normal 3 2 3 2 2 4 2 2 2 2" xfId="37890"/>
    <cellStyle name="Normal 3 2 3 2 2 4 2 2 2 3" xfId="57240"/>
    <cellStyle name="Normal 3 2 3 2 2 4 2 2 3" xfId="30864"/>
    <cellStyle name="Normal 3 2 3 2 2 4 2 2 4" xfId="50214"/>
    <cellStyle name="Normal 3 2 3 2 2 4 2 3" xfId="14908"/>
    <cellStyle name="Normal 3 2 3 2 2 4 2 3 2" xfId="34378"/>
    <cellStyle name="Normal 3 2 3 2 2 4 2 3 3" xfId="53728"/>
    <cellStyle name="Normal 3 2 3 2 2 4 2 4" xfId="7872"/>
    <cellStyle name="Normal 3 2 3 2 2 4 2 4 2" xfId="27352"/>
    <cellStyle name="Normal 3 2 3 2 2 4 2 4 3" xfId="46702"/>
    <cellStyle name="Normal 3 2 3 2 2 4 2 5" xfId="22086"/>
    <cellStyle name="Normal 3 2 3 2 2 4 2 6" xfId="41436"/>
    <cellStyle name="Normal 3 2 3 2 2 4 3" xfId="4357"/>
    <cellStyle name="Normal 3 2 3 2 2 4 3 2" xfId="16671"/>
    <cellStyle name="Normal 3 2 3 2 2 4 3 2 2" xfId="36141"/>
    <cellStyle name="Normal 3 2 3 2 2 4 3 2 3" xfId="55491"/>
    <cellStyle name="Normal 3 2 3 2 2 4 3 3" xfId="9642"/>
    <cellStyle name="Normal 3 2 3 2 2 4 3 3 2" xfId="29115"/>
    <cellStyle name="Normal 3 2 3 2 2 4 3 3 3" xfId="48465"/>
    <cellStyle name="Normal 3 2 3 2 2 4 3 4" xfId="23842"/>
    <cellStyle name="Normal 3 2 3 2 2 4 3 5" xfId="43192"/>
    <cellStyle name="Normal 3 2 3 2 2 4 4" xfId="13159"/>
    <cellStyle name="Normal 3 2 3 2 2 4 4 2" xfId="32629"/>
    <cellStyle name="Normal 3 2 3 2 2 4 4 3" xfId="51979"/>
    <cellStyle name="Normal 3 2 3 2 2 4 5" xfId="6123"/>
    <cellStyle name="Normal 3 2 3 2 2 4 5 2" xfId="25603"/>
    <cellStyle name="Normal 3 2 3 2 2 4 5 3" xfId="44953"/>
    <cellStyle name="Normal 3 2 3 2 2 4 6" xfId="20329"/>
    <cellStyle name="Normal 3 2 3 2 2 4 7" xfId="39679"/>
    <cellStyle name="Normal 3 2 3 2 2 5" xfId="1811"/>
    <cellStyle name="Normal 3 2 3 2 2 5 2" xfId="3596"/>
    <cellStyle name="Normal 3 2 3 2 2 5 2 2" xfId="12389"/>
    <cellStyle name="Normal 3 2 3 2 2 5 2 2 2" xfId="19418"/>
    <cellStyle name="Normal 3 2 3 2 2 5 2 2 2 2" xfId="38888"/>
    <cellStyle name="Normal 3 2 3 2 2 5 2 2 2 3" xfId="58238"/>
    <cellStyle name="Normal 3 2 3 2 2 5 2 2 3" xfId="31862"/>
    <cellStyle name="Normal 3 2 3 2 2 5 2 2 4" xfId="51212"/>
    <cellStyle name="Normal 3 2 3 2 2 5 2 3" xfId="15906"/>
    <cellStyle name="Normal 3 2 3 2 2 5 2 3 2" xfId="35376"/>
    <cellStyle name="Normal 3 2 3 2 2 5 2 3 3" xfId="54726"/>
    <cellStyle name="Normal 3 2 3 2 2 5 2 4" xfId="8870"/>
    <cellStyle name="Normal 3 2 3 2 2 5 2 4 2" xfId="28350"/>
    <cellStyle name="Normal 3 2 3 2 2 5 2 4 3" xfId="47700"/>
    <cellStyle name="Normal 3 2 3 2 2 5 2 5" xfId="23084"/>
    <cellStyle name="Normal 3 2 3 2 2 5 2 6" xfId="42434"/>
    <cellStyle name="Normal 3 2 3 2 2 5 3" xfId="5355"/>
    <cellStyle name="Normal 3 2 3 2 2 5 3 2" xfId="17669"/>
    <cellStyle name="Normal 3 2 3 2 2 5 3 2 2" xfId="37139"/>
    <cellStyle name="Normal 3 2 3 2 2 5 3 2 3" xfId="56489"/>
    <cellStyle name="Normal 3 2 3 2 2 5 3 3" xfId="10640"/>
    <cellStyle name="Normal 3 2 3 2 2 5 3 3 2" xfId="30113"/>
    <cellStyle name="Normal 3 2 3 2 2 5 3 3 3" xfId="49463"/>
    <cellStyle name="Normal 3 2 3 2 2 5 3 4" xfId="24840"/>
    <cellStyle name="Normal 3 2 3 2 2 5 3 5" xfId="44190"/>
    <cellStyle name="Normal 3 2 3 2 2 5 4" xfId="14157"/>
    <cellStyle name="Normal 3 2 3 2 2 5 4 2" xfId="33627"/>
    <cellStyle name="Normal 3 2 3 2 2 5 4 3" xfId="52977"/>
    <cellStyle name="Normal 3 2 3 2 2 5 5" xfId="7121"/>
    <cellStyle name="Normal 3 2 3 2 2 5 5 2" xfId="26601"/>
    <cellStyle name="Normal 3 2 3 2 2 5 5 3" xfId="45951"/>
    <cellStyle name="Normal 3 2 3 2 2 5 6" xfId="21327"/>
    <cellStyle name="Normal 3 2 3 2 2 5 7" xfId="40677"/>
    <cellStyle name="Normal 3 2 3 2 2 6" xfId="2088"/>
    <cellStyle name="Normal 3 2 3 2 2 6 2" xfId="10888"/>
    <cellStyle name="Normal 3 2 3 2 2 6 2 2" xfId="17917"/>
    <cellStyle name="Normal 3 2 3 2 2 6 2 2 2" xfId="37387"/>
    <cellStyle name="Normal 3 2 3 2 2 6 2 2 3" xfId="56737"/>
    <cellStyle name="Normal 3 2 3 2 2 6 2 3" xfId="30361"/>
    <cellStyle name="Normal 3 2 3 2 2 6 2 4" xfId="49711"/>
    <cellStyle name="Normal 3 2 3 2 2 6 3" xfId="14405"/>
    <cellStyle name="Normal 3 2 3 2 2 6 3 2" xfId="33875"/>
    <cellStyle name="Normal 3 2 3 2 2 6 3 3" xfId="53225"/>
    <cellStyle name="Normal 3 2 3 2 2 6 4" xfId="7369"/>
    <cellStyle name="Normal 3 2 3 2 2 6 4 2" xfId="26849"/>
    <cellStyle name="Normal 3 2 3 2 2 6 4 3" xfId="46199"/>
    <cellStyle name="Normal 3 2 3 2 2 6 5" xfId="21583"/>
    <cellStyle name="Normal 3 2 3 2 2 6 6" xfId="40933"/>
    <cellStyle name="Normal 3 2 3 2 2 7" xfId="3854"/>
    <cellStyle name="Normal 3 2 3 2 2 7 2" xfId="16168"/>
    <cellStyle name="Normal 3 2 3 2 2 7 2 2" xfId="35638"/>
    <cellStyle name="Normal 3 2 3 2 2 7 2 3" xfId="54988"/>
    <cellStyle name="Normal 3 2 3 2 2 7 3" xfId="9139"/>
    <cellStyle name="Normal 3 2 3 2 2 7 3 2" xfId="28612"/>
    <cellStyle name="Normal 3 2 3 2 2 7 3 3" xfId="47962"/>
    <cellStyle name="Normal 3 2 3 2 2 7 4" xfId="23339"/>
    <cellStyle name="Normal 3 2 3 2 2 7 5" xfId="42689"/>
    <cellStyle name="Normal 3 2 3 2 2 8" xfId="12656"/>
    <cellStyle name="Normal 3 2 3 2 2 8 2" xfId="32126"/>
    <cellStyle name="Normal 3 2 3 2 2 8 3" xfId="51476"/>
    <cellStyle name="Normal 3 2 3 2 2 9" xfId="5619"/>
    <cellStyle name="Normal 3 2 3 2 2 9 2" xfId="25100"/>
    <cellStyle name="Normal 3 2 3 2 2 9 3" xfId="44450"/>
    <cellStyle name="Normal 3 2 3 2 3" xfId="197"/>
    <cellStyle name="Normal 3 2 3 2 3 10" xfId="19734"/>
    <cellStyle name="Normal 3 2 3 2 3 11" xfId="39084"/>
    <cellStyle name="Normal 3 2 3 2 3 2" xfId="452"/>
    <cellStyle name="Normal 3 2 3 2 3 2 2" xfId="1463"/>
    <cellStyle name="Normal 3 2 3 2 3 2 2 2" xfId="3253"/>
    <cellStyle name="Normal 3 2 3 2 3 2 2 2 2" xfId="12046"/>
    <cellStyle name="Normal 3 2 3 2 3 2 2 2 2 2" xfId="19075"/>
    <cellStyle name="Normal 3 2 3 2 3 2 2 2 2 2 2" xfId="38545"/>
    <cellStyle name="Normal 3 2 3 2 3 2 2 2 2 2 3" xfId="57895"/>
    <cellStyle name="Normal 3 2 3 2 3 2 2 2 2 3" xfId="31519"/>
    <cellStyle name="Normal 3 2 3 2 3 2 2 2 2 4" xfId="50869"/>
    <cellStyle name="Normal 3 2 3 2 3 2 2 2 3" xfId="15563"/>
    <cellStyle name="Normal 3 2 3 2 3 2 2 2 3 2" xfId="35033"/>
    <cellStyle name="Normal 3 2 3 2 3 2 2 2 3 3" xfId="54383"/>
    <cellStyle name="Normal 3 2 3 2 3 2 2 2 4" xfId="8527"/>
    <cellStyle name="Normal 3 2 3 2 3 2 2 2 4 2" xfId="28007"/>
    <cellStyle name="Normal 3 2 3 2 3 2 2 2 4 3" xfId="47357"/>
    <cellStyle name="Normal 3 2 3 2 3 2 2 2 5" xfId="22741"/>
    <cellStyle name="Normal 3 2 3 2 3 2 2 2 6" xfId="42091"/>
    <cellStyle name="Normal 3 2 3 2 3 2 2 3" xfId="5012"/>
    <cellStyle name="Normal 3 2 3 2 3 2 2 3 2" xfId="17326"/>
    <cellStyle name="Normal 3 2 3 2 3 2 2 3 2 2" xfId="36796"/>
    <cellStyle name="Normal 3 2 3 2 3 2 2 3 2 3" xfId="56146"/>
    <cellStyle name="Normal 3 2 3 2 3 2 2 3 3" xfId="10297"/>
    <cellStyle name="Normal 3 2 3 2 3 2 2 3 3 2" xfId="29770"/>
    <cellStyle name="Normal 3 2 3 2 3 2 2 3 3 3" xfId="49120"/>
    <cellStyle name="Normal 3 2 3 2 3 2 2 3 4" xfId="24497"/>
    <cellStyle name="Normal 3 2 3 2 3 2 2 3 5" xfId="43847"/>
    <cellStyle name="Normal 3 2 3 2 3 2 2 4" xfId="13814"/>
    <cellStyle name="Normal 3 2 3 2 3 2 2 4 2" xfId="33284"/>
    <cellStyle name="Normal 3 2 3 2 3 2 2 4 3" xfId="52634"/>
    <cellStyle name="Normal 3 2 3 2 3 2 2 5" xfId="6778"/>
    <cellStyle name="Normal 3 2 3 2 3 2 2 5 2" xfId="26258"/>
    <cellStyle name="Normal 3 2 3 2 3 2 2 5 3" xfId="45608"/>
    <cellStyle name="Normal 3 2 3 2 3 2 2 6" xfId="20984"/>
    <cellStyle name="Normal 3 2 3 2 3 2 2 7" xfId="40334"/>
    <cellStyle name="Normal 3 2 3 2 3 2 3" xfId="965"/>
    <cellStyle name="Normal 3 2 3 2 3 2 3 2" xfId="2755"/>
    <cellStyle name="Normal 3 2 3 2 3 2 3 2 2" xfId="11548"/>
    <cellStyle name="Normal 3 2 3 2 3 2 3 2 2 2" xfId="18577"/>
    <cellStyle name="Normal 3 2 3 2 3 2 3 2 2 2 2" xfId="38047"/>
    <cellStyle name="Normal 3 2 3 2 3 2 3 2 2 2 3" xfId="57397"/>
    <cellStyle name="Normal 3 2 3 2 3 2 3 2 2 3" xfId="31021"/>
    <cellStyle name="Normal 3 2 3 2 3 2 3 2 2 4" xfId="50371"/>
    <cellStyle name="Normal 3 2 3 2 3 2 3 2 3" xfId="15065"/>
    <cellStyle name="Normal 3 2 3 2 3 2 3 2 3 2" xfId="34535"/>
    <cellStyle name="Normal 3 2 3 2 3 2 3 2 3 3" xfId="53885"/>
    <cellStyle name="Normal 3 2 3 2 3 2 3 2 4" xfId="8029"/>
    <cellStyle name="Normal 3 2 3 2 3 2 3 2 4 2" xfId="27509"/>
    <cellStyle name="Normal 3 2 3 2 3 2 3 2 4 3" xfId="46859"/>
    <cellStyle name="Normal 3 2 3 2 3 2 3 2 5" xfId="22243"/>
    <cellStyle name="Normal 3 2 3 2 3 2 3 2 6" xfId="41593"/>
    <cellStyle name="Normal 3 2 3 2 3 2 3 3" xfId="4514"/>
    <cellStyle name="Normal 3 2 3 2 3 2 3 3 2" xfId="16828"/>
    <cellStyle name="Normal 3 2 3 2 3 2 3 3 2 2" xfId="36298"/>
    <cellStyle name="Normal 3 2 3 2 3 2 3 3 2 3" xfId="55648"/>
    <cellStyle name="Normal 3 2 3 2 3 2 3 3 3" xfId="9799"/>
    <cellStyle name="Normal 3 2 3 2 3 2 3 3 3 2" xfId="29272"/>
    <cellStyle name="Normal 3 2 3 2 3 2 3 3 3 3" xfId="48622"/>
    <cellStyle name="Normal 3 2 3 2 3 2 3 3 4" xfId="23999"/>
    <cellStyle name="Normal 3 2 3 2 3 2 3 3 5" xfId="43349"/>
    <cellStyle name="Normal 3 2 3 2 3 2 3 4" xfId="13316"/>
    <cellStyle name="Normal 3 2 3 2 3 2 3 4 2" xfId="32786"/>
    <cellStyle name="Normal 3 2 3 2 3 2 3 4 3" xfId="52136"/>
    <cellStyle name="Normal 3 2 3 2 3 2 3 5" xfId="6280"/>
    <cellStyle name="Normal 3 2 3 2 3 2 3 5 2" xfId="25760"/>
    <cellStyle name="Normal 3 2 3 2 3 2 3 5 3" xfId="45110"/>
    <cellStyle name="Normal 3 2 3 2 3 2 3 6" xfId="20486"/>
    <cellStyle name="Normal 3 2 3 2 3 2 3 7" xfId="39836"/>
    <cellStyle name="Normal 3 2 3 2 3 2 4" xfId="2247"/>
    <cellStyle name="Normal 3 2 3 2 3 2 4 2" xfId="11045"/>
    <cellStyle name="Normal 3 2 3 2 3 2 4 2 2" xfId="18074"/>
    <cellStyle name="Normal 3 2 3 2 3 2 4 2 2 2" xfId="37544"/>
    <cellStyle name="Normal 3 2 3 2 3 2 4 2 2 3" xfId="56894"/>
    <cellStyle name="Normal 3 2 3 2 3 2 4 2 3" xfId="30518"/>
    <cellStyle name="Normal 3 2 3 2 3 2 4 2 4" xfId="49868"/>
    <cellStyle name="Normal 3 2 3 2 3 2 4 3" xfId="14562"/>
    <cellStyle name="Normal 3 2 3 2 3 2 4 3 2" xfId="34032"/>
    <cellStyle name="Normal 3 2 3 2 3 2 4 3 3" xfId="53382"/>
    <cellStyle name="Normal 3 2 3 2 3 2 4 4" xfId="7526"/>
    <cellStyle name="Normal 3 2 3 2 3 2 4 4 2" xfId="27006"/>
    <cellStyle name="Normal 3 2 3 2 3 2 4 4 3" xfId="46356"/>
    <cellStyle name="Normal 3 2 3 2 3 2 4 5" xfId="21740"/>
    <cellStyle name="Normal 3 2 3 2 3 2 4 6" xfId="41090"/>
    <cellStyle name="Normal 3 2 3 2 3 2 5" xfId="4011"/>
    <cellStyle name="Normal 3 2 3 2 3 2 5 2" xfId="16325"/>
    <cellStyle name="Normal 3 2 3 2 3 2 5 2 2" xfId="35795"/>
    <cellStyle name="Normal 3 2 3 2 3 2 5 2 3" xfId="55145"/>
    <cellStyle name="Normal 3 2 3 2 3 2 5 3" xfId="9296"/>
    <cellStyle name="Normal 3 2 3 2 3 2 5 3 2" xfId="28769"/>
    <cellStyle name="Normal 3 2 3 2 3 2 5 3 3" xfId="48119"/>
    <cellStyle name="Normal 3 2 3 2 3 2 5 4" xfId="23496"/>
    <cellStyle name="Normal 3 2 3 2 3 2 5 5" xfId="42846"/>
    <cellStyle name="Normal 3 2 3 2 3 2 6" xfId="12813"/>
    <cellStyle name="Normal 3 2 3 2 3 2 6 2" xfId="32283"/>
    <cellStyle name="Normal 3 2 3 2 3 2 6 3" xfId="51633"/>
    <cellStyle name="Normal 3 2 3 2 3 2 7" xfId="5777"/>
    <cellStyle name="Normal 3 2 3 2 3 2 7 2" xfId="25257"/>
    <cellStyle name="Normal 3 2 3 2 3 2 7 3" xfId="44607"/>
    <cellStyle name="Normal 3 2 3 2 3 2 8" xfId="19983"/>
    <cellStyle name="Normal 3 2 3 2 3 2 9" xfId="39333"/>
    <cellStyle name="Normal 3 2 3 2 3 3" xfId="1214"/>
    <cellStyle name="Normal 3 2 3 2 3 3 2" xfId="3004"/>
    <cellStyle name="Normal 3 2 3 2 3 3 2 2" xfId="11797"/>
    <cellStyle name="Normal 3 2 3 2 3 3 2 2 2" xfId="18826"/>
    <cellStyle name="Normal 3 2 3 2 3 3 2 2 2 2" xfId="38296"/>
    <cellStyle name="Normal 3 2 3 2 3 3 2 2 2 3" xfId="57646"/>
    <cellStyle name="Normal 3 2 3 2 3 3 2 2 3" xfId="31270"/>
    <cellStyle name="Normal 3 2 3 2 3 3 2 2 4" xfId="50620"/>
    <cellStyle name="Normal 3 2 3 2 3 3 2 3" xfId="15314"/>
    <cellStyle name="Normal 3 2 3 2 3 3 2 3 2" xfId="34784"/>
    <cellStyle name="Normal 3 2 3 2 3 3 2 3 3" xfId="54134"/>
    <cellStyle name="Normal 3 2 3 2 3 3 2 4" xfId="8278"/>
    <cellStyle name="Normal 3 2 3 2 3 3 2 4 2" xfId="27758"/>
    <cellStyle name="Normal 3 2 3 2 3 3 2 4 3" xfId="47108"/>
    <cellStyle name="Normal 3 2 3 2 3 3 2 5" xfId="22492"/>
    <cellStyle name="Normal 3 2 3 2 3 3 2 6" xfId="41842"/>
    <cellStyle name="Normal 3 2 3 2 3 3 3" xfId="4763"/>
    <cellStyle name="Normal 3 2 3 2 3 3 3 2" xfId="17077"/>
    <cellStyle name="Normal 3 2 3 2 3 3 3 2 2" xfId="36547"/>
    <cellStyle name="Normal 3 2 3 2 3 3 3 2 3" xfId="55897"/>
    <cellStyle name="Normal 3 2 3 2 3 3 3 3" xfId="10048"/>
    <cellStyle name="Normal 3 2 3 2 3 3 3 3 2" xfId="29521"/>
    <cellStyle name="Normal 3 2 3 2 3 3 3 3 3" xfId="48871"/>
    <cellStyle name="Normal 3 2 3 2 3 3 3 4" xfId="24248"/>
    <cellStyle name="Normal 3 2 3 2 3 3 3 5" xfId="43598"/>
    <cellStyle name="Normal 3 2 3 2 3 3 4" xfId="13565"/>
    <cellStyle name="Normal 3 2 3 2 3 3 4 2" xfId="33035"/>
    <cellStyle name="Normal 3 2 3 2 3 3 4 3" xfId="52385"/>
    <cellStyle name="Normal 3 2 3 2 3 3 5" xfId="6529"/>
    <cellStyle name="Normal 3 2 3 2 3 3 5 2" xfId="26009"/>
    <cellStyle name="Normal 3 2 3 2 3 3 5 3" xfId="45359"/>
    <cellStyle name="Normal 3 2 3 2 3 3 6" xfId="20735"/>
    <cellStyle name="Normal 3 2 3 2 3 3 7" xfId="40085"/>
    <cellStyle name="Normal 3 2 3 2 3 4" xfId="716"/>
    <cellStyle name="Normal 3 2 3 2 3 4 2" xfId="2506"/>
    <cellStyle name="Normal 3 2 3 2 3 4 2 2" xfId="11299"/>
    <cellStyle name="Normal 3 2 3 2 3 4 2 2 2" xfId="18328"/>
    <cellStyle name="Normal 3 2 3 2 3 4 2 2 2 2" xfId="37798"/>
    <cellStyle name="Normal 3 2 3 2 3 4 2 2 2 3" xfId="57148"/>
    <cellStyle name="Normal 3 2 3 2 3 4 2 2 3" xfId="30772"/>
    <cellStyle name="Normal 3 2 3 2 3 4 2 2 4" xfId="50122"/>
    <cellStyle name="Normal 3 2 3 2 3 4 2 3" xfId="14816"/>
    <cellStyle name="Normal 3 2 3 2 3 4 2 3 2" xfId="34286"/>
    <cellStyle name="Normal 3 2 3 2 3 4 2 3 3" xfId="53636"/>
    <cellStyle name="Normal 3 2 3 2 3 4 2 4" xfId="7780"/>
    <cellStyle name="Normal 3 2 3 2 3 4 2 4 2" xfId="27260"/>
    <cellStyle name="Normal 3 2 3 2 3 4 2 4 3" xfId="46610"/>
    <cellStyle name="Normal 3 2 3 2 3 4 2 5" xfId="21994"/>
    <cellStyle name="Normal 3 2 3 2 3 4 2 6" xfId="41344"/>
    <cellStyle name="Normal 3 2 3 2 3 4 3" xfId="4265"/>
    <cellStyle name="Normal 3 2 3 2 3 4 3 2" xfId="16579"/>
    <cellStyle name="Normal 3 2 3 2 3 4 3 2 2" xfId="36049"/>
    <cellStyle name="Normal 3 2 3 2 3 4 3 2 3" xfId="55399"/>
    <cellStyle name="Normal 3 2 3 2 3 4 3 3" xfId="9550"/>
    <cellStyle name="Normal 3 2 3 2 3 4 3 3 2" xfId="29023"/>
    <cellStyle name="Normal 3 2 3 2 3 4 3 3 3" xfId="48373"/>
    <cellStyle name="Normal 3 2 3 2 3 4 3 4" xfId="23750"/>
    <cellStyle name="Normal 3 2 3 2 3 4 3 5" xfId="43100"/>
    <cellStyle name="Normal 3 2 3 2 3 4 4" xfId="13067"/>
    <cellStyle name="Normal 3 2 3 2 3 4 4 2" xfId="32537"/>
    <cellStyle name="Normal 3 2 3 2 3 4 4 3" xfId="51887"/>
    <cellStyle name="Normal 3 2 3 2 3 4 5" xfId="6031"/>
    <cellStyle name="Normal 3 2 3 2 3 4 5 2" xfId="25511"/>
    <cellStyle name="Normal 3 2 3 2 3 4 5 3" xfId="44861"/>
    <cellStyle name="Normal 3 2 3 2 3 4 6" xfId="20237"/>
    <cellStyle name="Normal 3 2 3 2 3 4 7" xfId="39587"/>
    <cellStyle name="Normal 3 2 3 2 3 5" xfId="1719"/>
    <cellStyle name="Normal 3 2 3 2 3 5 2" xfId="3504"/>
    <cellStyle name="Normal 3 2 3 2 3 5 2 2" xfId="12297"/>
    <cellStyle name="Normal 3 2 3 2 3 5 2 2 2" xfId="19326"/>
    <cellStyle name="Normal 3 2 3 2 3 5 2 2 2 2" xfId="38796"/>
    <cellStyle name="Normal 3 2 3 2 3 5 2 2 2 3" xfId="58146"/>
    <cellStyle name="Normal 3 2 3 2 3 5 2 2 3" xfId="31770"/>
    <cellStyle name="Normal 3 2 3 2 3 5 2 2 4" xfId="51120"/>
    <cellStyle name="Normal 3 2 3 2 3 5 2 3" xfId="15814"/>
    <cellStyle name="Normal 3 2 3 2 3 5 2 3 2" xfId="35284"/>
    <cellStyle name="Normal 3 2 3 2 3 5 2 3 3" xfId="54634"/>
    <cellStyle name="Normal 3 2 3 2 3 5 2 4" xfId="8778"/>
    <cellStyle name="Normal 3 2 3 2 3 5 2 4 2" xfId="28258"/>
    <cellStyle name="Normal 3 2 3 2 3 5 2 4 3" xfId="47608"/>
    <cellStyle name="Normal 3 2 3 2 3 5 2 5" xfId="22992"/>
    <cellStyle name="Normal 3 2 3 2 3 5 2 6" xfId="42342"/>
    <cellStyle name="Normal 3 2 3 2 3 5 3" xfId="5263"/>
    <cellStyle name="Normal 3 2 3 2 3 5 3 2" xfId="17577"/>
    <cellStyle name="Normal 3 2 3 2 3 5 3 2 2" xfId="37047"/>
    <cellStyle name="Normal 3 2 3 2 3 5 3 2 3" xfId="56397"/>
    <cellStyle name="Normal 3 2 3 2 3 5 3 3" xfId="10548"/>
    <cellStyle name="Normal 3 2 3 2 3 5 3 3 2" xfId="30021"/>
    <cellStyle name="Normal 3 2 3 2 3 5 3 3 3" xfId="49371"/>
    <cellStyle name="Normal 3 2 3 2 3 5 3 4" xfId="24748"/>
    <cellStyle name="Normal 3 2 3 2 3 5 3 5" xfId="44098"/>
    <cellStyle name="Normal 3 2 3 2 3 5 4" xfId="14065"/>
    <cellStyle name="Normal 3 2 3 2 3 5 4 2" xfId="33535"/>
    <cellStyle name="Normal 3 2 3 2 3 5 4 3" xfId="52885"/>
    <cellStyle name="Normal 3 2 3 2 3 5 5" xfId="7029"/>
    <cellStyle name="Normal 3 2 3 2 3 5 5 2" xfId="26509"/>
    <cellStyle name="Normal 3 2 3 2 3 5 5 3" xfId="45859"/>
    <cellStyle name="Normal 3 2 3 2 3 5 6" xfId="21235"/>
    <cellStyle name="Normal 3 2 3 2 3 5 7" xfId="40585"/>
    <cellStyle name="Normal 3 2 3 2 3 6" xfId="1996"/>
    <cellStyle name="Normal 3 2 3 2 3 6 2" xfId="10797"/>
    <cellStyle name="Normal 3 2 3 2 3 6 2 2" xfId="17826"/>
    <cellStyle name="Normal 3 2 3 2 3 6 2 2 2" xfId="37296"/>
    <cellStyle name="Normal 3 2 3 2 3 6 2 2 3" xfId="56646"/>
    <cellStyle name="Normal 3 2 3 2 3 6 2 3" xfId="30270"/>
    <cellStyle name="Normal 3 2 3 2 3 6 2 4" xfId="49620"/>
    <cellStyle name="Normal 3 2 3 2 3 6 3" xfId="14314"/>
    <cellStyle name="Normal 3 2 3 2 3 6 3 2" xfId="33784"/>
    <cellStyle name="Normal 3 2 3 2 3 6 3 3" xfId="53134"/>
    <cellStyle name="Normal 3 2 3 2 3 6 4" xfId="7278"/>
    <cellStyle name="Normal 3 2 3 2 3 6 4 2" xfId="26758"/>
    <cellStyle name="Normal 3 2 3 2 3 6 4 3" xfId="46108"/>
    <cellStyle name="Normal 3 2 3 2 3 6 5" xfId="21491"/>
    <cellStyle name="Normal 3 2 3 2 3 6 6" xfId="40841"/>
    <cellStyle name="Normal 3 2 3 2 3 7" xfId="3762"/>
    <cellStyle name="Normal 3 2 3 2 3 7 2" xfId="16076"/>
    <cellStyle name="Normal 3 2 3 2 3 7 2 2" xfId="35546"/>
    <cellStyle name="Normal 3 2 3 2 3 7 2 3" xfId="54896"/>
    <cellStyle name="Normal 3 2 3 2 3 7 3" xfId="9047"/>
    <cellStyle name="Normal 3 2 3 2 3 7 3 2" xfId="28520"/>
    <cellStyle name="Normal 3 2 3 2 3 7 3 3" xfId="47870"/>
    <cellStyle name="Normal 3 2 3 2 3 7 4" xfId="23247"/>
    <cellStyle name="Normal 3 2 3 2 3 7 5" xfId="42597"/>
    <cellStyle name="Normal 3 2 3 2 3 8" xfId="12564"/>
    <cellStyle name="Normal 3 2 3 2 3 8 2" xfId="32034"/>
    <cellStyle name="Normal 3 2 3 2 3 8 3" xfId="51384"/>
    <cellStyle name="Normal 3 2 3 2 3 9" xfId="5527"/>
    <cellStyle name="Normal 3 2 3 2 3 9 2" xfId="25008"/>
    <cellStyle name="Normal 3 2 3 2 3 9 3" xfId="44358"/>
    <cellStyle name="Normal 3 2 3 2 4" xfId="388"/>
    <cellStyle name="Normal 3 2 3 2 4 2" xfId="1399"/>
    <cellStyle name="Normal 3 2 3 2 4 2 2" xfId="3189"/>
    <cellStyle name="Normal 3 2 3 2 4 2 2 2" xfId="11982"/>
    <cellStyle name="Normal 3 2 3 2 4 2 2 2 2" xfId="19011"/>
    <cellStyle name="Normal 3 2 3 2 4 2 2 2 2 2" xfId="38481"/>
    <cellStyle name="Normal 3 2 3 2 4 2 2 2 2 3" xfId="57831"/>
    <cellStyle name="Normal 3 2 3 2 4 2 2 2 3" xfId="31455"/>
    <cellStyle name="Normal 3 2 3 2 4 2 2 2 4" xfId="50805"/>
    <cellStyle name="Normal 3 2 3 2 4 2 2 3" xfId="15499"/>
    <cellStyle name="Normal 3 2 3 2 4 2 2 3 2" xfId="34969"/>
    <cellStyle name="Normal 3 2 3 2 4 2 2 3 3" xfId="54319"/>
    <cellStyle name="Normal 3 2 3 2 4 2 2 4" xfId="8463"/>
    <cellStyle name="Normal 3 2 3 2 4 2 2 4 2" xfId="27943"/>
    <cellStyle name="Normal 3 2 3 2 4 2 2 4 3" xfId="47293"/>
    <cellStyle name="Normal 3 2 3 2 4 2 2 5" xfId="22677"/>
    <cellStyle name="Normal 3 2 3 2 4 2 2 6" xfId="42027"/>
    <cellStyle name="Normal 3 2 3 2 4 2 3" xfId="4948"/>
    <cellStyle name="Normal 3 2 3 2 4 2 3 2" xfId="17262"/>
    <cellStyle name="Normal 3 2 3 2 4 2 3 2 2" xfId="36732"/>
    <cellStyle name="Normal 3 2 3 2 4 2 3 2 3" xfId="56082"/>
    <cellStyle name="Normal 3 2 3 2 4 2 3 3" xfId="10233"/>
    <cellStyle name="Normal 3 2 3 2 4 2 3 3 2" xfId="29706"/>
    <cellStyle name="Normal 3 2 3 2 4 2 3 3 3" xfId="49056"/>
    <cellStyle name="Normal 3 2 3 2 4 2 3 4" xfId="24433"/>
    <cellStyle name="Normal 3 2 3 2 4 2 3 5" xfId="43783"/>
    <cellStyle name="Normal 3 2 3 2 4 2 4" xfId="13750"/>
    <cellStyle name="Normal 3 2 3 2 4 2 4 2" xfId="33220"/>
    <cellStyle name="Normal 3 2 3 2 4 2 4 3" xfId="52570"/>
    <cellStyle name="Normal 3 2 3 2 4 2 5" xfId="6714"/>
    <cellStyle name="Normal 3 2 3 2 4 2 5 2" xfId="26194"/>
    <cellStyle name="Normal 3 2 3 2 4 2 5 3" xfId="45544"/>
    <cellStyle name="Normal 3 2 3 2 4 2 6" xfId="20920"/>
    <cellStyle name="Normal 3 2 3 2 4 2 7" xfId="40270"/>
    <cellStyle name="Normal 3 2 3 2 4 3" xfId="901"/>
    <cellStyle name="Normal 3 2 3 2 4 3 2" xfId="2691"/>
    <cellStyle name="Normal 3 2 3 2 4 3 2 2" xfId="11484"/>
    <cellStyle name="Normal 3 2 3 2 4 3 2 2 2" xfId="18513"/>
    <cellStyle name="Normal 3 2 3 2 4 3 2 2 2 2" xfId="37983"/>
    <cellStyle name="Normal 3 2 3 2 4 3 2 2 2 3" xfId="57333"/>
    <cellStyle name="Normal 3 2 3 2 4 3 2 2 3" xfId="30957"/>
    <cellStyle name="Normal 3 2 3 2 4 3 2 2 4" xfId="50307"/>
    <cellStyle name="Normal 3 2 3 2 4 3 2 3" xfId="15001"/>
    <cellStyle name="Normal 3 2 3 2 4 3 2 3 2" xfId="34471"/>
    <cellStyle name="Normal 3 2 3 2 4 3 2 3 3" xfId="53821"/>
    <cellStyle name="Normal 3 2 3 2 4 3 2 4" xfId="7965"/>
    <cellStyle name="Normal 3 2 3 2 4 3 2 4 2" xfId="27445"/>
    <cellStyle name="Normal 3 2 3 2 4 3 2 4 3" xfId="46795"/>
    <cellStyle name="Normal 3 2 3 2 4 3 2 5" xfId="22179"/>
    <cellStyle name="Normal 3 2 3 2 4 3 2 6" xfId="41529"/>
    <cellStyle name="Normal 3 2 3 2 4 3 3" xfId="4450"/>
    <cellStyle name="Normal 3 2 3 2 4 3 3 2" xfId="16764"/>
    <cellStyle name="Normal 3 2 3 2 4 3 3 2 2" xfId="36234"/>
    <cellStyle name="Normal 3 2 3 2 4 3 3 2 3" xfId="55584"/>
    <cellStyle name="Normal 3 2 3 2 4 3 3 3" xfId="9735"/>
    <cellStyle name="Normal 3 2 3 2 4 3 3 3 2" xfId="29208"/>
    <cellStyle name="Normal 3 2 3 2 4 3 3 3 3" xfId="48558"/>
    <cellStyle name="Normal 3 2 3 2 4 3 3 4" xfId="23935"/>
    <cellStyle name="Normal 3 2 3 2 4 3 3 5" xfId="43285"/>
    <cellStyle name="Normal 3 2 3 2 4 3 4" xfId="13252"/>
    <cellStyle name="Normal 3 2 3 2 4 3 4 2" xfId="32722"/>
    <cellStyle name="Normal 3 2 3 2 4 3 4 3" xfId="52072"/>
    <cellStyle name="Normal 3 2 3 2 4 3 5" xfId="6216"/>
    <cellStyle name="Normal 3 2 3 2 4 3 5 2" xfId="25696"/>
    <cellStyle name="Normal 3 2 3 2 4 3 5 3" xfId="45046"/>
    <cellStyle name="Normal 3 2 3 2 4 3 6" xfId="20422"/>
    <cellStyle name="Normal 3 2 3 2 4 3 7" xfId="39772"/>
    <cellStyle name="Normal 3 2 3 2 4 4" xfId="2183"/>
    <cellStyle name="Normal 3 2 3 2 4 4 2" xfId="10981"/>
    <cellStyle name="Normal 3 2 3 2 4 4 2 2" xfId="18010"/>
    <cellStyle name="Normal 3 2 3 2 4 4 2 2 2" xfId="37480"/>
    <cellStyle name="Normal 3 2 3 2 4 4 2 2 3" xfId="56830"/>
    <cellStyle name="Normal 3 2 3 2 4 4 2 3" xfId="30454"/>
    <cellStyle name="Normal 3 2 3 2 4 4 2 4" xfId="49804"/>
    <cellStyle name="Normal 3 2 3 2 4 4 3" xfId="14498"/>
    <cellStyle name="Normal 3 2 3 2 4 4 3 2" xfId="33968"/>
    <cellStyle name="Normal 3 2 3 2 4 4 3 3" xfId="53318"/>
    <cellStyle name="Normal 3 2 3 2 4 4 4" xfId="7462"/>
    <cellStyle name="Normal 3 2 3 2 4 4 4 2" xfId="26942"/>
    <cellStyle name="Normal 3 2 3 2 4 4 4 3" xfId="46292"/>
    <cellStyle name="Normal 3 2 3 2 4 4 5" xfId="21676"/>
    <cellStyle name="Normal 3 2 3 2 4 4 6" xfId="41026"/>
    <cellStyle name="Normal 3 2 3 2 4 5" xfId="3947"/>
    <cellStyle name="Normal 3 2 3 2 4 5 2" xfId="16261"/>
    <cellStyle name="Normal 3 2 3 2 4 5 2 2" xfId="35731"/>
    <cellStyle name="Normal 3 2 3 2 4 5 2 3" xfId="55081"/>
    <cellStyle name="Normal 3 2 3 2 4 5 3" xfId="9232"/>
    <cellStyle name="Normal 3 2 3 2 4 5 3 2" xfId="28705"/>
    <cellStyle name="Normal 3 2 3 2 4 5 3 3" xfId="48055"/>
    <cellStyle name="Normal 3 2 3 2 4 5 4" xfId="23432"/>
    <cellStyle name="Normal 3 2 3 2 4 5 5" xfId="42782"/>
    <cellStyle name="Normal 3 2 3 2 4 6" xfId="12749"/>
    <cellStyle name="Normal 3 2 3 2 4 6 2" xfId="32219"/>
    <cellStyle name="Normal 3 2 3 2 4 6 3" xfId="51569"/>
    <cellStyle name="Normal 3 2 3 2 4 7" xfId="5713"/>
    <cellStyle name="Normal 3 2 3 2 4 7 2" xfId="25193"/>
    <cellStyle name="Normal 3 2 3 2 4 7 3" xfId="44543"/>
    <cellStyle name="Normal 3 2 3 2 4 8" xfId="19919"/>
    <cellStyle name="Normal 3 2 3 2 4 9" xfId="39269"/>
    <cellStyle name="Normal 3 2 3 2 5" xfId="1150"/>
    <cellStyle name="Normal 3 2 3 2 5 2" xfId="2940"/>
    <cellStyle name="Normal 3 2 3 2 5 2 2" xfId="11733"/>
    <cellStyle name="Normal 3 2 3 2 5 2 2 2" xfId="18762"/>
    <cellStyle name="Normal 3 2 3 2 5 2 2 2 2" xfId="38232"/>
    <cellStyle name="Normal 3 2 3 2 5 2 2 2 3" xfId="57582"/>
    <cellStyle name="Normal 3 2 3 2 5 2 2 3" xfId="31206"/>
    <cellStyle name="Normal 3 2 3 2 5 2 2 4" xfId="50556"/>
    <cellStyle name="Normal 3 2 3 2 5 2 3" xfId="15250"/>
    <cellStyle name="Normal 3 2 3 2 5 2 3 2" xfId="34720"/>
    <cellStyle name="Normal 3 2 3 2 5 2 3 3" xfId="54070"/>
    <cellStyle name="Normal 3 2 3 2 5 2 4" xfId="8214"/>
    <cellStyle name="Normal 3 2 3 2 5 2 4 2" xfId="27694"/>
    <cellStyle name="Normal 3 2 3 2 5 2 4 3" xfId="47044"/>
    <cellStyle name="Normal 3 2 3 2 5 2 5" xfId="22428"/>
    <cellStyle name="Normal 3 2 3 2 5 2 6" xfId="41778"/>
    <cellStyle name="Normal 3 2 3 2 5 3" xfId="4699"/>
    <cellStyle name="Normal 3 2 3 2 5 3 2" xfId="17013"/>
    <cellStyle name="Normal 3 2 3 2 5 3 2 2" xfId="36483"/>
    <cellStyle name="Normal 3 2 3 2 5 3 2 3" xfId="55833"/>
    <cellStyle name="Normal 3 2 3 2 5 3 3" xfId="9984"/>
    <cellStyle name="Normal 3 2 3 2 5 3 3 2" xfId="29457"/>
    <cellStyle name="Normal 3 2 3 2 5 3 3 3" xfId="48807"/>
    <cellStyle name="Normal 3 2 3 2 5 3 4" xfId="24184"/>
    <cellStyle name="Normal 3 2 3 2 5 3 5" xfId="43534"/>
    <cellStyle name="Normal 3 2 3 2 5 4" xfId="13501"/>
    <cellStyle name="Normal 3 2 3 2 5 4 2" xfId="32971"/>
    <cellStyle name="Normal 3 2 3 2 5 4 3" xfId="52321"/>
    <cellStyle name="Normal 3 2 3 2 5 5" xfId="6465"/>
    <cellStyle name="Normal 3 2 3 2 5 5 2" xfId="25945"/>
    <cellStyle name="Normal 3 2 3 2 5 5 3" xfId="45295"/>
    <cellStyle name="Normal 3 2 3 2 5 6" xfId="20671"/>
    <cellStyle name="Normal 3 2 3 2 5 7" xfId="40021"/>
    <cellStyle name="Normal 3 2 3 2 6" xfId="652"/>
    <cellStyle name="Normal 3 2 3 2 6 2" xfId="2442"/>
    <cellStyle name="Normal 3 2 3 2 6 2 2" xfId="11235"/>
    <cellStyle name="Normal 3 2 3 2 6 2 2 2" xfId="18264"/>
    <cellStyle name="Normal 3 2 3 2 6 2 2 2 2" xfId="37734"/>
    <cellStyle name="Normal 3 2 3 2 6 2 2 2 3" xfId="57084"/>
    <cellStyle name="Normal 3 2 3 2 6 2 2 3" xfId="30708"/>
    <cellStyle name="Normal 3 2 3 2 6 2 2 4" xfId="50058"/>
    <cellStyle name="Normal 3 2 3 2 6 2 3" xfId="14752"/>
    <cellStyle name="Normal 3 2 3 2 6 2 3 2" xfId="34222"/>
    <cellStyle name="Normal 3 2 3 2 6 2 3 3" xfId="53572"/>
    <cellStyle name="Normal 3 2 3 2 6 2 4" xfId="7716"/>
    <cellStyle name="Normal 3 2 3 2 6 2 4 2" xfId="27196"/>
    <cellStyle name="Normal 3 2 3 2 6 2 4 3" xfId="46546"/>
    <cellStyle name="Normal 3 2 3 2 6 2 5" xfId="21930"/>
    <cellStyle name="Normal 3 2 3 2 6 2 6" xfId="41280"/>
    <cellStyle name="Normal 3 2 3 2 6 3" xfId="4201"/>
    <cellStyle name="Normal 3 2 3 2 6 3 2" xfId="16515"/>
    <cellStyle name="Normal 3 2 3 2 6 3 2 2" xfId="35985"/>
    <cellStyle name="Normal 3 2 3 2 6 3 2 3" xfId="55335"/>
    <cellStyle name="Normal 3 2 3 2 6 3 3" xfId="9486"/>
    <cellStyle name="Normal 3 2 3 2 6 3 3 2" xfId="28959"/>
    <cellStyle name="Normal 3 2 3 2 6 3 3 3" xfId="48309"/>
    <cellStyle name="Normal 3 2 3 2 6 3 4" xfId="23686"/>
    <cellStyle name="Normal 3 2 3 2 6 3 5" xfId="43036"/>
    <cellStyle name="Normal 3 2 3 2 6 4" xfId="13003"/>
    <cellStyle name="Normal 3 2 3 2 6 4 2" xfId="32473"/>
    <cellStyle name="Normal 3 2 3 2 6 4 3" xfId="51823"/>
    <cellStyle name="Normal 3 2 3 2 6 5" xfId="5967"/>
    <cellStyle name="Normal 3 2 3 2 6 5 2" xfId="25447"/>
    <cellStyle name="Normal 3 2 3 2 6 5 3" xfId="44797"/>
    <cellStyle name="Normal 3 2 3 2 6 6" xfId="20173"/>
    <cellStyle name="Normal 3 2 3 2 6 7" xfId="39523"/>
    <cellStyle name="Normal 3 2 3 2 7" xfId="1655"/>
    <cellStyle name="Normal 3 2 3 2 7 2" xfId="3440"/>
    <cellStyle name="Normal 3 2 3 2 7 2 2" xfId="12233"/>
    <cellStyle name="Normal 3 2 3 2 7 2 2 2" xfId="19262"/>
    <cellStyle name="Normal 3 2 3 2 7 2 2 2 2" xfId="38732"/>
    <cellStyle name="Normal 3 2 3 2 7 2 2 2 3" xfId="58082"/>
    <cellStyle name="Normal 3 2 3 2 7 2 2 3" xfId="31706"/>
    <cellStyle name="Normal 3 2 3 2 7 2 2 4" xfId="51056"/>
    <cellStyle name="Normal 3 2 3 2 7 2 3" xfId="15750"/>
    <cellStyle name="Normal 3 2 3 2 7 2 3 2" xfId="35220"/>
    <cellStyle name="Normal 3 2 3 2 7 2 3 3" xfId="54570"/>
    <cellStyle name="Normal 3 2 3 2 7 2 4" xfId="8714"/>
    <cellStyle name="Normal 3 2 3 2 7 2 4 2" xfId="28194"/>
    <cellStyle name="Normal 3 2 3 2 7 2 4 3" xfId="47544"/>
    <cellStyle name="Normal 3 2 3 2 7 2 5" xfId="22928"/>
    <cellStyle name="Normal 3 2 3 2 7 2 6" xfId="42278"/>
    <cellStyle name="Normal 3 2 3 2 7 3" xfId="5199"/>
    <cellStyle name="Normal 3 2 3 2 7 3 2" xfId="17513"/>
    <cellStyle name="Normal 3 2 3 2 7 3 2 2" xfId="36983"/>
    <cellStyle name="Normal 3 2 3 2 7 3 2 3" xfId="56333"/>
    <cellStyle name="Normal 3 2 3 2 7 3 3" xfId="10484"/>
    <cellStyle name="Normal 3 2 3 2 7 3 3 2" xfId="29957"/>
    <cellStyle name="Normal 3 2 3 2 7 3 3 3" xfId="49307"/>
    <cellStyle name="Normal 3 2 3 2 7 3 4" xfId="24684"/>
    <cellStyle name="Normal 3 2 3 2 7 3 5" xfId="44034"/>
    <cellStyle name="Normal 3 2 3 2 7 4" xfId="14001"/>
    <cellStyle name="Normal 3 2 3 2 7 4 2" xfId="33471"/>
    <cellStyle name="Normal 3 2 3 2 7 4 3" xfId="52821"/>
    <cellStyle name="Normal 3 2 3 2 7 5" xfId="6965"/>
    <cellStyle name="Normal 3 2 3 2 7 5 2" xfId="26445"/>
    <cellStyle name="Normal 3 2 3 2 7 5 3" xfId="45795"/>
    <cellStyle name="Normal 3 2 3 2 7 6" xfId="21171"/>
    <cellStyle name="Normal 3 2 3 2 7 7" xfId="40521"/>
    <cellStyle name="Normal 3 2 3 2 8" xfId="1932"/>
    <cellStyle name="Normal 3 2 3 2 8 2" xfId="10733"/>
    <cellStyle name="Normal 3 2 3 2 8 2 2" xfId="17762"/>
    <cellStyle name="Normal 3 2 3 2 8 2 2 2" xfId="37232"/>
    <cellStyle name="Normal 3 2 3 2 8 2 2 3" xfId="56582"/>
    <cellStyle name="Normal 3 2 3 2 8 2 3" xfId="30206"/>
    <cellStyle name="Normal 3 2 3 2 8 2 4" xfId="49556"/>
    <cellStyle name="Normal 3 2 3 2 8 3" xfId="14250"/>
    <cellStyle name="Normal 3 2 3 2 8 3 2" xfId="33720"/>
    <cellStyle name="Normal 3 2 3 2 8 3 3" xfId="53070"/>
    <cellStyle name="Normal 3 2 3 2 8 4" xfId="7214"/>
    <cellStyle name="Normal 3 2 3 2 8 4 2" xfId="26694"/>
    <cellStyle name="Normal 3 2 3 2 8 4 3" xfId="46044"/>
    <cellStyle name="Normal 3 2 3 2 8 5" xfId="21427"/>
    <cellStyle name="Normal 3 2 3 2 8 6" xfId="40777"/>
    <cellStyle name="Normal 3 2 3 2 9" xfId="3698"/>
    <cellStyle name="Normal 3 2 3 2 9 2" xfId="16012"/>
    <cellStyle name="Normal 3 2 3 2 9 2 2" xfId="35482"/>
    <cellStyle name="Normal 3 2 3 2 9 2 3" xfId="54832"/>
    <cellStyle name="Normal 3 2 3 2 9 3" xfId="8983"/>
    <cellStyle name="Normal 3 2 3 2 9 3 2" xfId="28456"/>
    <cellStyle name="Normal 3 2 3 2 9 3 3" xfId="47806"/>
    <cellStyle name="Normal 3 2 3 2 9 4" xfId="23183"/>
    <cellStyle name="Normal 3 2 3 2 9 5" xfId="42533"/>
    <cellStyle name="Normal 3 2 3 3" xfId="105"/>
    <cellStyle name="Normal 3 2 3 3 10" xfId="5435"/>
    <cellStyle name="Normal 3 2 3 3 10 2" xfId="24916"/>
    <cellStyle name="Normal 3 2 3 3 10 3" xfId="44266"/>
    <cellStyle name="Normal 3 2 3 3 11" xfId="19642"/>
    <cellStyle name="Normal 3 2 3 3 12" xfId="38992"/>
    <cellStyle name="Normal 3 2 3 3 2" xfId="261"/>
    <cellStyle name="Normal 3 2 3 3 2 10" xfId="19798"/>
    <cellStyle name="Normal 3 2 3 3 2 11" xfId="39148"/>
    <cellStyle name="Normal 3 2 3 3 2 2" xfId="516"/>
    <cellStyle name="Normal 3 2 3 3 2 2 2" xfId="1527"/>
    <cellStyle name="Normal 3 2 3 3 2 2 2 2" xfId="3317"/>
    <cellStyle name="Normal 3 2 3 3 2 2 2 2 2" xfId="12110"/>
    <cellStyle name="Normal 3 2 3 3 2 2 2 2 2 2" xfId="19139"/>
    <cellStyle name="Normal 3 2 3 3 2 2 2 2 2 2 2" xfId="38609"/>
    <cellStyle name="Normal 3 2 3 3 2 2 2 2 2 2 3" xfId="57959"/>
    <cellStyle name="Normal 3 2 3 3 2 2 2 2 2 3" xfId="31583"/>
    <cellStyle name="Normal 3 2 3 3 2 2 2 2 2 4" xfId="50933"/>
    <cellStyle name="Normal 3 2 3 3 2 2 2 2 3" xfId="15627"/>
    <cellStyle name="Normal 3 2 3 3 2 2 2 2 3 2" xfId="35097"/>
    <cellStyle name="Normal 3 2 3 3 2 2 2 2 3 3" xfId="54447"/>
    <cellStyle name="Normal 3 2 3 3 2 2 2 2 4" xfId="8591"/>
    <cellStyle name="Normal 3 2 3 3 2 2 2 2 4 2" xfId="28071"/>
    <cellStyle name="Normal 3 2 3 3 2 2 2 2 4 3" xfId="47421"/>
    <cellStyle name="Normal 3 2 3 3 2 2 2 2 5" xfId="22805"/>
    <cellStyle name="Normal 3 2 3 3 2 2 2 2 6" xfId="42155"/>
    <cellStyle name="Normal 3 2 3 3 2 2 2 3" xfId="5076"/>
    <cellStyle name="Normal 3 2 3 3 2 2 2 3 2" xfId="17390"/>
    <cellStyle name="Normal 3 2 3 3 2 2 2 3 2 2" xfId="36860"/>
    <cellStyle name="Normal 3 2 3 3 2 2 2 3 2 3" xfId="56210"/>
    <cellStyle name="Normal 3 2 3 3 2 2 2 3 3" xfId="10361"/>
    <cellStyle name="Normal 3 2 3 3 2 2 2 3 3 2" xfId="29834"/>
    <cellStyle name="Normal 3 2 3 3 2 2 2 3 3 3" xfId="49184"/>
    <cellStyle name="Normal 3 2 3 3 2 2 2 3 4" xfId="24561"/>
    <cellStyle name="Normal 3 2 3 3 2 2 2 3 5" xfId="43911"/>
    <cellStyle name="Normal 3 2 3 3 2 2 2 4" xfId="13878"/>
    <cellStyle name="Normal 3 2 3 3 2 2 2 4 2" xfId="33348"/>
    <cellStyle name="Normal 3 2 3 3 2 2 2 4 3" xfId="52698"/>
    <cellStyle name="Normal 3 2 3 3 2 2 2 5" xfId="6842"/>
    <cellStyle name="Normal 3 2 3 3 2 2 2 5 2" xfId="26322"/>
    <cellStyle name="Normal 3 2 3 3 2 2 2 5 3" xfId="45672"/>
    <cellStyle name="Normal 3 2 3 3 2 2 2 6" xfId="21048"/>
    <cellStyle name="Normal 3 2 3 3 2 2 2 7" xfId="40398"/>
    <cellStyle name="Normal 3 2 3 3 2 2 3" xfId="1029"/>
    <cellStyle name="Normal 3 2 3 3 2 2 3 2" xfId="2819"/>
    <cellStyle name="Normal 3 2 3 3 2 2 3 2 2" xfId="11612"/>
    <cellStyle name="Normal 3 2 3 3 2 2 3 2 2 2" xfId="18641"/>
    <cellStyle name="Normal 3 2 3 3 2 2 3 2 2 2 2" xfId="38111"/>
    <cellStyle name="Normal 3 2 3 3 2 2 3 2 2 2 3" xfId="57461"/>
    <cellStyle name="Normal 3 2 3 3 2 2 3 2 2 3" xfId="31085"/>
    <cellStyle name="Normal 3 2 3 3 2 2 3 2 2 4" xfId="50435"/>
    <cellStyle name="Normal 3 2 3 3 2 2 3 2 3" xfId="15129"/>
    <cellStyle name="Normal 3 2 3 3 2 2 3 2 3 2" xfId="34599"/>
    <cellStyle name="Normal 3 2 3 3 2 2 3 2 3 3" xfId="53949"/>
    <cellStyle name="Normal 3 2 3 3 2 2 3 2 4" xfId="8093"/>
    <cellStyle name="Normal 3 2 3 3 2 2 3 2 4 2" xfId="27573"/>
    <cellStyle name="Normal 3 2 3 3 2 2 3 2 4 3" xfId="46923"/>
    <cellStyle name="Normal 3 2 3 3 2 2 3 2 5" xfId="22307"/>
    <cellStyle name="Normal 3 2 3 3 2 2 3 2 6" xfId="41657"/>
    <cellStyle name="Normal 3 2 3 3 2 2 3 3" xfId="4578"/>
    <cellStyle name="Normal 3 2 3 3 2 2 3 3 2" xfId="16892"/>
    <cellStyle name="Normal 3 2 3 3 2 2 3 3 2 2" xfId="36362"/>
    <cellStyle name="Normal 3 2 3 3 2 2 3 3 2 3" xfId="55712"/>
    <cellStyle name="Normal 3 2 3 3 2 2 3 3 3" xfId="9863"/>
    <cellStyle name="Normal 3 2 3 3 2 2 3 3 3 2" xfId="29336"/>
    <cellStyle name="Normal 3 2 3 3 2 2 3 3 3 3" xfId="48686"/>
    <cellStyle name="Normal 3 2 3 3 2 2 3 3 4" xfId="24063"/>
    <cellStyle name="Normal 3 2 3 3 2 2 3 3 5" xfId="43413"/>
    <cellStyle name="Normal 3 2 3 3 2 2 3 4" xfId="13380"/>
    <cellStyle name="Normal 3 2 3 3 2 2 3 4 2" xfId="32850"/>
    <cellStyle name="Normal 3 2 3 3 2 2 3 4 3" xfId="52200"/>
    <cellStyle name="Normal 3 2 3 3 2 2 3 5" xfId="6344"/>
    <cellStyle name="Normal 3 2 3 3 2 2 3 5 2" xfId="25824"/>
    <cellStyle name="Normal 3 2 3 3 2 2 3 5 3" xfId="45174"/>
    <cellStyle name="Normal 3 2 3 3 2 2 3 6" xfId="20550"/>
    <cellStyle name="Normal 3 2 3 3 2 2 3 7" xfId="39900"/>
    <cellStyle name="Normal 3 2 3 3 2 2 4" xfId="2311"/>
    <cellStyle name="Normal 3 2 3 3 2 2 4 2" xfId="11109"/>
    <cellStyle name="Normal 3 2 3 3 2 2 4 2 2" xfId="18138"/>
    <cellStyle name="Normal 3 2 3 3 2 2 4 2 2 2" xfId="37608"/>
    <cellStyle name="Normal 3 2 3 3 2 2 4 2 2 3" xfId="56958"/>
    <cellStyle name="Normal 3 2 3 3 2 2 4 2 3" xfId="30582"/>
    <cellStyle name="Normal 3 2 3 3 2 2 4 2 4" xfId="49932"/>
    <cellStyle name="Normal 3 2 3 3 2 2 4 3" xfId="14626"/>
    <cellStyle name="Normal 3 2 3 3 2 2 4 3 2" xfId="34096"/>
    <cellStyle name="Normal 3 2 3 3 2 2 4 3 3" xfId="53446"/>
    <cellStyle name="Normal 3 2 3 3 2 2 4 4" xfId="7590"/>
    <cellStyle name="Normal 3 2 3 3 2 2 4 4 2" xfId="27070"/>
    <cellStyle name="Normal 3 2 3 3 2 2 4 4 3" xfId="46420"/>
    <cellStyle name="Normal 3 2 3 3 2 2 4 5" xfId="21804"/>
    <cellStyle name="Normal 3 2 3 3 2 2 4 6" xfId="41154"/>
    <cellStyle name="Normal 3 2 3 3 2 2 5" xfId="4075"/>
    <cellStyle name="Normal 3 2 3 3 2 2 5 2" xfId="16389"/>
    <cellStyle name="Normal 3 2 3 3 2 2 5 2 2" xfId="35859"/>
    <cellStyle name="Normal 3 2 3 3 2 2 5 2 3" xfId="55209"/>
    <cellStyle name="Normal 3 2 3 3 2 2 5 3" xfId="9360"/>
    <cellStyle name="Normal 3 2 3 3 2 2 5 3 2" xfId="28833"/>
    <cellStyle name="Normal 3 2 3 3 2 2 5 3 3" xfId="48183"/>
    <cellStyle name="Normal 3 2 3 3 2 2 5 4" xfId="23560"/>
    <cellStyle name="Normal 3 2 3 3 2 2 5 5" xfId="42910"/>
    <cellStyle name="Normal 3 2 3 3 2 2 6" xfId="12877"/>
    <cellStyle name="Normal 3 2 3 3 2 2 6 2" xfId="32347"/>
    <cellStyle name="Normal 3 2 3 3 2 2 6 3" xfId="51697"/>
    <cellStyle name="Normal 3 2 3 3 2 2 7" xfId="5841"/>
    <cellStyle name="Normal 3 2 3 3 2 2 7 2" xfId="25321"/>
    <cellStyle name="Normal 3 2 3 3 2 2 7 3" xfId="44671"/>
    <cellStyle name="Normal 3 2 3 3 2 2 8" xfId="20047"/>
    <cellStyle name="Normal 3 2 3 3 2 2 9" xfId="39397"/>
    <cellStyle name="Normal 3 2 3 3 2 3" xfId="1278"/>
    <cellStyle name="Normal 3 2 3 3 2 3 2" xfId="3068"/>
    <cellStyle name="Normal 3 2 3 3 2 3 2 2" xfId="11861"/>
    <cellStyle name="Normal 3 2 3 3 2 3 2 2 2" xfId="18890"/>
    <cellStyle name="Normal 3 2 3 3 2 3 2 2 2 2" xfId="38360"/>
    <cellStyle name="Normal 3 2 3 3 2 3 2 2 2 3" xfId="57710"/>
    <cellStyle name="Normal 3 2 3 3 2 3 2 2 3" xfId="31334"/>
    <cellStyle name="Normal 3 2 3 3 2 3 2 2 4" xfId="50684"/>
    <cellStyle name="Normal 3 2 3 3 2 3 2 3" xfId="15378"/>
    <cellStyle name="Normal 3 2 3 3 2 3 2 3 2" xfId="34848"/>
    <cellStyle name="Normal 3 2 3 3 2 3 2 3 3" xfId="54198"/>
    <cellStyle name="Normal 3 2 3 3 2 3 2 4" xfId="8342"/>
    <cellStyle name="Normal 3 2 3 3 2 3 2 4 2" xfId="27822"/>
    <cellStyle name="Normal 3 2 3 3 2 3 2 4 3" xfId="47172"/>
    <cellStyle name="Normal 3 2 3 3 2 3 2 5" xfId="22556"/>
    <cellStyle name="Normal 3 2 3 3 2 3 2 6" xfId="41906"/>
    <cellStyle name="Normal 3 2 3 3 2 3 3" xfId="4827"/>
    <cellStyle name="Normal 3 2 3 3 2 3 3 2" xfId="17141"/>
    <cellStyle name="Normal 3 2 3 3 2 3 3 2 2" xfId="36611"/>
    <cellStyle name="Normal 3 2 3 3 2 3 3 2 3" xfId="55961"/>
    <cellStyle name="Normal 3 2 3 3 2 3 3 3" xfId="10112"/>
    <cellStyle name="Normal 3 2 3 3 2 3 3 3 2" xfId="29585"/>
    <cellStyle name="Normal 3 2 3 3 2 3 3 3 3" xfId="48935"/>
    <cellStyle name="Normal 3 2 3 3 2 3 3 4" xfId="24312"/>
    <cellStyle name="Normal 3 2 3 3 2 3 3 5" xfId="43662"/>
    <cellStyle name="Normal 3 2 3 3 2 3 4" xfId="13629"/>
    <cellStyle name="Normal 3 2 3 3 2 3 4 2" xfId="33099"/>
    <cellStyle name="Normal 3 2 3 3 2 3 4 3" xfId="52449"/>
    <cellStyle name="Normal 3 2 3 3 2 3 5" xfId="6593"/>
    <cellStyle name="Normal 3 2 3 3 2 3 5 2" xfId="26073"/>
    <cellStyle name="Normal 3 2 3 3 2 3 5 3" xfId="45423"/>
    <cellStyle name="Normal 3 2 3 3 2 3 6" xfId="20799"/>
    <cellStyle name="Normal 3 2 3 3 2 3 7" xfId="40149"/>
    <cellStyle name="Normal 3 2 3 3 2 4" xfId="780"/>
    <cellStyle name="Normal 3 2 3 3 2 4 2" xfId="2570"/>
    <cellStyle name="Normal 3 2 3 3 2 4 2 2" xfId="11363"/>
    <cellStyle name="Normal 3 2 3 3 2 4 2 2 2" xfId="18392"/>
    <cellStyle name="Normal 3 2 3 3 2 4 2 2 2 2" xfId="37862"/>
    <cellStyle name="Normal 3 2 3 3 2 4 2 2 2 3" xfId="57212"/>
    <cellStyle name="Normal 3 2 3 3 2 4 2 2 3" xfId="30836"/>
    <cellStyle name="Normal 3 2 3 3 2 4 2 2 4" xfId="50186"/>
    <cellStyle name="Normal 3 2 3 3 2 4 2 3" xfId="14880"/>
    <cellStyle name="Normal 3 2 3 3 2 4 2 3 2" xfId="34350"/>
    <cellStyle name="Normal 3 2 3 3 2 4 2 3 3" xfId="53700"/>
    <cellStyle name="Normal 3 2 3 3 2 4 2 4" xfId="7844"/>
    <cellStyle name="Normal 3 2 3 3 2 4 2 4 2" xfId="27324"/>
    <cellStyle name="Normal 3 2 3 3 2 4 2 4 3" xfId="46674"/>
    <cellStyle name="Normal 3 2 3 3 2 4 2 5" xfId="22058"/>
    <cellStyle name="Normal 3 2 3 3 2 4 2 6" xfId="41408"/>
    <cellStyle name="Normal 3 2 3 3 2 4 3" xfId="4329"/>
    <cellStyle name="Normal 3 2 3 3 2 4 3 2" xfId="16643"/>
    <cellStyle name="Normal 3 2 3 3 2 4 3 2 2" xfId="36113"/>
    <cellStyle name="Normal 3 2 3 3 2 4 3 2 3" xfId="55463"/>
    <cellStyle name="Normal 3 2 3 3 2 4 3 3" xfId="9614"/>
    <cellStyle name="Normal 3 2 3 3 2 4 3 3 2" xfId="29087"/>
    <cellStyle name="Normal 3 2 3 3 2 4 3 3 3" xfId="48437"/>
    <cellStyle name="Normal 3 2 3 3 2 4 3 4" xfId="23814"/>
    <cellStyle name="Normal 3 2 3 3 2 4 3 5" xfId="43164"/>
    <cellStyle name="Normal 3 2 3 3 2 4 4" xfId="13131"/>
    <cellStyle name="Normal 3 2 3 3 2 4 4 2" xfId="32601"/>
    <cellStyle name="Normal 3 2 3 3 2 4 4 3" xfId="51951"/>
    <cellStyle name="Normal 3 2 3 3 2 4 5" xfId="6095"/>
    <cellStyle name="Normal 3 2 3 3 2 4 5 2" xfId="25575"/>
    <cellStyle name="Normal 3 2 3 3 2 4 5 3" xfId="44925"/>
    <cellStyle name="Normal 3 2 3 3 2 4 6" xfId="20301"/>
    <cellStyle name="Normal 3 2 3 3 2 4 7" xfId="39651"/>
    <cellStyle name="Normal 3 2 3 3 2 5" xfId="1783"/>
    <cellStyle name="Normal 3 2 3 3 2 5 2" xfId="3568"/>
    <cellStyle name="Normal 3 2 3 3 2 5 2 2" xfId="12361"/>
    <cellStyle name="Normal 3 2 3 3 2 5 2 2 2" xfId="19390"/>
    <cellStyle name="Normal 3 2 3 3 2 5 2 2 2 2" xfId="38860"/>
    <cellStyle name="Normal 3 2 3 3 2 5 2 2 2 3" xfId="58210"/>
    <cellStyle name="Normal 3 2 3 3 2 5 2 2 3" xfId="31834"/>
    <cellStyle name="Normal 3 2 3 3 2 5 2 2 4" xfId="51184"/>
    <cellStyle name="Normal 3 2 3 3 2 5 2 3" xfId="15878"/>
    <cellStyle name="Normal 3 2 3 3 2 5 2 3 2" xfId="35348"/>
    <cellStyle name="Normal 3 2 3 3 2 5 2 3 3" xfId="54698"/>
    <cellStyle name="Normal 3 2 3 3 2 5 2 4" xfId="8842"/>
    <cellStyle name="Normal 3 2 3 3 2 5 2 4 2" xfId="28322"/>
    <cellStyle name="Normal 3 2 3 3 2 5 2 4 3" xfId="47672"/>
    <cellStyle name="Normal 3 2 3 3 2 5 2 5" xfId="23056"/>
    <cellStyle name="Normal 3 2 3 3 2 5 2 6" xfId="42406"/>
    <cellStyle name="Normal 3 2 3 3 2 5 3" xfId="5327"/>
    <cellStyle name="Normal 3 2 3 3 2 5 3 2" xfId="17641"/>
    <cellStyle name="Normal 3 2 3 3 2 5 3 2 2" xfId="37111"/>
    <cellStyle name="Normal 3 2 3 3 2 5 3 2 3" xfId="56461"/>
    <cellStyle name="Normal 3 2 3 3 2 5 3 3" xfId="10612"/>
    <cellStyle name="Normal 3 2 3 3 2 5 3 3 2" xfId="30085"/>
    <cellStyle name="Normal 3 2 3 3 2 5 3 3 3" xfId="49435"/>
    <cellStyle name="Normal 3 2 3 3 2 5 3 4" xfId="24812"/>
    <cellStyle name="Normal 3 2 3 3 2 5 3 5" xfId="44162"/>
    <cellStyle name="Normal 3 2 3 3 2 5 4" xfId="14129"/>
    <cellStyle name="Normal 3 2 3 3 2 5 4 2" xfId="33599"/>
    <cellStyle name="Normal 3 2 3 3 2 5 4 3" xfId="52949"/>
    <cellStyle name="Normal 3 2 3 3 2 5 5" xfId="7093"/>
    <cellStyle name="Normal 3 2 3 3 2 5 5 2" xfId="26573"/>
    <cellStyle name="Normal 3 2 3 3 2 5 5 3" xfId="45923"/>
    <cellStyle name="Normal 3 2 3 3 2 5 6" xfId="21299"/>
    <cellStyle name="Normal 3 2 3 3 2 5 7" xfId="40649"/>
    <cellStyle name="Normal 3 2 3 3 2 6" xfId="2060"/>
    <cellStyle name="Normal 3 2 3 3 2 6 2" xfId="10860"/>
    <cellStyle name="Normal 3 2 3 3 2 6 2 2" xfId="17889"/>
    <cellStyle name="Normal 3 2 3 3 2 6 2 2 2" xfId="37359"/>
    <cellStyle name="Normal 3 2 3 3 2 6 2 2 3" xfId="56709"/>
    <cellStyle name="Normal 3 2 3 3 2 6 2 3" xfId="30333"/>
    <cellStyle name="Normal 3 2 3 3 2 6 2 4" xfId="49683"/>
    <cellStyle name="Normal 3 2 3 3 2 6 3" xfId="14377"/>
    <cellStyle name="Normal 3 2 3 3 2 6 3 2" xfId="33847"/>
    <cellStyle name="Normal 3 2 3 3 2 6 3 3" xfId="53197"/>
    <cellStyle name="Normal 3 2 3 3 2 6 4" xfId="7341"/>
    <cellStyle name="Normal 3 2 3 3 2 6 4 2" xfId="26821"/>
    <cellStyle name="Normal 3 2 3 3 2 6 4 3" xfId="46171"/>
    <cellStyle name="Normal 3 2 3 3 2 6 5" xfId="21555"/>
    <cellStyle name="Normal 3 2 3 3 2 6 6" xfId="40905"/>
    <cellStyle name="Normal 3 2 3 3 2 7" xfId="3826"/>
    <cellStyle name="Normal 3 2 3 3 2 7 2" xfId="16140"/>
    <cellStyle name="Normal 3 2 3 3 2 7 2 2" xfId="35610"/>
    <cellStyle name="Normal 3 2 3 3 2 7 2 3" xfId="54960"/>
    <cellStyle name="Normal 3 2 3 3 2 7 3" xfId="9111"/>
    <cellStyle name="Normal 3 2 3 3 2 7 3 2" xfId="28584"/>
    <cellStyle name="Normal 3 2 3 3 2 7 3 3" xfId="47934"/>
    <cellStyle name="Normal 3 2 3 3 2 7 4" xfId="23311"/>
    <cellStyle name="Normal 3 2 3 3 2 7 5" xfId="42661"/>
    <cellStyle name="Normal 3 2 3 3 2 8" xfId="12628"/>
    <cellStyle name="Normal 3 2 3 3 2 8 2" xfId="32098"/>
    <cellStyle name="Normal 3 2 3 3 2 8 3" xfId="51448"/>
    <cellStyle name="Normal 3 2 3 3 2 9" xfId="5591"/>
    <cellStyle name="Normal 3 2 3 3 2 9 2" xfId="25072"/>
    <cellStyle name="Normal 3 2 3 3 2 9 3" xfId="44422"/>
    <cellStyle name="Normal 3 2 3 3 3" xfId="360"/>
    <cellStyle name="Normal 3 2 3 3 3 2" xfId="1371"/>
    <cellStyle name="Normal 3 2 3 3 3 2 2" xfId="3161"/>
    <cellStyle name="Normal 3 2 3 3 3 2 2 2" xfId="11954"/>
    <cellStyle name="Normal 3 2 3 3 3 2 2 2 2" xfId="18983"/>
    <cellStyle name="Normal 3 2 3 3 3 2 2 2 2 2" xfId="38453"/>
    <cellStyle name="Normal 3 2 3 3 3 2 2 2 2 3" xfId="57803"/>
    <cellStyle name="Normal 3 2 3 3 3 2 2 2 3" xfId="31427"/>
    <cellStyle name="Normal 3 2 3 3 3 2 2 2 4" xfId="50777"/>
    <cellStyle name="Normal 3 2 3 3 3 2 2 3" xfId="15471"/>
    <cellStyle name="Normal 3 2 3 3 3 2 2 3 2" xfId="34941"/>
    <cellStyle name="Normal 3 2 3 3 3 2 2 3 3" xfId="54291"/>
    <cellStyle name="Normal 3 2 3 3 3 2 2 4" xfId="8435"/>
    <cellStyle name="Normal 3 2 3 3 3 2 2 4 2" xfId="27915"/>
    <cellStyle name="Normal 3 2 3 3 3 2 2 4 3" xfId="47265"/>
    <cellStyle name="Normal 3 2 3 3 3 2 2 5" xfId="22649"/>
    <cellStyle name="Normal 3 2 3 3 3 2 2 6" xfId="41999"/>
    <cellStyle name="Normal 3 2 3 3 3 2 3" xfId="4920"/>
    <cellStyle name="Normal 3 2 3 3 3 2 3 2" xfId="17234"/>
    <cellStyle name="Normal 3 2 3 3 3 2 3 2 2" xfId="36704"/>
    <cellStyle name="Normal 3 2 3 3 3 2 3 2 3" xfId="56054"/>
    <cellStyle name="Normal 3 2 3 3 3 2 3 3" xfId="10205"/>
    <cellStyle name="Normal 3 2 3 3 3 2 3 3 2" xfId="29678"/>
    <cellStyle name="Normal 3 2 3 3 3 2 3 3 3" xfId="49028"/>
    <cellStyle name="Normal 3 2 3 3 3 2 3 4" xfId="24405"/>
    <cellStyle name="Normal 3 2 3 3 3 2 3 5" xfId="43755"/>
    <cellStyle name="Normal 3 2 3 3 3 2 4" xfId="13722"/>
    <cellStyle name="Normal 3 2 3 3 3 2 4 2" xfId="33192"/>
    <cellStyle name="Normal 3 2 3 3 3 2 4 3" xfId="52542"/>
    <cellStyle name="Normal 3 2 3 3 3 2 5" xfId="6686"/>
    <cellStyle name="Normal 3 2 3 3 3 2 5 2" xfId="26166"/>
    <cellStyle name="Normal 3 2 3 3 3 2 5 3" xfId="45516"/>
    <cellStyle name="Normal 3 2 3 3 3 2 6" xfId="20892"/>
    <cellStyle name="Normal 3 2 3 3 3 2 7" xfId="40242"/>
    <cellStyle name="Normal 3 2 3 3 3 3" xfId="873"/>
    <cellStyle name="Normal 3 2 3 3 3 3 2" xfId="2663"/>
    <cellStyle name="Normal 3 2 3 3 3 3 2 2" xfId="11456"/>
    <cellStyle name="Normal 3 2 3 3 3 3 2 2 2" xfId="18485"/>
    <cellStyle name="Normal 3 2 3 3 3 3 2 2 2 2" xfId="37955"/>
    <cellStyle name="Normal 3 2 3 3 3 3 2 2 2 3" xfId="57305"/>
    <cellStyle name="Normal 3 2 3 3 3 3 2 2 3" xfId="30929"/>
    <cellStyle name="Normal 3 2 3 3 3 3 2 2 4" xfId="50279"/>
    <cellStyle name="Normal 3 2 3 3 3 3 2 3" xfId="14973"/>
    <cellStyle name="Normal 3 2 3 3 3 3 2 3 2" xfId="34443"/>
    <cellStyle name="Normal 3 2 3 3 3 3 2 3 3" xfId="53793"/>
    <cellStyle name="Normal 3 2 3 3 3 3 2 4" xfId="7937"/>
    <cellStyle name="Normal 3 2 3 3 3 3 2 4 2" xfId="27417"/>
    <cellStyle name="Normal 3 2 3 3 3 3 2 4 3" xfId="46767"/>
    <cellStyle name="Normal 3 2 3 3 3 3 2 5" xfId="22151"/>
    <cellStyle name="Normal 3 2 3 3 3 3 2 6" xfId="41501"/>
    <cellStyle name="Normal 3 2 3 3 3 3 3" xfId="4422"/>
    <cellStyle name="Normal 3 2 3 3 3 3 3 2" xfId="16736"/>
    <cellStyle name="Normal 3 2 3 3 3 3 3 2 2" xfId="36206"/>
    <cellStyle name="Normal 3 2 3 3 3 3 3 2 3" xfId="55556"/>
    <cellStyle name="Normal 3 2 3 3 3 3 3 3" xfId="9707"/>
    <cellStyle name="Normal 3 2 3 3 3 3 3 3 2" xfId="29180"/>
    <cellStyle name="Normal 3 2 3 3 3 3 3 3 3" xfId="48530"/>
    <cellStyle name="Normal 3 2 3 3 3 3 3 4" xfId="23907"/>
    <cellStyle name="Normal 3 2 3 3 3 3 3 5" xfId="43257"/>
    <cellStyle name="Normal 3 2 3 3 3 3 4" xfId="13224"/>
    <cellStyle name="Normal 3 2 3 3 3 3 4 2" xfId="32694"/>
    <cellStyle name="Normal 3 2 3 3 3 3 4 3" xfId="52044"/>
    <cellStyle name="Normal 3 2 3 3 3 3 5" xfId="6188"/>
    <cellStyle name="Normal 3 2 3 3 3 3 5 2" xfId="25668"/>
    <cellStyle name="Normal 3 2 3 3 3 3 5 3" xfId="45018"/>
    <cellStyle name="Normal 3 2 3 3 3 3 6" xfId="20394"/>
    <cellStyle name="Normal 3 2 3 3 3 3 7" xfId="39744"/>
    <cellStyle name="Normal 3 2 3 3 3 4" xfId="2155"/>
    <cellStyle name="Normal 3 2 3 3 3 4 2" xfId="10953"/>
    <cellStyle name="Normal 3 2 3 3 3 4 2 2" xfId="17982"/>
    <cellStyle name="Normal 3 2 3 3 3 4 2 2 2" xfId="37452"/>
    <cellStyle name="Normal 3 2 3 3 3 4 2 2 3" xfId="56802"/>
    <cellStyle name="Normal 3 2 3 3 3 4 2 3" xfId="30426"/>
    <cellStyle name="Normal 3 2 3 3 3 4 2 4" xfId="49776"/>
    <cellStyle name="Normal 3 2 3 3 3 4 3" xfId="14470"/>
    <cellStyle name="Normal 3 2 3 3 3 4 3 2" xfId="33940"/>
    <cellStyle name="Normal 3 2 3 3 3 4 3 3" xfId="53290"/>
    <cellStyle name="Normal 3 2 3 3 3 4 4" xfId="7434"/>
    <cellStyle name="Normal 3 2 3 3 3 4 4 2" xfId="26914"/>
    <cellStyle name="Normal 3 2 3 3 3 4 4 3" xfId="46264"/>
    <cellStyle name="Normal 3 2 3 3 3 4 5" xfId="21648"/>
    <cellStyle name="Normal 3 2 3 3 3 4 6" xfId="40998"/>
    <cellStyle name="Normal 3 2 3 3 3 5" xfId="3919"/>
    <cellStyle name="Normal 3 2 3 3 3 5 2" xfId="16233"/>
    <cellStyle name="Normal 3 2 3 3 3 5 2 2" xfId="35703"/>
    <cellStyle name="Normal 3 2 3 3 3 5 2 3" xfId="55053"/>
    <cellStyle name="Normal 3 2 3 3 3 5 3" xfId="9204"/>
    <cellStyle name="Normal 3 2 3 3 3 5 3 2" xfId="28677"/>
    <cellStyle name="Normal 3 2 3 3 3 5 3 3" xfId="48027"/>
    <cellStyle name="Normal 3 2 3 3 3 5 4" xfId="23404"/>
    <cellStyle name="Normal 3 2 3 3 3 5 5" xfId="42754"/>
    <cellStyle name="Normal 3 2 3 3 3 6" xfId="12721"/>
    <cellStyle name="Normal 3 2 3 3 3 6 2" xfId="32191"/>
    <cellStyle name="Normal 3 2 3 3 3 6 3" xfId="51541"/>
    <cellStyle name="Normal 3 2 3 3 3 7" xfId="5685"/>
    <cellStyle name="Normal 3 2 3 3 3 7 2" xfId="25165"/>
    <cellStyle name="Normal 3 2 3 3 3 7 3" xfId="44515"/>
    <cellStyle name="Normal 3 2 3 3 3 8" xfId="19891"/>
    <cellStyle name="Normal 3 2 3 3 3 9" xfId="39241"/>
    <cellStyle name="Normal 3 2 3 3 4" xfId="1122"/>
    <cellStyle name="Normal 3 2 3 3 4 2" xfId="2912"/>
    <cellStyle name="Normal 3 2 3 3 4 2 2" xfId="11705"/>
    <cellStyle name="Normal 3 2 3 3 4 2 2 2" xfId="18734"/>
    <cellStyle name="Normal 3 2 3 3 4 2 2 2 2" xfId="38204"/>
    <cellStyle name="Normal 3 2 3 3 4 2 2 2 3" xfId="57554"/>
    <cellStyle name="Normal 3 2 3 3 4 2 2 3" xfId="31178"/>
    <cellStyle name="Normal 3 2 3 3 4 2 2 4" xfId="50528"/>
    <cellStyle name="Normal 3 2 3 3 4 2 3" xfId="15222"/>
    <cellStyle name="Normal 3 2 3 3 4 2 3 2" xfId="34692"/>
    <cellStyle name="Normal 3 2 3 3 4 2 3 3" xfId="54042"/>
    <cellStyle name="Normal 3 2 3 3 4 2 4" xfId="8186"/>
    <cellStyle name="Normal 3 2 3 3 4 2 4 2" xfId="27666"/>
    <cellStyle name="Normal 3 2 3 3 4 2 4 3" xfId="47016"/>
    <cellStyle name="Normal 3 2 3 3 4 2 5" xfId="22400"/>
    <cellStyle name="Normal 3 2 3 3 4 2 6" xfId="41750"/>
    <cellStyle name="Normal 3 2 3 3 4 3" xfId="4671"/>
    <cellStyle name="Normal 3 2 3 3 4 3 2" xfId="16985"/>
    <cellStyle name="Normal 3 2 3 3 4 3 2 2" xfId="36455"/>
    <cellStyle name="Normal 3 2 3 3 4 3 2 3" xfId="55805"/>
    <cellStyle name="Normal 3 2 3 3 4 3 3" xfId="9956"/>
    <cellStyle name="Normal 3 2 3 3 4 3 3 2" xfId="29429"/>
    <cellStyle name="Normal 3 2 3 3 4 3 3 3" xfId="48779"/>
    <cellStyle name="Normal 3 2 3 3 4 3 4" xfId="24156"/>
    <cellStyle name="Normal 3 2 3 3 4 3 5" xfId="43506"/>
    <cellStyle name="Normal 3 2 3 3 4 4" xfId="13473"/>
    <cellStyle name="Normal 3 2 3 3 4 4 2" xfId="32943"/>
    <cellStyle name="Normal 3 2 3 3 4 4 3" xfId="52293"/>
    <cellStyle name="Normal 3 2 3 3 4 5" xfId="6437"/>
    <cellStyle name="Normal 3 2 3 3 4 5 2" xfId="25917"/>
    <cellStyle name="Normal 3 2 3 3 4 5 3" xfId="45267"/>
    <cellStyle name="Normal 3 2 3 3 4 6" xfId="20643"/>
    <cellStyle name="Normal 3 2 3 3 4 7" xfId="39993"/>
    <cellStyle name="Normal 3 2 3 3 5" xfId="624"/>
    <cellStyle name="Normal 3 2 3 3 5 2" xfId="2414"/>
    <cellStyle name="Normal 3 2 3 3 5 2 2" xfId="11207"/>
    <cellStyle name="Normal 3 2 3 3 5 2 2 2" xfId="18236"/>
    <cellStyle name="Normal 3 2 3 3 5 2 2 2 2" xfId="37706"/>
    <cellStyle name="Normal 3 2 3 3 5 2 2 2 3" xfId="57056"/>
    <cellStyle name="Normal 3 2 3 3 5 2 2 3" xfId="30680"/>
    <cellStyle name="Normal 3 2 3 3 5 2 2 4" xfId="50030"/>
    <cellStyle name="Normal 3 2 3 3 5 2 3" xfId="14724"/>
    <cellStyle name="Normal 3 2 3 3 5 2 3 2" xfId="34194"/>
    <cellStyle name="Normal 3 2 3 3 5 2 3 3" xfId="53544"/>
    <cellStyle name="Normal 3 2 3 3 5 2 4" xfId="7688"/>
    <cellStyle name="Normal 3 2 3 3 5 2 4 2" xfId="27168"/>
    <cellStyle name="Normal 3 2 3 3 5 2 4 3" xfId="46518"/>
    <cellStyle name="Normal 3 2 3 3 5 2 5" xfId="21902"/>
    <cellStyle name="Normal 3 2 3 3 5 2 6" xfId="41252"/>
    <cellStyle name="Normal 3 2 3 3 5 3" xfId="4173"/>
    <cellStyle name="Normal 3 2 3 3 5 3 2" xfId="16487"/>
    <cellStyle name="Normal 3 2 3 3 5 3 2 2" xfId="35957"/>
    <cellStyle name="Normal 3 2 3 3 5 3 2 3" xfId="55307"/>
    <cellStyle name="Normal 3 2 3 3 5 3 3" xfId="9458"/>
    <cellStyle name="Normal 3 2 3 3 5 3 3 2" xfId="28931"/>
    <cellStyle name="Normal 3 2 3 3 5 3 3 3" xfId="48281"/>
    <cellStyle name="Normal 3 2 3 3 5 3 4" xfId="23658"/>
    <cellStyle name="Normal 3 2 3 3 5 3 5" xfId="43008"/>
    <cellStyle name="Normal 3 2 3 3 5 4" xfId="12975"/>
    <cellStyle name="Normal 3 2 3 3 5 4 2" xfId="32445"/>
    <cellStyle name="Normal 3 2 3 3 5 4 3" xfId="51795"/>
    <cellStyle name="Normal 3 2 3 3 5 5" xfId="5939"/>
    <cellStyle name="Normal 3 2 3 3 5 5 2" xfId="25419"/>
    <cellStyle name="Normal 3 2 3 3 5 5 3" xfId="44769"/>
    <cellStyle name="Normal 3 2 3 3 5 6" xfId="20145"/>
    <cellStyle name="Normal 3 2 3 3 5 7" xfId="39495"/>
    <cellStyle name="Normal 3 2 3 3 6" xfId="1627"/>
    <cellStyle name="Normal 3 2 3 3 6 2" xfId="3412"/>
    <cellStyle name="Normal 3 2 3 3 6 2 2" xfId="12205"/>
    <cellStyle name="Normal 3 2 3 3 6 2 2 2" xfId="19234"/>
    <cellStyle name="Normal 3 2 3 3 6 2 2 2 2" xfId="38704"/>
    <cellStyle name="Normal 3 2 3 3 6 2 2 2 3" xfId="58054"/>
    <cellStyle name="Normal 3 2 3 3 6 2 2 3" xfId="31678"/>
    <cellStyle name="Normal 3 2 3 3 6 2 2 4" xfId="51028"/>
    <cellStyle name="Normal 3 2 3 3 6 2 3" xfId="15722"/>
    <cellStyle name="Normal 3 2 3 3 6 2 3 2" xfId="35192"/>
    <cellStyle name="Normal 3 2 3 3 6 2 3 3" xfId="54542"/>
    <cellStyle name="Normal 3 2 3 3 6 2 4" xfId="8686"/>
    <cellStyle name="Normal 3 2 3 3 6 2 4 2" xfId="28166"/>
    <cellStyle name="Normal 3 2 3 3 6 2 4 3" xfId="47516"/>
    <cellStyle name="Normal 3 2 3 3 6 2 5" xfId="22900"/>
    <cellStyle name="Normal 3 2 3 3 6 2 6" xfId="42250"/>
    <cellStyle name="Normal 3 2 3 3 6 3" xfId="5171"/>
    <cellStyle name="Normal 3 2 3 3 6 3 2" xfId="17485"/>
    <cellStyle name="Normal 3 2 3 3 6 3 2 2" xfId="36955"/>
    <cellStyle name="Normal 3 2 3 3 6 3 2 3" xfId="56305"/>
    <cellStyle name="Normal 3 2 3 3 6 3 3" xfId="10456"/>
    <cellStyle name="Normal 3 2 3 3 6 3 3 2" xfId="29929"/>
    <cellStyle name="Normal 3 2 3 3 6 3 3 3" xfId="49279"/>
    <cellStyle name="Normal 3 2 3 3 6 3 4" xfId="24656"/>
    <cellStyle name="Normal 3 2 3 3 6 3 5" xfId="44006"/>
    <cellStyle name="Normal 3 2 3 3 6 4" xfId="13973"/>
    <cellStyle name="Normal 3 2 3 3 6 4 2" xfId="33443"/>
    <cellStyle name="Normal 3 2 3 3 6 4 3" xfId="52793"/>
    <cellStyle name="Normal 3 2 3 3 6 5" xfId="6937"/>
    <cellStyle name="Normal 3 2 3 3 6 5 2" xfId="26417"/>
    <cellStyle name="Normal 3 2 3 3 6 5 3" xfId="45767"/>
    <cellStyle name="Normal 3 2 3 3 6 6" xfId="21143"/>
    <cellStyle name="Normal 3 2 3 3 6 7" xfId="40493"/>
    <cellStyle name="Normal 3 2 3 3 7" xfId="1904"/>
    <cellStyle name="Normal 3 2 3 3 7 2" xfId="10705"/>
    <cellStyle name="Normal 3 2 3 3 7 2 2" xfId="17734"/>
    <cellStyle name="Normal 3 2 3 3 7 2 2 2" xfId="37204"/>
    <cellStyle name="Normal 3 2 3 3 7 2 2 3" xfId="56554"/>
    <cellStyle name="Normal 3 2 3 3 7 2 3" xfId="30178"/>
    <cellStyle name="Normal 3 2 3 3 7 2 4" xfId="49528"/>
    <cellStyle name="Normal 3 2 3 3 7 3" xfId="14222"/>
    <cellStyle name="Normal 3 2 3 3 7 3 2" xfId="33692"/>
    <cellStyle name="Normal 3 2 3 3 7 3 3" xfId="53042"/>
    <cellStyle name="Normal 3 2 3 3 7 4" xfId="7186"/>
    <cellStyle name="Normal 3 2 3 3 7 4 2" xfId="26666"/>
    <cellStyle name="Normal 3 2 3 3 7 4 3" xfId="46016"/>
    <cellStyle name="Normal 3 2 3 3 7 5" xfId="21399"/>
    <cellStyle name="Normal 3 2 3 3 7 6" xfId="40749"/>
    <cellStyle name="Normal 3 2 3 3 8" xfId="3670"/>
    <cellStyle name="Normal 3 2 3 3 8 2" xfId="15984"/>
    <cellStyle name="Normal 3 2 3 3 8 2 2" xfId="35454"/>
    <cellStyle name="Normal 3 2 3 3 8 2 3" xfId="54804"/>
    <cellStyle name="Normal 3 2 3 3 8 3" xfId="8955"/>
    <cellStyle name="Normal 3 2 3 3 8 3 2" xfId="28428"/>
    <cellStyle name="Normal 3 2 3 3 8 3 3" xfId="47778"/>
    <cellStyle name="Normal 3 2 3 3 8 4" xfId="23155"/>
    <cellStyle name="Normal 3 2 3 3 8 5" xfId="42505"/>
    <cellStyle name="Normal 3 2 3 3 9" xfId="12472"/>
    <cellStyle name="Normal 3 2 3 3 9 2" xfId="31942"/>
    <cellStyle name="Normal 3 2 3 3 9 3" xfId="51292"/>
    <cellStyle name="Normal 3 2 3 4" xfId="225"/>
    <cellStyle name="Normal 3 2 3 4 10" xfId="19762"/>
    <cellStyle name="Normal 3 2 3 4 11" xfId="39112"/>
    <cellStyle name="Normal 3 2 3 4 2" xfId="480"/>
    <cellStyle name="Normal 3 2 3 4 2 2" xfId="1491"/>
    <cellStyle name="Normal 3 2 3 4 2 2 2" xfId="3281"/>
    <cellStyle name="Normal 3 2 3 4 2 2 2 2" xfId="12074"/>
    <cellStyle name="Normal 3 2 3 4 2 2 2 2 2" xfId="19103"/>
    <cellStyle name="Normal 3 2 3 4 2 2 2 2 2 2" xfId="38573"/>
    <cellStyle name="Normal 3 2 3 4 2 2 2 2 2 3" xfId="57923"/>
    <cellStyle name="Normal 3 2 3 4 2 2 2 2 3" xfId="31547"/>
    <cellStyle name="Normal 3 2 3 4 2 2 2 2 4" xfId="50897"/>
    <cellStyle name="Normal 3 2 3 4 2 2 2 3" xfId="15591"/>
    <cellStyle name="Normal 3 2 3 4 2 2 2 3 2" xfId="35061"/>
    <cellStyle name="Normal 3 2 3 4 2 2 2 3 3" xfId="54411"/>
    <cellStyle name="Normal 3 2 3 4 2 2 2 4" xfId="8555"/>
    <cellStyle name="Normal 3 2 3 4 2 2 2 4 2" xfId="28035"/>
    <cellStyle name="Normal 3 2 3 4 2 2 2 4 3" xfId="47385"/>
    <cellStyle name="Normal 3 2 3 4 2 2 2 5" xfId="22769"/>
    <cellStyle name="Normal 3 2 3 4 2 2 2 6" xfId="42119"/>
    <cellStyle name="Normal 3 2 3 4 2 2 3" xfId="5040"/>
    <cellStyle name="Normal 3 2 3 4 2 2 3 2" xfId="17354"/>
    <cellStyle name="Normal 3 2 3 4 2 2 3 2 2" xfId="36824"/>
    <cellStyle name="Normal 3 2 3 4 2 2 3 2 3" xfId="56174"/>
    <cellStyle name="Normal 3 2 3 4 2 2 3 3" xfId="10325"/>
    <cellStyle name="Normal 3 2 3 4 2 2 3 3 2" xfId="29798"/>
    <cellStyle name="Normal 3 2 3 4 2 2 3 3 3" xfId="49148"/>
    <cellStyle name="Normal 3 2 3 4 2 2 3 4" xfId="24525"/>
    <cellStyle name="Normal 3 2 3 4 2 2 3 5" xfId="43875"/>
    <cellStyle name="Normal 3 2 3 4 2 2 4" xfId="13842"/>
    <cellStyle name="Normal 3 2 3 4 2 2 4 2" xfId="33312"/>
    <cellStyle name="Normal 3 2 3 4 2 2 4 3" xfId="52662"/>
    <cellStyle name="Normal 3 2 3 4 2 2 5" xfId="6806"/>
    <cellStyle name="Normal 3 2 3 4 2 2 5 2" xfId="26286"/>
    <cellStyle name="Normal 3 2 3 4 2 2 5 3" xfId="45636"/>
    <cellStyle name="Normal 3 2 3 4 2 2 6" xfId="21012"/>
    <cellStyle name="Normal 3 2 3 4 2 2 7" xfId="40362"/>
    <cellStyle name="Normal 3 2 3 4 2 3" xfId="993"/>
    <cellStyle name="Normal 3 2 3 4 2 3 2" xfId="2783"/>
    <cellStyle name="Normal 3 2 3 4 2 3 2 2" xfId="11576"/>
    <cellStyle name="Normal 3 2 3 4 2 3 2 2 2" xfId="18605"/>
    <cellStyle name="Normal 3 2 3 4 2 3 2 2 2 2" xfId="38075"/>
    <cellStyle name="Normal 3 2 3 4 2 3 2 2 2 3" xfId="57425"/>
    <cellStyle name="Normal 3 2 3 4 2 3 2 2 3" xfId="31049"/>
    <cellStyle name="Normal 3 2 3 4 2 3 2 2 4" xfId="50399"/>
    <cellStyle name="Normal 3 2 3 4 2 3 2 3" xfId="15093"/>
    <cellStyle name="Normal 3 2 3 4 2 3 2 3 2" xfId="34563"/>
    <cellStyle name="Normal 3 2 3 4 2 3 2 3 3" xfId="53913"/>
    <cellStyle name="Normal 3 2 3 4 2 3 2 4" xfId="8057"/>
    <cellStyle name="Normal 3 2 3 4 2 3 2 4 2" xfId="27537"/>
    <cellStyle name="Normal 3 2 3 4 2 3 2 4 3" xfId="46887"/>
    <cellStyle name="Normal 3 2 3 4 2 3 2 5" xfId="22271"/>
    <cellStyle name="Normal 3 2 3 4 2 3 2 6" xfId="41621"/>
    <cellStyle name="Normal 3 2 3 4 2 3 3" xfId="4542"/>
    <cellStyle name="Normal 3 2 3 4 2 3 3 2" xfId="16856"/>
    <cellStyle name="Normal 3 2 3 4 2 3 3 2 2" xfId="36326"/>
    <cellStyle name="Normal 3 2 3 4 2 3 3 2 3" xfId="55676"/>
    <cellStyle name="Normal 3 2 3 4 2 3 3 3" xfId="9827"/>
    <cellStyle name="Normal 3 2 3 4 2 3 3 3 2" xfId="29300"/>
    <cellStyle name="Normal 3 2 3 4 2 3 3 3 3" xfId="48650"/>
    <cellStyle name="Normal 3 2 3 4 2 3 3 4" xfId="24027"/>
    <cellStyle name="Normal 3 2 3 4 2 3 3 5" xfId="43377"/>
    <cellStyle name="Normal 3 2 3 4 2 3 4" xfId="13344"/>
    <cellStyle name="Normal 3 2 3 4 2 3 4 2" xfId="32814"/>
    <cellStyle name="Normal 3 2 3 4 2 3 4 3" xfId="52164"/>
    <cellStyle name="Normal 3 2 3 4 2 3 5" xfId="6308"/>
    <cellStyle name="Normal 3 2 3 4 2 3 5 2" xfId="25788"/>
    <cellStyle name="Normal 3 2 3 4 2 3 5 3" xfId="45138"/>
    <cellStyle name="Normal 3 2 3 4 2 3 6" xfId="20514"/>
    <cellStyle name="Normal 3 2 3 4 2 3 7" xfId="39864"/>
    <cellStyle name="Normal 3 2 3 4 2 4" xfId="2275"/>
    <cellStyle name="Normal 3 2 3 4 2 4 2" xfId="11073"/>
    <cellStyle name="Normal 3 2 3 4 2 4 2 2" xfId="18102"/>
    <cellStyle name="Normal 3 2 3 4 2 4 2 2 2" xfId="37572"/>
    <cellStyle name="Normal 3 2 3 4 2 4 2 2 3" xfId="56922"/>
    <cellStyle name="Normal 3 2 3 4 2 4 2 3" xfId="30546"/>
    <cellStyle name="Normal 3 2 3 4 2 4 2 4" xfId="49896"/>
    <cellStyle name="Normal 3 2 3 4 2 4 3" xfId="14590"/>
    <cellStyle name="Normal 3 2 3 4 2 4 3 2" xfId="34060"/>
    <cellStyle name="Normal 3 2 3 4 2 4 3 3" xfId="53410"/>
    <cellStyle name="Normal 3 2 3 4 2 4 4" xfId="7554"/>
    <cellStyle name="Normal 3 2 3 4 2 4 4 2" xfId="27034"/>
    <cellStyle name="Normal 3 2 3 4 2 4 4 3" xfId="46384"/>
    <cellStyle name="Normal 3 2 3 4 2 4 5" xfId="21768"/>
    <cellStyle name="Normal 3 2 3 4 2 4 6" xfId="41118"/>
    <cellStyle name="Normal 3 2 3 4 2 5" xfId="4039"/>
    <cellStyle name="Normal 3 2 3 4 2 5 2" xfId="16353"/>
    <cellStyle name="Normal 3 2 3 4 2 5 2 2" xfId="35823"/>
    <cellStyle name="Normal 3 2 3 4 2 5 2 3" xfId="55173"/>
    <cellStyle name="Normal 3 2 3 4 2 5 3" xfId="9324"/>
    <cellStyle name="Normal 3 2 3 4 2 5 3 2" xfId="28797"/>
    <cellStyle name="Normal 3 2 3 4 2 5 3 3" xfId="48147"/>
    <cellStyle name="Normal 3 2 3 4 2 5 4" xfId="23524"/>
    <cellStyle name="Normal 3 2 3 4 2 5 5" xfId="42874"/>
    <cellStyle name="Normal 3 2 3 4 2 6" xfId="12841"/>
    <cellStyle name="Normal 3 2 3 4 2 6 2" xfId="32311"/>
    <cellStyle name="Normal 3 2 3 4 2 6 3" xfId="51661"/>
    <cellStyle name="Normal 3 2 3 4 2 7" xfId="5805"/>
    <cellStyle name="Normal 3 2 3 4 2 7 2" xfId="25285"/>
    <cellStyle name="Normal 3 2 3 4 2 7 3" xfId="44635"/>
    <cellStyle name="Normal 3 2 3 4 2 8" xfId="20011"/>
    <cellStyle name="Normal 3 2 3 4 2 9" xfId="39361"/>
    <cellStyle name="Normal 3 2 3 4 3" xfId="1242"/>
    <cellStyle name="Normal 3 2 3 4 3 2" xfId="3032"/>
    <cellStyle name="Normal 3 2 3 4 3 2 2" xfId="11825"/>
    <cellStyle name="Normal 3 2 3 4 3 2 2 2" xfId="18854"/>
    <cellStyle name="Normal 3 2 3 4 3 2 2 2 2" xfId="38324"/>
    <cellStyle name="Normal 3 2 3 4 3 2 2 2 3" xfId="57674"/>
    <cellStyle name="Normal 3 2 3 4 3 2 2 3" xfId="31298"/>
    <cellStyle name="Normal 3 2 3 4 3 2 2 4" xfId="50648"/>
    <cellStyle name="Normal 3 2 3 4 3 2 3" xfId="15342"/>
    <cellStyle name="Normal 3 2 3 4 3 2 3 2" xfId="34812"/>
    <cellStyle name="Normal 3 2 3 4 3 2 3 3" xfId="54162"/>
    <cellStyle name="Normal 3 2 3 4 3 2 4" xfId="8306"/>
    <cellStyle name="Normal 3 2 3 4 3 2 4 2" xfId="27786"/>
    <cellStyle name="Normal 3 2 3 4 3 2 4 3" xfId="47136"/>
    <cellStyle name="Normal 3 2 3 4 3 2 5" xfId="22520"/>
    <cellStyle name="Normal 3 2 3 4 3 2 6" xfId="41870"/>
    <cellStyle name="Normal 3 2 3 4 3 3" xfId="4791"/>
    <cellStyle name="Normal 3 2 3 4 3 3 2" xfId="17105"/>
    <cellStyle name="Normal 3 2 3 4 3 3 2 2" xfId="36575"/>
    <cellStyle name="Normal 3 2 3 4 3 3 2 3" xfId="55925"/>
    <cellStyle name="Normal 3 2 3 4 3 3 3" xfId="10076"/>
    <cellStyle name="Normal 3 2 3 4 3 3 3 2" xfId="29549"/>
    <cellStyle name="Normal 3 2 3 4 3 3 3 3" xfId="48899"/>
    <cellStyle name="Normal 3 2 3 4 3 3 4" xfId="24276"/>
    <cellStyle name="Normal 3 2 3 4 3 3 5" xfId="43626"/>
    <cellStyle name="Normal 3 2 3 4 3 4" xfId="13593"/>
    <cellStyle name="Normal 3 2 3 4 3 4 2" xfId="33063"/>
    <cellStyle name="Normal 3 2 3 4 3 4 3" xfId="52413"/>
    <cellStyle name="Normal 3 2 3 4 3 5" xfId="6557"/>
    <cellStyle name="Normal 3 2 3 4 3 5 2" xfId="26037"/>
    <cellStyle name="Normal 3 2 3 4 3 5 3" xfId="45387"/>
    <cellStyle name="Normal 3 2 3 4 3 6" xfId="20763"/>
    <cellStyle name="Normal 3 2 3 4 3 7" xfId="40113"/>
    <cellStyle name="Normal 3 2 3 4 4" xfId="744"/>
    <cellStyle name="Normal 3 2 3 4 4 2" xfId="2534"/>
    <cellStyle name="Normal 3 2 3 4 4 2 2" xfId="11327"/>
    <cellStyle name="Normal 3 2 3 4 4 2 2 2" xfId="18356"/>
    <cellStyle name="Normal 3 2 3 4 4 2 2 2 2" xfId="37826"/>
    <cellStyle name="Normal 3 2 3 4 4 2 2 2 3" xfId="57176"/>
    <cellStyle name="Normal 3 2 3 4 4 2 2 3" xfId="30800"/>
    <cellStyle name="Normal 3 2 3 4 4 2 2 4" xfId="50150"/>
    <cellStyle name="Normal 3 2 3 4 4 2 3" xfId="14844"/>
    <cellStyle name="Normal 3 2 3 4 4 2 3 2" xfId="34314"/>
    <cellStyle name="Normal 3 2 3 4 4 2 3 3" xfId="53664"/>
    <cellStyle name="Normal 3 2 3 4 4 2 4" xfId="7808"/>
    <cellStyle name="Normal 3 2 3 4 4 2 4 2" xfId="27288"/>
    <cellStyle name="Normal 3 2 3 4 4 2 4 3" xfId="46638"/>
    <cellStyle name="Normal 3 2 3 4 4 2 5" xfId="22022"/>
    <cellStyle name="Normal 3 2 3 4 4 2 6" xfId="41372"/>
    <cellStyle name="Normal 3 2 3 4 4 3" xfId="4293"/>
    <cellStyle name="Normal 3 2 3 4 4 3 2" xfId="16607"/>
    <cellStyle name="Normal 3 2 3 4 4 3 2 2" xfId="36077"/>
    <cellStyle name="Normal 3 2 3 4 4 3 2 3" xfId="55427"/>
    <cellStyle name="Normal 3 2 3 4 4 3 3" xfId="9578"/>
    <cellStyle name="Normal 3 2 3 4 4 3 3 2" xfId="29051"/>
    <cellStyle name="Normal 3 2 3 4 4 3 3 3" xfId="48401"/>
    <cellStyle name="Normal 3 2 3 4 4 3 4" xfId="23778"/>
    <cellStyle name="Normal 3 2 3 4 4 3 5" xfId="43128"/>
    <cellStyle name="Normal 3 2 3 4 4 4" xfId="13095"/>
    <cellStyle name="Normal 3 2 3 4 4 4 2" xfId="32565"/>
    <cellStyle name="Normal 3 2 3 4 4 4 3" xfId="51915"/>
    <cellStyle name="Normal 3 2 3 4 4 5" xfId="6059"/>
    <cellStyle name="Normal 3 2 3 4 4 5 2" xfId="25539"/>
    <cellStyle name="Normal 3 2 3 4 4 5 3" xfId="44889"/>
    <cellStyle name="Normal 3 2 3 4 4 6" xfId="20265"/>
    <cellStyle name="Normal 3 2 3 4 4 7" xfId="39615"/>
    <cellStyle name="Normal 3 2 3 4 5" xfId="1747"/>
    <cellStyle name="Normal 3 2 3 4 5 2" xfId="3532"/>
    <cellStyle name="Normal 3 2 3 4 5 2 2" xfId="12325"/>
    <cellStyle name="Normal 3 2 3 4 5 2 2 2" xfId="19354"/>
    <cellStyle name="Normal 3 2 3 4 5 2 2 2 2" xfId="38824"/>
    <cellStyle name="Normal 3 2 3 4 5 2 2 2 3" xfId="58174"/>
    <cellStyle name="Normal 3 2 3 4 5 2 2 3" xfId="31798"/>
    <cellStyle name="Normal 3 2 3 4 5 2 2 4" xfId="51148"/>
    <cellStyle name="Normal 3 2 3 4 5 2 3" xfId="15842"/>
    <cellStyle name="Normal 3 2 3 4 5 2 3 2" xfId="35312"/>
    <cellStyle name="Normal 3 2 3 4 5 2 3 3" xfId="54662"/>
    <cellStyle name="Normal 3 2 3 4 5 2 4" xfId="8806"/>
    <cellStyle name="Normal 3 2 3 4 5 2 4 2" xfId="28286"/>
    <cellStyle name="Normal 3 2 3 4 5 2 4 3" xfId="47636"/>
    <cellStyle name="Normal 3 2 3 4 5 2 5" xfId="23020"/>
    <cellStyle name="Normal 3 2 3 4 5 2 6" xfId="42370"/>
    <cellStyle name="Normal 3 2 3 4 5 3" xfId="5291"/>
    <cellStyle name="Normal 3 2 3 4 5 3 2" xfId="17605"/>
    <cellStyle name="Normal 3 2 3 4 5 3 2 2" xfId="37075"/>
    <cellStyle name="Normal 3 2 3 4 5 3 2 3" xfId="56425"/>
    <cellStyle name="Normal 3 2 3 4 5 3 3" xfId="10576"/>
    <cellStyle name="Normal 3 2 3 4 5 3 3 2" xfId="30049"/>
    <cellStyle name="Normal 3 2 3 4 5 3 3 3" xfId="49399"/>
    <cellStyle name="Normal 3 2 3 4 5 3 4" xfId="24776"/>
    <cellStyle name="Normal 3 2 3 4 5 3 5" xfId="44126"/>
    <cellStyle name="Normal 3 2 3 4 5 4" xfId="14093"/>
    <cellStyle name="Normal 3 2 3 4 5 4 2" xfId="33563"/>
    <cellStyle name="Normal 3 2 3 4 5 4 3" xfId="52913"/>
    <cellStyle name="Normal 3 2 3 4 5 5" xfId="7057"/>
    <cellStyle name="Normal 3 2 3 4 5 5 2" xfId="26537"/>
    <cellStyle name="Normal 3 2 3 4 5 5 3" xfId="45887"/>
    <cellStyle name="Normal 3 2 3 4 5 6" xfId="21263"/>
    <cellStyle name="Normal 3 2 3 4 5 7" xfId="40613"/>
    <cellStyle name="Normal 3 2 3 4 6" xfId="2024"/>
    <cellStyle name="Normal 3 2 3 4 6 2" xfId="10825"/>
    <cellStyle name="Normal 3 2 3 4 6 2 2" xfId="17854"/>
    <cellStyle name="Normal 3 2 3 4 6 2 2 2" xfId="37324"/>
    <cellStyle name="Normal 3 2 3 4 6 2 2 3" xfId="56674"/>
    <cellStyle name="Normal 3 2 3 4 6 2 3" xfId="30298"/>
    <cellStyle name="Normal 3 2 3 4 6 2 4" xfId="49648"/>
    <cellStyle name="Normal 3 2 3 4 6 3" xfId="14342"/>
    <cellStyle name="Normal 3 2 3 4 6 3 2" xfId="33812"/>
    <cellStyle name="Normal 3 2 3 4 6 3 3" xfId="53162"/>
    <cellStyle name="Normal 3 2 3 4 6 4" xfId="7306"/>
    <cellStyle name="Normal 3 2 3 4 6 4 2" xfId="26786"/>
    <cellStyle name="Normal 3 2 3 4 6 4 3" xfId="46136"/>
    <cellStyle name="Normal 3 2 3 4 6 5" xfId="21519"/>
    <cellStyle name="Normal 3 2 3 4 6 6" xfId="40869"/>
    <cellStyle name="Normal 3 2 3 4 7" xfId="3790"/>
    <cellStyle name="Normal 3 2 3 4 7 2" xfId="16104"/>
    <cellStyle name="Normal 3 2 3 4 7 2 2" xfId="35574"/>
    <cellStyle name="Normal 3 2 3 4 7 2 3" xfId="54924"/>
    <cellStyle name="Normal 3 2 3 4 7 3" xfId="9075"/>
    <cellStyle name="Normal 3 2 3 4 7 3 2" xfId="28548"/>
    <cellStyle name="Normal 3 2 3 4 7 3 3" xfId="47898"/>
    <cellStyle name="Normal 3 2 3 4 7 4" xfId="23275"/>
    <cellStyle name="Normal 3 2 3 4 7 5" xfId="42625"/>
    <cellStyle name="Normal 3 2 3 4 8" xfId="12592"/>
    <cellStyle name="Normal 3 2 3 4 8 2" xfId="32062"/>
    <cellStyle name="Normal 3 2 3 4 8 3" xfId="51412"/>
    <cellStyle name="Normal 3 2 3 4 9" xfId="5555"/>
    <cellStyle name="Normal 3 2 3 4 9 2" xfId="25036"/>
    <cellStyle name="Normal 3 2 3 4 9 3" xfId="44386"/>
    <cellStyle name="Normal 3 2 3 5" xfId="169"/>
    <cellStyle name="Normal 3 2 3 5 10" xfId="19706"/>
    <cellStyle name="Normal 3 2 3 5 11" xfId="39056"/>
    <cellStyle name="Normal 3 2 3 5 2" xfId="424"/>
    <cellStyle name="Normal 3 2 3 5 2 2" xfId="1435"/>
    <cellStyle name="Normal 3 2 3 5 2 2 2" xfId="3225"/>
    <cellStyle name="Normal 3 2 3 5 2 2 2 2" xfId="12018"/>
    <cellStyle name="Normal 3 2 3 5 2 2 2 2 2" xfId="19047"/>
    <cellStyle name="Normal 3 2 3 5 2 2 2 2 2 2" xfId="38517"/>
    <cellStyle name="Normal 3 2 3 5 2 2 2 2 2 3" xfId="57867"/>
    <cellStyle name="Normal 3 2 3 5 2 2 2 2 3" xfId="31491"/>
    <cellStyle name="Normal 3 2 3 5 2 2 2 2 4" xfId="50841"/>
    <cellStyle name="Normal 3 2 3 5 2 2 2 3" xfId="15535"/>
    <cellStyle name="Normal 3 2 3 5 2 2 2 3 2" xfId="35005"/>
    <cellStyle name="Normal 3 2 3 5 2 2 2 3 3" xfId="54355"/>
    <cellStyle name="Normal 3 2 3 5 2 2 2 4" xfId="8499"/>
    <cellStyle name="Normal 3 2 3 5 2 2 2 4 2" xfId="27979"/>
    <cellStyle name="Normal 3 2 3 5 2 2 2 4 3" xfId="47329"/>
    <cellStyle name="Normal 3 2 3 5 2 2 2 5" xfId="22713"/>
    <cellStyle name="Normal 3 2 3 5 2 2 2 6" xfId="42063"/>
    <cellStyle name="Normal 3 2 3 5 2 2 3" xfId="4984"/>
    <cellStyle name="Normal 3 2 3 5 2 2 3 2" xfId="17298"/>
    <cellStyle name="Normal 3 2 3 5 2 2 3 2 2" xfId="36768"/>
    <cellStyle name="Normal 3 2 3 5 2 2 3 2 3" xfId="56118"/>
    <cellStyle name="Normal 3 2 3 5 2 2 3 3" xfId="10269"/>
    <cellStyle name="Normal 3 2 3 5 2 2 3 3 2" xfId="29742"/>
    <cellStyle name="Normal 3 2 3 5 2 2 3 3 3" xfId="49092"/>
    <cellStyle name="Normal 3 2 3 5 2 2 3 4" xfId="24469"/>
    <cellStyle name="Normal 3 2 3 5 2 2 3 5" xfId="43819"/>
    <cellStyle name="Normal 3 2 3 5 2 2 4" xfId="13786"/>
    <cellStyle name="Normal 3 2 3 5 2 2 4 2" xfId="33256"/>
    <cellStyle name="Normal 3 2 3 5 2 2 4 3" xfId="52606"/>
    <cellStyle name="Normal 3 2 3 5 2 2 5" xfId="6750"/>
    <cellStyle name="Normal 3 2 3 5 2 2 5 2" xfId="26230"/>
    <cellStyle name="Normal 3 2 3 5 2 2 5 3" xfId="45580"/>
    <cellStyle name="Normal 3 2 3 5 2 2 6" xfId="20956"/>
    <cellStyle name="Normal 3 2 3 5 2 2 7" xfId="40306"/>
    <cellStyle name="Normal 3 2 3 5 2 3" xfId="937"/>
    <cellStyle name="Normal 3 2 3 5 2 3 2" xfId="2727"/>
    <cellStyle name="Normal 3 2 3 5 2 3 2 2" xfId="11520"/>
    <cellStyle name="Normal 3 2 3 5 2 3 2 2 2" xfId="18549"/>
    <cellStyle name="Normal 3 2 3 5 2 3 2 2 2 2" xfId="38019"/>
    <cellStyle name="Normal 3 2 3 5 2 3 2 2 2 3" xfId="57369"/>
    <cellStyle name="Normal 3 2 3 5 2 3 2 2 3" xfId="30993"/>
    <cellStyle name="Normal 3 2 3 5 2 3 2 2 4" xfId="50343"/>
    <cellStyle name="Normal 3 2 3 5 2 3 2 3" xfId="15037"/>
    <cellStyle name="Normal 3 2 3 5 2 3 2 3 2" xfId="34507"/>
    <cellStyle name="Normal 3 2 3 5 2 3 2 3 3" xfId="53857"/>
    <cellStyle name="Normal 3 2 3 5 2 3 2 4" xfId="8001"/>
    <cellStyle name="Normal 3 2 3 5 2 3 2 4 2" xfId="27481"/>
    <cellStyle name="Normal 3 2 3 5 2 3 2 4 3" xfId="46831"/>
    <cellStyle name="Normal 3 2 3 5 2 3 2 5" xfId="22215"/>
    <cellStyle name="Normal 3 2 3 5 2 3 2 6" xfId="41565"/>
    <cellStyle name="Normal 3 2 3 5 2 3 3" xfId="4486"/>
    <cellStyle name="Normal 3 2 3 5 2 3 3 2" xfId="16800"/>
    <cellStyle name="Normal 3 2 3 5 2 3 3 2 2" xfId="36270"/>
    <cellStyle name="Normal 3 2 3 5 2 3 3 2 3" xfId="55620"/>
    <cellStyle name="Normal 3 2 3 5 2 3 3 3" xfId="9771"/>
    <cellStyle name="Normal 3 2 3 5 2 3 3 3 2" xfId="29244"/>
    <cellStyle name="Normal 3 2 3 5 2 3 3 3 3" xfId="48594"/>
    <cellStyle name="Normal 3 2 3 5 2 3 3 4" xfId="23971"/>
    <cellStyle name="Normal 3 2 3 5 2 3 3 5" xfId="43321"/>
    <cellStyle name="Normal 3 2 3 5 2 3 4" xfId="13288"/>
    <cellStyle name="Normal 3 2 3 5 2 3 4 2" xfId="32758"/>
    <cellStyle name="Normal 3 2 3 5 2 3 4 3" xfId="52108"/>
    <cellStyle name="Normal 3 2 3 5 2 3 5" xfId="6252"/>
    <cellStyle name="Normal 3 2 3 5 2 3 5 2" xfId="25732"/>
    <cellStyle name="Normal 3 2 3 5 2 3 5 3" xfId="45082"/>
    <cellStyle name="Normal 3 2 3 5 2 3 6" xfId="20458"/>
    <cellStyle name="Normal 3 2 3 5 2 3 7" xfId="39808"/>
    <cellStyle name="Normal 3 2 3 5 2 4" xfId="2219"/>
    <cellStyle name="Normal 3 2 3 5 2 4 2" xfId="11017"/>
    <cellStyle name="Normal 3 2 3 5 2 4 2 2" xfId="18046"/>
    <cellStyle name="Normal 3 2 3 5 2 4 2 2 2" xfId="37516"/>
    <cellStyle name="Normal 3 2 3 5 2 4 2 2 3" xfId="56866"/>
    <cellStyle name="Normal 3 2 3 5 2 4 2 3" xfId="30490"/>
    <cellStyle name="Normal 3 2 3 5 2 4 2 4" xfId="49840"/>
    <cellStyle name="Normal 3 2 3 5 2 4 3" xfId="14534"/>
    <cellStyle name="Normal 3 2 3 5 2 4 3 2" xfId="34004"/>
    <cellStyle name="Normal 3 2 3 5 2 4 3 3" xfId="53354"/>
    <cellStyle name="Normal 3 2 3 5 2 4 4" xfId="7498"/>
    <cellStyle name="Normal 3 2 3 5 2 4 4 2" xfId="26978"/>
    <cellStyle name="Normal 3 2 3 5 2 4 4 3" xfId="46328"/>
    <cellStyle name="Normal 3 2 3 5 2 4 5" xfId="21712"/>
    <cellStyle name="Normal 3 2 3 5 2 4 6" xfId="41062"/>
    <cellStyle name="Normal 3 2 3 5 2 5" xfId="3983"/>
    <cellStyle name="Normal 3 2 3 5 2 5 2" xfId="16297"/>
    <cellStyle name="Normal 3 2 3 5 2 5 2 2" xfId="35767"/>
    <cellStyle name="Normal 3 2 3 5 2 5 2 3" xfId="55117"/>
    <cellStyle name="Normal 3 2 3 5 2 5 3" xfId="9268"/>
    <cellStyle name="Normal 3 2 3 5 2 5 3 2" xfId="28741"/>
    <cellStyle name="Normal 3 2 3 5 2 5 3 3" xfId="48091"/>
    <cellStyle name="Normal 3 2 3 5 2 5 4" xfId="23468"/>
    <cellStyle name="Normal 3 2 3 5 2 5 5" xfId="42818"/>
    <cellStyle name="Normal 3 2 3 5 2 6" xfId="12785"/>
    <cellStyle name="Normal 3 2 3 5 2 6 2" xfId="32255"/>
    <cellStyle name="Normal 3 2 3 5 2 6 3" xfId="51605"/>
    <cellStyle name="Normal 3 2 3 5 2 7" xfId="5749"/>
    <cellStyle name="Normal 3 2 3 5 2 7 2" xfId="25229"/>
    <cellStyle name="Normal 3 2 3 5 2 7 3" xfId="44579"/>
    <cellStyle name="Normal 3 2 3 5 2 8" xfId="19955"/>
    <cellStyle name="Normal 3 2 3 5 2 9" xfId="39305"/>
    <cellStyle name="Normal 3 2 3 5 3" xfId="1186"/>
    <cellStyle name="Normal 3 2 3 5 3 2" xfId="2976"/>
    <cellStyle name="Normal 3 2 3 5 3 2 2" xfId="11769"/>
    <cellStyle name="Normal 3 2 3 5 3 2 2 2" xfId="18798"/>
    <cellStyle name="Normal 3 2 3 5 3 2 2 2 2" xfId="38268"/>
    <cellStyle name="Normal 3 2 3 5 3 2 2 2 3" xfId="57618"/>
    <cellStyle name="Normal 3 2 3 5 3 2 2 3" xfId="31242"/>
    <cellStyle name="Normal 3 2 3 5 3 2 2 4" xfId="50592"/>
    <cellStyle name="Normal 3 2 3 5 3 2 3" xfId="15286"/>
    <cellStyle name="Normal 3 2 3 5 3 2 3 2" xfId="34756"/>
    <cellStyle name="Normal 3 2 3 5 3 2 3 3" xfId="54106"/>
    <cellStyle name="Normal 3 2 3 5 3 2 4" xfId="8250"/>
    <cellStyle name="Normal 3 2 3 5 3 2 4 2" xfId="27730"/>
    <cellStyle name="Normal 3 2 3 5 3 2 4 3" xfId="47080"/>
    <cellStyle name="Normal 3 2 3 5 3 2 5" xfId="22464"/>
    <cellStyle name="Normal 3 2 3 5 3 2 6" xfId="41814"/>
    <cellStyle name="Normal 3 2 3 5 3 3" xfId="4735"/>
    <cellStyle name="Normal 3 2 3 5 3 3 2" xfId="17049"/>
    <cellStyle name="Normal 3 2 3 5 3 3 2 2" xfId="36519"/>
    <cellStyle name="Normal 3 2 3 5 3 3 2 3" xfId="55869"/>
    <cellStyle name="Normal 3 2 3 5 3 3 3" xfId="10020"/>
    <cellStyle name="Normal 3 2 3 5 3 3 3 2" xfId="29493"/>
    <cellStyle name="Normal 3 2 3 5 3 3 3 3" xfId="48843"/>
    <cellStyle name="Normal 3 2 3 5 3 3 4" xfId="24220"/>
    <cellStyle name="Normal 3 2 3 5 3 3 5" xfId="43570"/>
    <cellStyle name="Normal 3 2 3 5 3 4" xfId="13537"/>
    <cellStyle name="Normal 3 2 3 5 3 4 2" xfId="33007"/>
    <cellStyle name="Normal 3 2 3 5 3 4 3" xfId="52357"/>
    <cellStyle name="Normal 3 2 3 5 3 5" xfId="6501"/>
    <cellStyle name="Normal 3 2 3 5 3 5 2" xfId="25981"/>
    <cellStyle name="Normal 3 2 3 5 3 5 3" xfId="45331"/>
    <cellStyle name="Normal 3 2 3 5 3 6" xfId="20707"/>
    <cellStyle name="Normal 3 2 3 5 3 7" xfId="40057"/>
    <cellStyle name="Normal 3 2 3 5 4" xfId="688"/>
    <cellStyle name="Normal 3 2 3 5 4 2" xfId="2478"/>
    <cellStyle name="Normal 3 2 3 5 4 2 2" xfId="11271"/>
    <cellStyle name="Normal 3 2 3 5 4 2 2 2" xfId="18300"/>
    <cellStyle name="Normal 3 2 3 5 4 2 2 2 2" xfId="37770"/>
    <cellStyle name="Normal 3 2 3 5 4 2 2 2 3" xfId="57120"/>
    <cellStyle name="Normal 3 2 3 5 4 2 2 3" xfId="30744"/>
    <cellStyle name="Normal 3 2 3 5 4 2 2 4" xfId="50094"/>
    <cellStyle name="Normal 3 2 3 5 4 2 3" xfId="14788"/>
    <cellStyle name="Normal 3 2 3 5 4 2 3 2" xfId="34258"/>
    <cellStyle name="Normal 3 2 3 5 4 2 3 3" xfId="53608"/>
    <cellStyle name="Normal 3 2 3 5 4 2 4" xfId="7752"/>
    <cellStyle name="Normal 3 2 3 5 4 2 4 2" xfId="27232"/>
    <cellStyle name="Normal 3 2 3 5 4 2 4 3" xfId="46582"/>
    <cellStyle name="Normal 3 2 3 5 4 2 5" xfId="21966"/>
    <cellStyle name="Normal 3 2 3 5 4 2 6" xfId="41316"/>
    <cellStyle name="Normal 3 2 3 5 4 3" xfId="4237"/>
    <cellStyle name="Normal 3 2 3 5 4 3 2" xfId="16551"/>
    <cellStyle name="Normal 3 2 3 5 4 3 2 2" xfId="36021"/>
    <cellStyle name="Normal 3 2 3 5 4 3 2 3" xfId="55371"/>
    <cellStyle name="Normal 3 2 3 5 4 3 3" xfId="9522"/>
    <cellStyle name="Normal 3 2 3 5 4 3 3 2" xfId="28995"/>
    <cellStyle name="Normal 3 2 3 5 4 3 3 3" xfId="48345"/>
    <cellStyle name="Normal 3 2 3 5 4 3 4" xfId="23722"/>
    <cellStyle name="Normal 3 2 3 5 4 3 5" xfId="43072"/>
    <cellStyle name="Normal 3 2 3 5 4 4" xfId="13039"/>
    <cellStyle name="Normal 3 2 3 5 4 4 2" xfId="32509"/>
    <cellStyle name="Normal 3 2 3 5 4 4 3" xfId="51859"/>
    <cellStyle name="Normal 3 2 3 5 4 5" xfId="6003"/>
    <cellStyle name="Normal 3 2 3 5 4 5 2" xfId="25483"/>
    <cellStyle name="Normal 3 2 3 5 4 5 3" xfId="44833"/>
    <cellStyle name="Normal 3 2 3 5 4 6" xfId="20209"/>
    <cellStyle name="Normal 3 2 3 5 4 7" xfId="39559"/>
    <cellStyle name="Normal 3 2 3 5 5" xfId="1691"/>
    <cellStyle name="Normal 3 2 3 5 5 2" xfId="3476"/>
    <cellStyle name="Normal 3 2 3 5 5 2 2" xfId="12269"/>
    <cellStyle name="Normal 3 2 3 5 5 2 2 2" xfId="19298"/>
    <cellStyle name="Normal 3 2 3 5 5 2 2 2 2" xfId="38768"/>
    <cellStyle name="Normal 3 2 3 5 5 2 2 2 3" xfId="58118"/>
    <cellStyle name="Normal 3 2 3 5 5 2 2 3" xfId="31742"/>
    <cellStyle name="Normal 3 2 3 5 5 2 2 4" xfId="51092"/>
    <cellStyle name="Normal 3 2 3 5 5 2 3" xfId="15786"/>
    <cellStyle name="Normal 3 2 3 5 5 2 3 2" xfId="35256"/>
    <cellStyle name="Normal 3 2 3 5 5 2 3 3" xfId="54606"/>
    <cellStyle name="Normal 3 2 3 5 5 2 4" xfId="8750"/>
    <cellStyle name="Normal 3 2 3 5 5 2 4 2" xfId="28230"/>
    <cellStyle name="Normal 3 2 3 5 5 2 4 3" xfId="47580"/>
    <cellStyle name="Normal 3 2 3 5 5 2 5" xfId="22964"/>
    <cellStyle name="Normal 3 2 3 5 5 2 6" xfId="42314"/>
    <cellStyle name="Normal 3 2 3 5 5 3" xfId="5235"/>
    <cellStyle name="Normal 3 2 3 5 5 3 2" xfId="17549"/>
    <cellStyle name="Normal 3 2 3 5 5 3 2 2" xfId="37019"/>
    <cellStyle name="Normal 3 2 3 5 5 3 2 3" xfId="56369"/>
    <cellStyle name="Normal 3 2 3 5 5 3 3" xfId="10520"/>
    <cellStyle name="Normal 3 2 3 5 5 3 3 2" xfId="29993"/>
    <cellStyle name="Normal 3 2 3 5 5 3 3 3" xfId="49343"/>
    <cellStyle name="Normal 3 2 3 5 5 3 4" xfId="24720"/>
    <cellStyle name="Normal 3 2 3 5 5 3 5" xfId="44070"/>
    <cellStyle name="Normal 3 2 3 5 5 4" xfId="14037"/>
    <cellStyle name="Normal 3 2 3 5 5 4 2" xfId="33507"/>
    <cellStyle name="Normal 3 2 3 5 5 4 3" xfId="52857"/>
    <cellStyle name="Normal 3 2 3 5 5 5" xfId="7001"/>
    <cellStyle name="Normal 3 2 3 5 5 5 2" xfId="26481"/>
    <cellStyle name="Normal 3 2 3 5 5 5 3" xfId="45831"/>
    <cellStyle name="Normal 3 2 3 5 5 6" xfId="21207"/>
    <cellStyle name="Normal 3 2 3 5 5 7" xfId="40557"/>
    <cellStyle name="Normal 3 2 3 5 6" xfId="1968"/>
    <cellStyle name="Normal 3 2 3 5 6 2" xfId="10769"/>
    <cellStyle name="Normal 3 2 3 5 6 2 2" xfId="17798"/>
    <cellStyle name="Normal 3 2 3 5 6 2 2 2" xfId="37268"/>
    <cellStyle name="Normal 3 2 3 5 6 2 2 3" xfId="56618"/>
    <cellStyle name="Normal 3 2 3 5 6 2 3" xfId="30242"/>
    <cellStyle name="Normal 3 2 3 5 6 2 4" xfId="49592"/>
    <cellStyle name="Normal 3 2 3 5 6 3" xfId="14286"/>
    <cellStyle name="Normal 3 2 3 5 6 3 2" xfId="33756"/>
    <cellStyle name="Normal 3 2 3 5 6 3 3" xfId="53106"/>
    <cellStyle name="Normal 3 2 3 5 6 4" xfId="7250"/>
    <cellStyle name="Normal 3 2 3 5 6 4 2" xfId="26730"/>
    <cellStyle name="Normal 3 2 3 5 6 4 3" xfId="46080"/>
    <cellStyle name="Normal 3 2 3 5 6 5" xfId="21463"/>
    <cellStyle name="Normal 3 2 3 5 6 6" xfId="40813"/>
    <cellStyle name="Normal 3 2 3 5 7" xfId="3734"/>
    <cellStyle name="Normal 3 2 3 5 7 2" xfId="16048"/>
    <cellStyle name="Normal 3 2 3 5 7 2 2" xfId="35518"/>
    <cellStyle name="Normal 3 2 3 5 7 2 3" xfId="54868"/>
    <cellStyle name="Normal 3 2 3 5 7 3" xfId="9019"/>
    <cellStyle name="Normal 3 2 3 5 7 3 2" xfId="28492"/>
    <cellStyle name="Normal 3 2 3 5 7 3 3" xfId="47842"/>
    <cellStyle name="Normal 3 2 3 5 7 4" xfId="23219"/>
    <cellStyle name="Normal 3 2 3 5 7 5" xfId="42569"/>
    <cellStyle name="Normal 3 2 3 5 8" xfId="12536"/>
    <cellStyle name="Normal 3 2 3 5 8 2" xfId="32006"/>
    <cellStyle name="Normal 3 2 3 5 8 3" xfId="51356"/>
    <cellStyle name="Normal 3 2 3 5 9" xfId="5499"/>
    <cellStyle name="Normal 3 2 3 5 9 2" xfId="24980"/>
    <cellStyle name="Normal 3 2 3 5 9 3" xfId="44330"/>
    <cellStyle name="Normal 3 2 3 6" xfId="324"/>
    <cellStyle name="Normal 3 2 3 6 2" xfId="1335"/>
    <cellStyle name="Normal 3 2 3 6 2 2" xfId="3125"/>
    <cellStyle name="Normal 3 2 3 6 2 2 2" xfId="11918"/>
    <cellStyle name="Normal 3 2 3 6 2 2 2 2" xfId="18947"/>
    <cellStyle name="Normal 3 2 3 6 2 2 2 2 2" xfId="38417"/>
    <cellStyle name="Normal 3 2 3 6 2 2 2 2 3" xfId="57767"/>
    <cellStyle name="Normal 3 2 3 6 2 2 2 3" xfId="31391"/>
    <cellStyle name="Normal 3 2 3 6 2 2 2 4" xfId="50741"/>
    <cellStyle name="Normal 3 2 3 6 2 2 3" xfId="15435"/>
    <cellStyle name="Normal 3 2 3 6 2 2 3 2" xfId="34905"/>
    <cellStyle name="Normal 3 2 3 6 2 2 3 3" xfId="54255"/>
    <cellStyle name="Normal 3 2 3 6 2 2 4" xfId="8399"/>
    <cellStyle name="Normal 3 2 3 6 2 2 4 2" xfId="27879"/>
    <cellStyle name="Normal 3 2 3 6 2 2 4 3" xfId="47229"/>
    <cellStyle name="Normal 3 2 3 6 2 2 5" xfId="22613"/>
    <cellStyle name="Normal 3 2 3 6 2 2 6" xfId="41963"/>
    <cellStyle name="Normal 3 2 3 6 2 3" xfId="4884"/>
    <cellStyle name="Normal 3 2 3 6 2 3 2" xfId="17198"/>
    <cellStyle name="Normal 3 2 3 6 2 3 2 2" xfId="36668"/>
    <cellStyle name="Normal 3 2 3 6 2 3 2 3" xfId="56018"/>
    <cellStyle name="Normal 3 2 3 6 2 3 3" xfId="10169"/>
    <cellStyle name="Normal 3 2 3 6 2 3 3 2" xfId="29642"/>
    <cellStyle name="Normal 3 2 3 6 2 3 3 3" xfId="48992"/>
    <cellStyle name="Normal 3 2 3 6 2 3 4" xfId="24369"/>
    <cellStyle name="Normal 3 2 3 6 2 3 5" xfId="43719"/>
    <cellStyle name="Normal 3 2 3 6 2 4" xfId="13686"/>
    <cellStyle name="Normal 3 2 3 6 2 4 2" xfId="33156"/>
    <cellStyle name="Normal 3 2 3 6 2 4 3" xfId="52506"/>
    <cellStyle name="Normal 3 2 3 6 2 5" xfId="6650"/>
    <cellStyle name="Normal 3 2 3 6 2 5 2" xfId="26130"/>
    <cellStyle name="Normal 3 2 3 6 2 5 3" xfId="45480"/>
    <cellStyle name="Normal 3 2 3 6 2 6" xfId="20856"/>
    <cellStyle name="Normal 3 2 3 6 2 7" xfId="40206"/>
    <cellStyle name="Normal 3 2 3 6 3" xfId="837"/>
    <cellStyle name="Normal 3 2 3 6 3 2" xfId="2627"/>
    <cellStyle name="Normal 3 2 3 6 3 2 2" xfId="11420"/>
    <cellStyle name="Normal 3 2 3 6 3 2 2 2" xfId="18449"/>
    <cellStyle name="Normal 3 2 3 6 3 2 2 2 2" xfId="37919"/>
    <cellStyle name="Normal 3 2 3 6 3 2 2 2 3" xfId="57269"/>
    <cellStyle name="Normal 3 2 3 6 3 2 2 3" xfId="30893"/>
    <cellStyle name="Normal 3 2 3 6 3 2 2 4" xfId="50243"/>
    <cellStyle name="Normal 3 2 3 6 3 2 3" xfId="14937"/>
    <cellStyle name="Normal 3 2 3 6 3 2 3 2" xfId="34407"/>
    <cellStyle name="Normal 3 2 3 6 3 2 3 3" xfId="53757"/>
    <cellStyle name="Normal 3 2 3 6 3 2 4" xfId="7901"/>
    <cellStyle name="Normal 3 2 3 6 3 2 4 2" xfId="27381"/>
    <cellStyle name="Normal 3 2 3 6 3 2 4 3" xfId="46731"/>
    <cellStyle name="Normal 3 2 3 6 3 2 5" xfId="22115"/>
    <cellStyle name="Normal 3 2 3 6 3 2 6" xfId="41465"/>
    <cellStyle name="Normal 3 2 3 6 3 3" xfId="4386"/>
    <cellStyle name="Normal 3 2 3 6 3 3 2" xfId="16700"/>
    <cellStyle name="Normal 3 2 3 6 3 3 2 2" xfId="36170"/>
    <cellStyle name="Normal 3 2 3 6 3 3 2 3" xfId="55520"/>
    <cellStyle name="Normal 3 2 3 6 3 3 3" xfId="9671"/>
    <cellStyle name="Normal 3 2 3 6 3 3 3 2" xfId="29144"/>
    <cellStyle name="Normal 3 2 3 6 3 3 3 3" xfId="48494"/>
    <cellStyle name="Normal 3 2 3 6 3 3 4" xfId="23871"/>
    <cellStyle name="Normal 3 2 3 6 3 3 5" xfId="43221"/>
    <cellStyle name="Normal 3 2 3 6 3 4" xfId="13188"/>
    <cellStyle name="Normal 3 2 3 6 3 4 2" xfId="32658"/>
    <cellStyle name="Normal 3 2 3 6 3 4 3" xfId="52008"/>
    <cellStyle name="Normal 3 2 3 6 3 5" xfId="6152"/>
    <cellStyle name="Normal 3 2 3 6 3 5 2" xfId="25632"/>
    <cellStyle name="Normal 3 2 3 6 3 5 3" xfId="44982"/>
    <cellStyle name="Normal 3 2 3 6 3 6" xfId="20358"/>
    <cellStyle name="Normal 3 2 3 6 3 7" xfId="39708"/>
    <cellStyle name="Normal 3 2 3 6 4" xfId="2119"/>
    <cellStyle name="Normal 3 2 3 6 4 2" xfId="10917"/>
    <cellStyle name="Normal 3 2 3 6 4 2 2" xfId="17946"/>
    <cellStyle name="Normal 3 2 3 6 4 2 2 2" xfId="37416"/>
    <cellStyle name="Normal 3 2 3 6 4 2 2 3" xfId="56766"/>
    <cellStyle name="Normal 3 2 3 6 4 2 3" xfId="30390"/>
    <cellStyle name="Normal 3 2 3 6 4 2 4" xfId="49740"/>
    <cellStyle name="Normal 3 2 3 6 4 3" xfId="14434"/>
    <cellStyle name="Normal 3 2 3 6 4 3 2" xfId="33904"/>
    <cellStyle name="Normal 3 2 3 6 4 3 3" xfId="53254"/>
    <cellStyle name="Normal 3 2 3 6 4 4" xfId="7398"/>
    <cellStyle name="Normal 3 2 3 6 4 4 2" xfId="26878"/>
    <cellStyle name="Normal 3 2 3 6 4 4 3" xfId="46228"/>
    <cellStyle name="Normal 3 2 3 6 4 5" xfId="21612"/>
    <cellStyle name="Normal 3 2 3 6 4 6" xfId="40962"/>
    <cellStyle name="Normal 3 2 3 6 5" xfId="3883"/>
    <cellStyle name="Normal 3 2 3 6 5 2" xfId="16197"/>
    <cellStyle name="Normal 3 2 3 6 5 2 2" xfId="35667"/>
    <cellStyle name="Normal 3 2 3 6 5 2 3" xfId="55017"/>
    <cellStyle name="Normal 3 2 3 6 5 3" xfId="9168"/>
    <cellStyle name="Normal 3 2 3 6 5 3 2" xfId="28641"/>
    <cellStyle name="Normal 3 2 3 6 5 3 3" xfId="47991"/>
    <cellStyle name="Normal 3 2 3 6 5 4" xfId="23368"/>
    <cellStyle name="Normal 3 2 3 6 5 5" xfId="42718"/>
    <cellStyle name="Normal 3 2 3 6 6" xfId="12685"/>
    <cellStyle name="Normal 3 2 3 6 6 2" xfId="32155"/>
    <cellStyle name="Normal 3 2 3 6 6 3" xfId="51505"/>
    <cellStyle name="Normal 3 2 3 6 7" xfId="5649"/>
    <cellStyle name="Normal 3 2 3 6 7 2" xfId="25129"/>
    <cellStyle name="Normal 3 2 3 6 7 3" xfId="44479"/>
    <cellStyle name="Normal 3 2 3 6 8" xfId="19855"/>
    <cellStyle name="Normal 3 2 3 6 9" xfId="39205"/>
    <cellStyle name="Normal 3 2 3 7" xfId="1086"/>
    <cellStyle name="Normal 3 2 3 7 2" xfId="2876"/>
    <cellStyle name="Normal 3 2 3 7 2 2" xfId="11669"/>
    <cellStyle name="Normal 3 2 3 7 2 2 2" xfId="18698"/>
    <cellStyle name="Normal 3 2 3 7 2 2 2 2" xfId="38168"/>
    <cellStyle name="Normal 3 2 3 7 2 2 2 3" xfId="57518"/>
    <cellStyle name="Normal 3 2 3 7 2 2 3" xfId="31142"/>
    <cellStyle name="Normal 3 2 3 7 2 2 4" xfId="50492"/>
    <cellStyle name="Normal 3 2 3 7 2 3" xfId="15186"/>
    <cellStyle name="Normal 3 2 3 7 2 3 2" xfId="34656"/>
    <cellStyle name="Normal 3 2 3 7 2 3 3" xfId="54006"/>
    <cellStyle name="Normal 3 2 3 7 2 4" xfId="8150"/>
    <cellStyle name="Normal 3 2 3 7 2 4 2" xfId="27630"/>
    <cellStyle name="Normal 3 2 3 7 2 4 3" xfId="46980"/>
    <cellStyle name="Normal 3 2 3 7 2 5" xfId="22364"/>
    <cellStyle name="Normal 3 2 3 7 2 6" xfId="41714"/>
    <cellStyle name="Normal 3 2 3 7 3" xfId="4635"/>
    <cellStyle name="Normal 3 2 3 7 3 2" xfId="16949"/>
    <cellStyle name="Normal 3 2 3 7 3 2 2" xfId="36419"/>
    <cellStyle name="Normal 3 2 3 7 3 2 3" xfId="55769"/>
    <cellStyle name="Normal 3 2 3 7 3 3" xfId="9920"/>
    <cellStyle name="Normal 3 2 3 7 3 3 2" xfId="29393"/>
    <cellStyle name="Normal 3 2 3 7 3 3 3" xfId="48743"/>
    <cellStyle name="Normal 3 2 3 7 3 4" xfId="24120"/>
    <cellStyle name="Normal 3 2 3 7 3 5" xfId="43470"/>
    <cellStyle name="Normal 3 2 3 7 4" xfId="13437"/>
    <cellStyle name="Normal 3 2 3 7 4 2" xfId="32907"/>
    <cellStyle name="Normal 3 2 3 7 4 3" xfId="52257"/>
    <cellStyle name="Normal 3 2 3 7 5" xfId="6401"/>
    <cellStyle name="Normal 3 2 3 7 5 2" xfId="25881"/>
    <cellStyle name="Normal 3 2 3 7 5 3" xfId="45231"/>
    <cellStyle name="Normal 3 2 3 7 6" xfId="20607"/>
    <cellStyle name="Normal 3 2 3 7 7" xfId="39957"/>
    <cellStyle name="Normal 3 2 3 8" xfId="588"/>
    <cellStyle name="Normal 3 2 3 8 2" xfId="2378"/>
    <cellStyle name="Normal 3 2 3 8 2 2" xfId="11171"/>
    <cellStyle name="Normal 3 2 3 8 2 2 2" xfId="18200"/>
    <cellStyle name="Normal 3 2 3 8 2 2 2 2" xfId="37670"/>
    <cellStyle name="Normal 3 2 3 8 2 2 2 3" xfId="57020"/>
    <cellStyle name="Normal 3 2 3 8 2 2 3" xfId="30644"/>
    <cellStyle name="Normal 3 2 3 8 2 2 4" xfId="49994"/>
    <cellStyle name="Normal 3 2 3 8 2 3" xfId="14688"/>
    <cellStyle name="Normal 3 2 3 8 2 3 2" xfId="34158"/>
    <cellStyle name="Normal 3 2 3 8 2 3 3" xfId="53508"/>
    <cellStyle name="Normal 3 2 3 8 2 4" xfId="7652"/>
    <cellStyle name="Normal 3 2 3 8 2 4 2" xfId="27132"/>
    <cellStyle name="Normal 3 2 3 8 2 4 3" xfId="46482"/>
    <cellStyle name="Normal 3 2 3 8 2 5" xfId="21866"/>
    <cellStyle name="Normal 3 2 3 8 2 6" xfId="41216"/>
    <cellStyle name="Normal 3 2 3 8 3" xfId="4137"/>
    <cellStyle name="Normal 3 2 3 8 3 2" xfId="16451"/>
    <cellStyle name="Normal 3 2 3 8 3 2 2" xfId="35921"/>
    <cellStyle name="Normal 3 2 3 8 3 2 3" xfId="55271"/>
    <cellStyle name="Normal 3 2 3 8 3 3" xfId="9422"/>
    <cellStyle name="Normal 3 2 3 8 3 3 2" xfId="28895"/>
    <cellStyle name="Normal 3 2 3 8 3 3 3" xfId="48245"/>
    <cellStyle name="Normal 3 2 3 8 3 4" xfId="23622"/>
    <cellStyle name="Normal 3 2 3 8 3 5" xfId="42972"/>
    <cellStyle name="Normal 3 2 3 8 4" xfId="12939"/>
    <cellStyle name="Normal 3 2 3 8 4 2" xfId="32409"/>
    <cellStyle name="Normal 3 2 3 8 4 3" xfId="51759"/>
    <cellStyle name="Normal 3 2 3 8 5" xfId="5903"/>
    <cellStyle name="Normal 3 2 3 8 5 2" xfId="25383"/>
    <cellStyle name="Normal 3 2 3 8 5 3" xfId="44733"/>
    <cellStyle name="Normal 3 2 3 8 6" xfId="20109"/>
    <cellStyle name="Normal 3 2 3 8 7" xfId="39459"/>
    <cellStyle name="Normal 3 2 3 9" xfId="1591"/>
    <cellStyle name="Normal 3 2 3 9 2" xfId="3376"/>
    <cellStyle name="Normal 3 2 3 9 2 2" xfId="12169"/>
    <cellStyle name="Normal 3 2 3 9 2 2 2" xfId="19198"/>
    <cellStyle name="Normal 3 2 3 9 2 2 2 2" xfId="38668"/>
    <cellStyle name="Normal 3 2 3 9 2 2 2 3" xfId="58018"/>
    <cellStyle name="Normal 3 2 3 9 2 2 3" xfId="31642"/>
    <cellStyle name="Normal 3 2 3 9 2 2 4" xfId="50992"/>
    <cellStyle name="Normal 3 2 3 9 2 3" xfId="15686"/>
    <cellStyle name="Normal 3 2 3 9 2 3 2" xfId="35156"/>
    <cellStyle name="Normal 3 2 3 9 2 3 3" xfId="54506"/>
    <cellStyle name="Normal 3 2 3 9 2 4" xfId="8650"/>
    <cellStyle name="Normal 3 2 3 9 2 4 2" xfId="28130"/>
    <cellStyle name="Normal 3 2 3 9 2 4 3" xfId="47480"/>
    <cellStyle name="Normal 3 2 3 9 2 5" xfId="22864"/>
    <cellStyle name="Normal 3 2 3 9 2 6" xfId="42214"/>
    <cellStyle name="Normal 3 2 3 9 3" xfId="5135"/>
    <cellStyle name="Normal 3 2 3 9 3 2" xfId="17449"/>
    <cellStyle name="Normal 3 2 3 9 3 2 2" xfId="36919"/>
    <cellStyle name="Normal 3 2 3 9 3 2 3" xfId="56269"/>
    <cellStyle name="Normal 3 2 3 9 3 3" xfId="10420"/>
    <cellStyle name="Normal 3 2 3 9 3 3 2" xfId="29893"/>
    <cellStyle name="Normal 3 2 3 9 3 3 3" xfId="49243"/>
    <cellStyle name="Normal 3 2 3 9 3 4" xfId="24620"/>
    <cellStyle name="Normal 3 2 3 9 3 5" xfId="43970"/>
    <cellStyle name="Normal 3 2 3 9 4" xfId="13937"/>
    <cellStyle name="Normal 3 2 3 9 4 2" xfId="33407"/>
    <cellStyle name="Normal 3 2 3 9 4 3" xfId="52757"/>
    <cellStyle name="Normal 3 2 3 9 5" xfId="6901"/>
    <cellStyle name="Normal 3 2 3 9 5 2" xfId="26381"/>
    <cellStyle name="Normal 3 2 3 9 5 3" xfId="45731"/>
    <cellStyle name="Normal 3 2 3 9 6" xfId="21107"/>
    <cellStyle name="Normal 3 2 3 9 7" xfId="40457"/>
    <cellStyle name="Normal 3 2 4" xfId="85"/>
    <cellStyle name="Normal 3 2 4 10" xfId="12458"/>
    <cellStyle name="Normal 3 2 4 10 2" xfId="31928"/>
    <cellStyle name="Normal 3 2 4 10 3" xfId="51278"/>
    <cellStyle name="Normal 3 2 4 11" xfId="5420"/>
    <cellStyle name="Normal 3 2 4 11 2" xfId="24902"/>
    <cellStyle name="Normal 3 2 4 11 3" xfId="44252"/>
    <cellStyle name="Normal 3 2 4 12" xfId="19628"/>
    <cellStyle name="Normal 3 2 4 13" xfId="38978"/>
    <cellStyle name="Normal 3 2 4 2" xfId="247"/>
    <cellStyle name="Normal 3 2 4 2 10" xfId="19784"/>
    <cellStyle name="Normal 3 2 4 2 11" xfId="39134"/>
    <cellStyle name="Normal 3 2 4 2 2" xfId="502"/>
    <cellStyle name="Normal 3 2 4 2 2 2" xfId="1513"/>
    <cellStyle name="Normal 3 2 4 2 2 2 2" xfId="3303"/>
    <cellStyle name="Normal 3 2 4 2 2 2 2 2" xfId="12096"/>
    <cellStyle name="Normal 3 2 4 2 2 2 2 2 2" xfId="19125"/>
    <cellStyle name="Normal 3 2 4 2 2 2 2 2 2 2" xfId="38595"/>
    <cellStyle name="Normal 3 2 4 2 2 2 2 2 2 3" xfId="57945"/>
    <cellStyle name="Normal 3 2 4 2 2 2 2 2 3" xfId="31569"/>
    <cellStyle name="Normal 3 2 4 2 2 2 2 2 4" xfId="50919"/>
    <cellStyle name="Normal 3 2 4 2 2 2 2 3" xfId="15613"/>
    <cellStyle name="Normal 3 2 4 2 2 2 2 3 2" xfId="35083"/>
    <cellStyle name="Normal 3 2 4 2 2 2 2 3 3" xfId="54433"/>
    <cellStyle name="Normal 3 2 4 2 2 2 2 4" xfId="8577"/>
    <cellStyle name="Normal 3 2 4 2 2 2 2 4 2" xfId="28057"/>
    <cellStyle name="Normal 3 2 4 2 2 2 2 4 3" xfId="47407"/>
    <cellStyle name="Normal 3 2 4 2 2 2 2 5" xfId="22791"/>
    <cellStyle name="Normal 3 2 4 2 2 2 2 6" xfId="42141"/>
    <cellStyle name="Normal 3 2 4 2 2 2 3" xfId="5062"/>
    <cellStyle name="Normal 3 2 4 2 2 2 3 2" xfId="17376"/>
    <cellStyle name="Normal 3 2 4 2 2 2 3 2 2" xfId="36846"/>
    <cellStyle name="Normal 3 2 4 2 2 2 3 2 3" xfId="56196"/>
    <cellStyle name="Normal 3 2 4 2 2 2 3 3" xfId="10347"/>
    <cellStyle name="Normal 3 2 4 2 2 2 3 3 2" xfId="29820"/>
    <cellStyle name="Normal 3 2 4 2 2 2 3 3 3" xfId="49170"/>
    <cellStyle name="Normal 3 2 4 2 2 2 3 4" xfId="24547"/>
    <cellStyle name="Normal 3 2 4 2 2 2 3 5" xfId="43897"/>
    <cellStyle name="Normal 3 2 4 2 2 2 4" xfId="13864"/>
    <cellStyle name="Normal 3 2 4 2 2 2 4 2" xfId="33334"/>
    <cellStyle name="Normal 3 2 4 2 2 2 4 3" xfId="52684"/>
    <cellStyle name="Normal 3 2 4 2 2 2 5" xfId="6828"/>
    <cellStyle name="Normal 3 2 4 2 2 2 5 2" xfId="26308"/>
    <cellStyle name="Normal 3 2 4 2 2 2 5 3" xfId="45658"/>
    <cellStyle name="Normal 3 2 4 2 2 2 6" xfId="21034"/>
    <cellStyle name="Normal 3 2 4 2 2 2 7" xfId="40384"/>
    <cellStyle name="Normal 3 2 4 2 2 3" xfId="1015"/>
    <cellStyle name="Normal 3 2 4 2 2 3 2" xfId="2805"/>
    <cellStyle name="Normal 3 2 4 2 2 3 2 2" xfId="11598"/>
    <cellStyle name="Normal 3 2 4 2 2 3 2 2 2" xfId="18627"/>
    <cellStyle name="Normal 3 2 4 2 2 3 2 2 2 2" xfId="38097"/>
    <cellStyle name="Normal 3 2 4 2 2 3 2 2 2 3" xfId="57447"/>
    <cellStyle name="Normal 3 2 4 2 2 3 2 2 3" xfId="31071"/>
    <cellStyle name="Normal 3 2 4 2 2 3 2 2 4" xfId="50421"/>
    <cellStyle name="Normal 3 2 4 2 2 3 2 3" xfId="15115"/>
    <cellStyle name="Normal 3 2 4 2 2 3 2 3 2" xfId="34585"/>
    <cellStyle name="Normal 3 2 4 2 2 3 2 3 3" xfId="53935"/>
    <cellStyle name="Normal 3 2 4 2 2 3 2 4" xfId="8079"/>
    <cellStyle name="Normal 3 2 4 2 2 3 2 4 2" xfId="27559"/>
    <cellStyle name="Normal 3 2 4 2 2 3 2 4 3" xfId="46909"/>
    <cellStyle name="Normal 3 2 4 2 2 3 2 5" xfId="22293"/>
    <cellStyle name="Normal 3 2 4 2 2 3 2 6" xfId="41643"/>
    <cellStyle name="Normal 3 2 4 2 2 3 3" xfId="4564"/>
    <cellStyle name="Normal 3 2 4 2 2 3 3 2" xfId="16878"/>
    <cellStyle name="Normal 3 2 4 2 2 3 3 2 2" xfId="36348"/>
    <cellStyle name="Normal 3 2 4 2 2 3 3 2 3" xfId="55698"/>
    <cellStyle name="Normal 3 2 4 2 2 3 3 3" xfId="9849"/>
    <cellStyle name="Normal 3 2 4 2 2 3 3 3 2" xfId="29322"/>
    <cellStyle name="Normal 3 2 4 2 2 3 3 3 3" xfId="48672"/>
    <cellStyle name="Normal 3 2 4 2 2 3 3 4" xfId="24049"/>
    <cellStyle name="Normal 3 2 4 2 2 3 3 5" xfId="43399"/>
    <cellStyle name="Normal 3 2 4 2 2 3 4" xfId="13366"/>
    <cellStyle name="Normal 3 2 4 2 2 3 4 2" xfId="32836"/>
    <cellStyle name="Normal 3 2 4 2 2 3 4 3" xfId="52186"/>
    <cellStyle name="Normal 3 2 4 2 2 3 5" xfId="6330"/>
    <cellStyle name="Normal 3 2 4 2 2 3 5 2" xfId="25810"/>
    <cellStyle name="Normal 3 2 4 2 2 3 5 3" xfId="45160"/>
    <cellStyle name="Normal 3 2 4 2 2 3 6" xfId="20536"/>
    <cellStyle name="Normal 3 2 4 2 2 3 7" xfId="39886"/>
    <cellStyle name="Normal 3 2 4 2 2 4" xfId="2297"/>
    <cellStyle name="Normal 3 2 4 2 2 4 2" xfId="11095"/>
    <cellStyle name="Normal 3 2 4 2 2 4 2 2" xfId="18124"/>
    <cellStyle name="Normal 3 2 4 2 2 4 2 2 2" xfId="37594"/>
    <cellStyle name="Normal 3 2 4 2 2 4 2 2 3" xfId="56944"/>
    <cellStyle name="Normal 3 2 4 2 2 4 2 3" xfId="30568"/>
    <cellStyle name="Normal 3 2 4 2 2 4 2 4" xfId="49918"/>
    <cellStyle name="Normal 3 2 4 2 2 4 3" xfId="14612"/>
    <cellStyle name="Normal 3 2 4 2 2 4 3 2" xfId="34082"/>
    <cellStyle name="Normal 3 2 4 2 2 4 3 3" xfId="53432"/>
    <cellStyle name="Normal 3 2 4 2 2 4 4" xfId="7576"/>
    <cellStyle name="Normal 3 2 4 2 2 4 4 2" xfId="27056"/>
    <cellStyle name="Normal 3 2 4 2 2 4 4 3" xfId="46406"/>
    <cellStyle name="Normal 3 2 4 2 2 4 5" xfId="21790"/>
    <cellStyle name="Normal 3 2 4 2 2 4 6" xfId="41140"/>
    <cellStyle name="Normal 3 2 4 2 2 5" xfId="4061"/>
    <cellStyle name="Normal 3 2 4 2 2 5 2" xfId="16375"/>
    <cellStyle name="Normal 3 2 4 2 2 5 2 2" xfId="35845"/>
    <cellStyle name="Normal 3 2 4 2 2 5 2 3" xfId="55195"/>
    <cellStyle name="Normal 3 2 4 2 2 5 3" xfId="9346"/>
    <cellStyle name="Normal 3 2 4 2 2 5 3 2" xfId="28819"/>
    <cellStyle name="Normal 3 2 4 2 2 5 3 3" xfId="48169"/>
    <cellStyle name="Normal 3 2 4 2 2 5 4" xfId="23546"/>
    <cellStyle name="Normal 3 2 4 2 2 5 5" xfId="42896"/>
    <cellStyle name="Normal 3 2 4 2 2 6" xfId="12863"/>
    <cellStyle name="Normal 3 2 4 2 2 6 2" xfId="32333"/>
    <cellStyle name="Normal 3 2 4 2 2 6 3" xfId="51683"/>
    <cellStyle name="Normal 3 2 4 2 2 7" xfId="5827"/>
    <cellStyle name="Normal 3 2 4 2 2 7 2" xfId="25307"/>
    <cellStyle name="Normal 3 2 4 2 2 7 3" xfId="44657"/>
    <cellStyle name="Normal 3 2 4 2 2 8" xfId="20033"/>
    <cellStyle name="Normal 3 2 4 2 2 9" xfId="39383"/>
    <cellStyle name="Normal 3 2 4 2 3" xfId="1264"/>
    <cellStyle name="Normal 3 2 4 2 3 2" xfId="3054"/>
    <cellStyle name="Normal 3 2 4 2 3 2 2" xfId="11847"/>
    <cellStyle name="Normal 3 2 4 2 3 2 2 2" xfId="18876"/>
    <cellStyle name="Normal 3 2 4 2 3 2 2 2 2" xfId="38346"/>
    <cellStyle name="Normal 3 2 4 2 3 2 2 2 3" xfId="57696"/>
    <cellStyle name="Normal 3 2 4 2 3 2 2 3" xfId="31320"/>
    <cellStyle name="Normal 3 2 4 2 3 2 2 4" xfId="50670"/>
    <cellStyle name="Normal 3 2 4 2 3 2 3" xfId="15364"/>
    <cellStyle name="Normal 3 2 4 2 3 2 3 2" xfId="34834"/>
    <cellStyle name="Normal 3 2 4 2 3 2 3 3" xfId="54184"/>
    <cellStyle name="Normal 3 2 4 2 3 2 4" xfId="8328"/>
    <cellStyle name="Normal 3 2 4 2 3 2 4 2" xfId="27808"/>
    <cellStyle name="Normal 3 2 4 2 3 2 4 3" xfId="47158"/>
    <cellStyle name="Normal 3 2 4 2 3 2 5" xfId="22542"/>
    <cellStyle name="Normal 3 2 4 2 3 2 6" xfId="41892"/>
    <cellStyle name="Normal 3 2 4 2 3 3" xfId="4813"/>
    <cellStyle name="Normal 3 2 4 2 3 3 2" xfId="17127"/>
    <cellStyle name="Normal 3 2 4 2 3 3 2 2" xfId="36597"/>
    <cellStyle name="Normal 3 2 4 2 3 3 2 3" xfId="55947"/>
    <cellStyle name="Normal 3 2 4 2 3 3 3" xfId="10098"/>
    <cellStyle name="Normal 3 2 4 2 3 3 3 2" xfId="29571"/>
    <cellStyle name="Normal 3 2 4 2 3 3 3 3" xfId="48921"/>
    <cellStyle name="Normal 3 2 4 2 3 3 4" xfId="24298"/>
    <cellStyle name="Normal 3 2 4 2 3 3 5" xfId="43648"/>
    <cellStyle name="Normal 3 2 4 2 3 4" xfId="13615"/>
    <cellStyle name="Normal 3 2 4 2 3 4 2" xfId="33085"/>
    <cellStyle name="Normal 3 2 4 2 3 4 3" xfId="52435"/>
    <cellStyle name="Normal 3 2 4 2 3 5" xfId="6579"/>
    <cellStyle name="Normal 3 2 4 2 3 5 2" xfId="26059"/>
    <cellStyle name="Normal 3 2 4 2 3 5 3" xfId="45409"/>
    <cellStyle name="Normal 3 2 4 2 3 6" xfId="20785"/>
    <cellStyle name="Normal 3 2 4 2 3 7" xfId="40135"/>
    <cellStyle name="Normal 3 2 4 2 4" xfId="766"/>
    <cellStyle name="Normal 3 2 4 2 4 2" xfId="2556"/>
    <cellStyle name="Normal 3 2 4 2 4 2 2" xfId="11349"/>
    <cellStyle name="Normal 3 2 4 2 4 2 2 2" xfId="18378"/>
    <cellStyle name="Normal 3 2 4 2 4 2 2 2 2" xfId="37848"/>
    <cellStyle name="Normal 3 2 4 2 4 2 2 2 3" xfId="57198"/>
    <cellStyle name="Normal 3 2 4 2 4 2 2 3" xfId="30822"/>
    <cellStyle name="Normal 3 2 4 2 4 2 2 4" xfId="50172"/>
    <cellStyle name="Normal 3 2 4 2 4 2 3" xfId="14866"/>
    <cellStyle name="Normal 3 2 4 2 4 2 3 2" xfId="34336"/>
    <cellStyle name="Normal 3 2 4 2 4 2 3 3" xfId="53686"/>
    <cellStyle name="Normal 3 2 4 2 4 2 4" xfId="7830"/>
    <cellStyle name="Normal 3 2 4 2 4 2 4 2" xfId="27310"/>
    <cellStyle name="Normal 3 2 4 2 4 2 4 3" xfId="46660"/>
    <cellStyle name="Normal 3 2 4 2 4 2 5" xfId="22044"/>
    <cellStyle name="Normal 3 2 4 2 4 2 6" xfId="41394"/>
    <cellStyle name="Normal 3 2 4 2 4 3" xfId="4315"/>
    <cellStyle name="Normal 3 2 4 2 4 3 2" xfId="16629"/>
    <cellStyle name="Normal 3 2 4 2 4 3 2 2" xfId="36099"/>
    <cellStyle name="Normal 3 2 4 2 4 3 2 3" xfId="55449"/>
    <cellStyle name="Normal 3 2 4 2 4 3 3" xfId="9600"/>
    <cellStyle name="Normal 3 2 4 2 4 3 3 2" xfId="29073"/>
    <cellStyle name="Normal 3 2 4 2 4 3 3 3" xfId="48423"/>
    <cellStyle name="Normal 3 2 4 2 4 3 4" xfId="23800"/>
    <cellStyle name="Normal 3 2 4 2 4 3 5" xfId="43150"/>
    <cellStyle name="Normal 3 2 4 2 4 4" xfId="13117"/>
    <cellStyle name="Normal 3 2 4 2 4 4 2" xfId="32587"/>
    <cellStyle name="Normal 3 2 4 2 4 4 3" xfId="51937"/>
    <cellStyle name="Normal 3 2 4 2 4 5" xfId="6081"/>
    <cellStyle name="Normal 3 2 4 2 4 5 2" xfId="25561"/>
    <cellStyle name="Normal 3 2 4 2 4 5 3" xfId="44911"/>
    <cellStyle name="Normal 3 2 4 2 4 6" xfId="20287"/>
    <cellStyle name="Normal 3 2 4 2 4 7" xfId="39637"/>
    <cellStyle name="Normal 3 2 4 2 5" xfId="1769"/>
    <cellStyle name="Normal 3 2 4 2 5 2" xfId="3554"/>
    <cellStyle name="Normal 3 2 4 2 5 2 2" xfId="12347"/>
    <cellStyle name="Normal 3 2 4 2 5 2 2 2" xfId="19376"/>
    <cellStyle name="Normal 3 2 4 2 5 2 2 2 2" xfId="38846"/>
    <cellStyle name="Normal 3 2 4 2 5 2 2 2 3" xfId="58196"/>
    <cellStyle name="Normal 3 2 4 2 5 2 2 3" xfId="31820"/>
    <cellStyle name="Normal 3 2 4 2 5 2 2 4" xfId="51170"/>
    <cellStyle name="Normal 3 2 4 2 5 2 3" xfId="15864"/>
    <cellStyle name="Normal 3 2 4 2 5 2 3 2" xfId="35334"/>
    <cellStyle name="Normal 3 2 4 2 5 2 3 3" xfId="54684"/>
    <cellStyle name="Normal 3 2 4 2 5 2 4" xfId="8828"/>
    <cellStyle name="Normal 3 2 4 2 5 2 4 2" xfId="28308"/>
    <cellStyle name="Normal 3 2 4 2 5 2 4 3" xfId="47658"/>
    <cellStyle name="Normal 3 2 4 2 5 2 5" xfId="23042"/>
    <cellStyle name="Normal 3 2 4 2 5 2 6" xfId="42392"/>
    <cellStyle name="Normal 3 2 4 2 5 3" xfId="5313"/>
    <cellStyle name="Normal 3 2 4 2 5 3 2" xfId="17627"/>
    <cellStyle name="Normal 3 2 4 2 5 3 2 2" xfId="37097"/>
    <cellStyle name="Normal 3 2 4 2 5 3 2 3" xfId="56447"/>
    <cellStyle name="Normal 3 2 4 2 5 3 3" xfId="10598"/>
    <cellStyle name="Normal 3 2 4 2 5 3 3 2" xfId="30071"/>
    <cellStyle name="Normal 3 2 4 2 5 3 3 3" xfId="49421"/>
    <cellStyle name="Normal 3 2 4 2 5 3 4" xfId="24798"/>
    <cellStyle name="Normal 3 2 4 2 5 3 5" xfId="44148"/>
    <cellStyle name="Normal 3 2 4 2 5 4" xfId="14115"/>
    <cellStyle name="Normal 3 2 4 2 5 4 2" xfId="33585"/>
    <cellStyle name="Normal 3 2 4 2 5 4 3" xfId="52935"/>
    <cellStyle name="Normal 3 2 4 2 5 5" xfId="7079"/>
    <cellStyle name="Normal 3 2 4 2 5 5 2" xfId="26559"/>
    <cellStyle name="Normal 3 2 4 2 5 5 3" xfId="45909"/>
    <cellStyle name="Normal 3 2 4 2 5 6" xfId="21285"/>
    <cellStyle name="Normal 3 2 4 2 5 7" xfId="40635"/>
    <cellStyle name="Normal 3 2 4 2 6" xfId="2046"/>
    <cellStyle name="Normal 3 2 4 2 6 2" xfId="10846"/>
    <cellStyle name="Normal 3 2 4 2 6 2 2" xfId="17875"/>
    <cellStyle name="Normal 3 2 4 2 6 2 2 2" xfId="37345"/>
    <cellStyle name="Normal 3 2 4 2 6 2 2 3" xfId="56695"/>
    <cellStyle name="Normal 3 2 4 2 6 2 3" xfId="30319"/>
    <cellStyle name="Normal 3 2 4 2 6 2 4" xfId="49669"/>
    <cellStyle name="Normal 3 2 4 2 6 3" xfId="14363"/>
    <cellStyle name="Normal 3 2 4 2 6 3 2" xfId="33833"/>
    <cellStyle name="Normal 3 2 4 2 6 3 3" xfId="53183"/>
    <cellStyle name="Normal 3 2 4 2 6 4" xfId="7327"/>
    <cellStyle name="Normal 3 2 4 2 6 4 2" xfId="26807"/>
    <cellStyle name="Normal 3 2 4 2 6 4 3" xfId="46157"/>
    <cellStyle name="Normal 3 2 4 2 6 5" xfId="21541"/>
    <cellStyle name="Normal 3 2 4 2 6 6" xfId="40891"/>
    <cellStyle name="Normal 3 2 4 2 7" xfId="3812"/>
    <cellStyle name="Normal 3 2 4 2 7 2" xfId="16126"/>
    <cellStyle name="Normal 3 2 4 2 7 2 2" xfId="35596"/>
    <cellStyle name="Normal 3 2 4 2 7 2 3" xfId="54946"/>
    <cellStyle name="Normal 3 2 4 2 7 3" xfId="9097"/>
    <cellStyle name="Normal 3 2 4 2 7 3 2" xfId="28570"/>
    <cellStyle name="Normal 3 2 4 2 7 3 3" xfId="47920"/>
    <cellStyle name="Normal 3 2 4 2 7 4" xfId="23297"/>
    <cellStyle name="Normal 3 2 4 2 7 5" xfId="42647"/>
    <cellStyle name="Normal 3 2 4 2 8" xfId="12614"/>
    <cellStyle name="Normal 3 2 4 2 8 2" xfId="32084"/>
    <cellStyle name="Normal 3 2 4 2 8 3" xfId="51434"/>
    <cellStyle name="Normal 3 2 4 2 9" xfId="5577"/>
    <cellStyle name="Normal 3 2 4 2 9 2" xfId="25058"/>
    <cellStyle name="Normal 3 2 4 2 9 3" xfId="44408"/>
    <cellStyle name="Normal 3 2 4 3" xfId="155"/>
    <cellStyle name="Normal 3 2 4 3 10" xfId="19692"/>
    <cellStyle name="Normal 3 2 4 3 11" xfId="39042"/>
    <cellStyle name="Normal 3 2 4 3 2" xfId="410"/>
    <cellStyle name="Normal 3 2 4 3 2 2" xfId="1421"/>
    <cellStyle name="Normal 3 2 4 3 2 2 2" xfId="3211"/>
    <cellStyle name="Normal 3 2 4 3 2 2 2 2" xfId="12004"/>
    <cellStyle name="Normal 3 2 4 3 2 2 2 2 2" xfId="19033"/>
    <cellStyle name="Normal 3 2 4 3 2 2 2 2 2 2" xfId="38503"/>
    <cellStyle name="Normal 3 2 4 3 2 2 2 2 2 3" xfId="57853"/>
    <cellStyle name="Normal 3 2 4 3 2 2 2 2 3" xfId="31477"/>
    <cellStyle name="Normal 3 2 4 3 2 2 2 2 4" xfId="50827"/>
    <cellStyle name="Normal 3 2 4 3 2 2 2 3" xfId="15521"/>
    <cellStyle name="Normal 3 2 4 3 2 2 2 3 2" xfId="34991"/>
    <cellStyle name="Normal 3 2 4 3 2 2 2 3 3" xfId="54341"/>
    <cellStyle name="Normal 3 2 4 3 2 2 2 4" xfId="8485"/>
    <cellStyle name="Normal 3 2 4 3 2 2 2 4 2" xfId="27965"/>
    <cellStyle name="Normal 3 2 4 3 2 2 2 4 3" xfId="47315"/>
    <cellStyle name="Normal 3 2 4 3 2 2 2 5" xfId="22699"/>
    <cellStyle name="Normal 3 2 4 3 2 2 2 6" xfId="42049"/>
    <cellStyle name="Normal 3 2 4 3 2 2 3" xfId="4970"/>
    <cellStyle name="Normal 3 2 4 3 2 2 3 2" xfId="17284"/>
    <cellStyle name="Normal 3 2 4 3 2 2 3 2 2" xfId="36754"/>
    <cellStyle name="Normal 3 2 4 3 2 2 3 2 3" xfId="56104"/>
    <cellStyle name="Normal 3 2 4 3 2 2 3 3" xfId="10255"/>
    <cellStyle name="Normal 3 2 4 3 2 2 3 3 2" xfId="29728"/>
    <cellStyle name="Normal 3 2 4 3 2 2 3 3 3" xfId="49078"/>
    <cellStyle name="Normal 3 2 4 3 2 2 3 4" xfId="24455"/>
    <cellStyle name="Normal 3 2 4 3 2 2 3 5" xfId="43805"/>
    <cellStyle name="Normal 3 2 4 3 2 2 4" xfId="13772"/>
    <cellStyle name="Normal 3 2 4 3 2 2 4 2" xfId="33242"/>
    <cellStyle name="Normal 3 2 4 3 2 2 4 3" xfId="52592"/>
    <cellStyle name="Normal 3 2 4 3 2 2 5" xfId="6736"/>
    <cellStyle name="Normal 3 2 4 3 2 2 5 2" xfId="26216"/>
    <cellStyle name="Normal 3 2 4 3 2 2 5 3" xfId="45566"/>
    <cellStyle name="Normal 3 2 4 3 2 2 6" xfId="20942"/>
    <cellStyle name="Normal 3 2 4 3 2 2 7" xfId="40292"/>
    <cellStyle name="Normal 3 2 4 3 2 3" xfId="923"/>
    <cellStyle name="Normal 3 2 4 3 2 3 2" xfId="2713"/>
    <cellStyle name="Normal 3 2 4 3 2 3 2 2" xfId="11506"/>
    <cellStyle name="Normal 3 2 4 3 2 3 2 2 2" xfId="18535"/>
    <cellStyle name="Normal 3 2 4 3 2 3 2 2 2 2" xfId="38005"/>
    <cellStyle name="Normal 3 2 4 3 2 3 2 2 2 3" xfId="57355"/>
    <cellStyle name="Normal 3 2 4 3 2 3 2 2 3" xfId="30979"/>
    <cellStyle name="Normal 3 2 4 3 2 3 2 2 4" xfId="50329"/>
    <cellStyle name="Normal 3 2 4 3 2 3 2 3" xfId="15023"/>
    <cellStyle name="Normal 3 2 4 3 2 3 2 3 2" xfId="34493"/>
    <cellStyle name="Normal 3 2 4 3 2 3 2 3 3" xfId="53843"/>
    <cellStyle name="Normal 3 2 4 3 2 3 2 4" xfId="7987"/>
    <cellStyle name="Normal 3 2 4 3 2 3 2 4 2" xfId="27467"/>
    <cellStyle name="Normal 3 2 4 3 2 3 2 4 3" xfId="46817"/>
    <cellStyle name="Normal 3 2 4 3 2 3 2 5" xfId="22201"/>
    <cellStyle name="Normal 3 2 4 3 2 3 2 6" xfId="41551"/>
    <cellStyle name="Normal 3 2 4 3 2 3 3" xfId="4472"/>
    <cellStyle name="Normal 3 2 4 3 2 3 3 2" xfId="16786"/>
    <cellStyle name="Normal 3 2 4 3 2 3 3 2 2" xfId="36256"/>
    <cellStyle name="Normal 3 2 4 3 2 3 3 2 3" xfId="55606"/>
    <cellStyle name="Normal 3 2 4 3 2 3 3 3" xfId="9757"/>
    <cellStyle name="Normal 3 2 4 3 2 3 3 3 2" xfId="29230"/>
    <cellStyle name="Normal 3 2 4 3 2 3 3 3 3" xfId="48580"/>
    <cellStyle name="Normal 3 2 4 3 2 3 3 4" xfId="23957"/>
    <cellStyle name="Normal 3 2 4 3 2 3 3 5" xfId="43307"/>
    <cellStyle name="Normal 3 2 4 3 2 3 4" xfId="13274"/>
    <cellStyle name="Normal 3 2 4 3 2 3 4 2" xfId="32744"/>
    <cellStyle name="Normal 3 2 4 3 2 3 4 3" xfId="52094"/>
    <cellStyle name="Normal 3 2 4 3 2 3 5" xfId="6238"/>
    <cellStyle name="Normal 3 2 4 3 2 3 5 2" xfId="25718"/>
    <cellStyle name="Normal 3 2 4 3 2 3 5 3" xfId="45068"/>
    <cellStyle name="Normal 3 2 4 3 2 3 6" xfId="20444"/>
    <cellStyle name="Normal 3 2 4 3 2 3 7" xfId="39794"/>
    <cellStyle name="Normal 3 2 4 3 2 4" xfId="2205"/>
    <cellStyle name="Normal 3 2 4 3 2 4 2" xfId="11003"/>
    <cellStyle name="Normal 3 2 4 3 2 4 2 2" xfId="18032"/>
    <cellStyle name="Normal 3 2 4 3 2 4 2 2 2" xfId="37502"/>
    <cellStyle name="Normal 3 2 4 3 2 4 2 2 3" xfId="56852"/>
    <cellStyle name="Normal 3 2 4 3 2 4 2 3" xfId="30476"/>
    <cellStyle name="Normal 3 2 4 3 2 4 2 4" xfId="49826"/>
    <cellStyle name="Normal 3 2 4 3 2 4 3" xfId="14520"/>
    <cellStyle name="Normal 3 2 4 3 2 4 3 2" xfId="33990"/>
    <cellStyle name="Normal 3 2 4 3 2 4 3 3" xfId="53340"/>
    <cellStyle name="Normal 3 2 4 3 2 4 4" xfId="7484"/>
    <cellStyle name="Normal 3 2 4 3 2 4 4 2" xfId="26964"/>
    <cellStyle name="Normal 3 2 4 3 2 4 4 3" xfId="46314"/>
    <cellStyle name="Normal 3 2 4 3 2 4 5" xfId="21698"/>
    <cellStyle name="Normal 3 2 4 3 2 4 6" xfId="41048"/>
    <cellStyle name="Normal 3 2 4 3 2 5" xfId="3969"/>
    <cellStyle name="Normal 3 2 4 3 2 5 2" xfId="16283"/>
    <cellStyle name="Normal 3 2 4 3 2 5 2 2" xfId="35753"/>
    <cellStyle name="Normal 3 2 4 3 2 5 2 3" xfId="55103"/>
    <cellStyle name="Normal 3 2 4 3 2 5 3" xfId="9254"/>
    <cellStyle name="Normal 3 2 4 3 2 5 3 2" xfId="28727"/>
    <cellStyle name="Normal 3 2 4 3 2 5 3 3" xfId="48077"/>
    <cellStyle name="Normal 3 2 4 3 2 5 4" xfId="23454"/>
    <cellStyle name="Normal 3 2 4 3 2 5 5" xfId="42804"/>
    <cellStyle name="Normal 3 2 4 3 2 6" xfId="12771"/>
    <cellStyle name="Normal 3 2 4 3 2 6 2" xfId="32241"/>
    <cellStyle name="Normal 3 2 4 3 2 6 3" xfId="51591"/>
    <cellStyle name="Normal 3 2 4 3 2 7" xfId="5735"/>
    <cellStyle name="Normal 3 2 4 3 2 7 2" xfId="25215"/>
    <cellStyle name="Normal 3 2 4 3 2 7 3" xfId="44565"/>
    <cellStyle name="Normal 3 2 4 3 2 8" xfId="19941"/>
    <cellStyle name="Normal 3 2 4 3 2 9" xfId="39291"/>
    <cellStyle name="Normal 3 2 4 3 3" xfId="1172"/>
    <cellStyle name="Normal 3 2 4 3 3 2" xfId="2962"/>
    <cellStyle name="Normal 3 2 4 3 3 2 2" xfId="11755"/>
    <cellStyle name="Normal 3 2 4 3 3 2 2 2" xfId="18784"/>
    <cellStyle name="Normal 3 2 4 3 3 2 2 2 2" xfId="38254"/>
    <cellStyle name="Normal 3 2 4 3 3 2 2 2 3" xfId="57604"/>
    <cellStyle name="Normal 3 2 4 3 3 2 2 3" xfId="31228"/>
    <cellStyle name="Normal 3 2 4 3 3 2 2 4" xfId="50578"/>
    <cellStyle name="Normal 3 2 4 3 3 2 3" xfId="15272"/>
    <cellStyle name="Normal 3 2 4 3 3 2 3 2" xfId="34742"/>
    <cellStyle name="Normal 3 2 4 3 3 2 3 3" xfId="54092"/>
    <cellStyle name="Normal 3 2 4 3 3 2 4" xfId="8236"/>
    <cellStyle name="Normal 3 2 4 3 3 2 4 2" xfId="27716"/>
    <cellStyle name="Normal 3 2 4 3 3 2 4 3" xfId="47066"/>
    <cellStyle name="Normal 3 2 4 3 3 2 5" xfId="22450"/>
    <cellStyle name="Normal 3 2 4 3 3 2 6" xfId="41800"/>
    <cellStyle name="Normal 3 2 4 3 3 3" xfId="4721"/>
    <cellStyle name="Normal 3 2 4 3 3 3 2" xfId="17035"/>
    <cellStyle name="Normal 3 2 4 3 3 3 2 2" xfId="36505"/>
    <cellStyle name="Normal 3 2 4 3 3 3 2 3" xfId="55855"/>
    <cellStyle name="Normal 3 2 4 3 3 3 3" xfId="10006"/>
    <cellStyle name="Normal 3 2 4 3 3 3 3 2" xfId="29479"/>
    <cellStyle name="Normal 3 2 4 3 3 3 3 3" xfId="48829"/>
    <cellStyle name="Normal 3 2 4 3 3 3 4" xfId="24206"/>
    <cellStyle name="Normal 3 2 4 3 3 3 5" xfId="43556"/>
    <cellStyle name="Normal 3 2 4 3 3 4" xfId="13523"/>
    <cellStyle name="Normal 3 2 4 3 3 4 2" xfId="32993"/>
    <cellStyle name="Normal 3 2 4 3 3 4 3" xfId="52343"/>
    <cellStyle name="Normal 3 2 4 3 3 5" xfId="6487"/>
    <cellStyle name="Normal 3 2 4 3 3 5 2" xfId="25967"/>
    <cellStyle name="Normal 3 2 4 3 3 5 3" xfId="45317"/>
    <cellStyle name="Normal 3 2 4 3 3 6" xfId="20693"/>
    <cellStyle name="Normal 3 2 4 3 3 7" xfId="40043"/>
    <cellStyle name="Normal 3 2 4 3 4" xfId="674"/>
    <cellStyle name="Normal 3 2 4 3 4 2" xfId="2464"/>
    <cellStyle name="Normal 3 2 4 3 4 2 2" xfId="11257"/>
    <cellStyle name="Normal 3 2 4 3 4 2 2 2" xfId="18286"/>
    <cellStyle name="Normal 3 2 4 3 4 2 2 2 2" xfId="37756"/>
    <cellStyle name="Normal 3 2 4 3 4 2 2 2 3" xfId="57106"/>
    <cellStyle name="Normal 3 2 4 3 4 2 2 3" xfId="30730"/>
    <cellStyle name="Normal 3 2 4 3 4 2 2 4" xfId="50080"/>
    <cellStyle name="Normal 3 2 4 3 4 2 3" xfId="14774"/>
    <cellStyle name="Normal 3 2 4 3 4 2 3 2" xfId="34244"/>
    <cellStyle name="Normal 3 2 4 3 4 2 3 3" xfId="53594"/>
    <cellStyle name="Normal 3 2 4 3 4 2 4" xfId="7738"/>
    <cellStyle name="Normal 3 2 4 3 4 2 4 2" xfId="27218"/>
    <cellStyle name="Normal 3 2 4 3 4 2 4 3" xfId="46568"/>
    <cellStyle name="Normal 3 2 4 3 4 2 5" xfId="21952"/>
    <cellStyle name="Normal 3 2 4 3 4 2 6" xfId="41302"/>
    <cellStyle name="Normal 3 2 4 3 4 3" xfId="4223"/>
    <cellStyle name="Normal 3 2 4 3 4 3 2" xfId="16537"/>
    <cellStyle name="Normal 3 2 4 3 4 3 2 2" xfId="36007"/>
    <cellStyle name="Normal 3 2 4 3 4 3 2 3" xfId="55357"/>
    <cellStyle name="Normal 3 2 4 3 4 3 3" xfId="9508"/>
    <cellStyle name="Normal 3 2 4 3 4 3 3 2" xfId="28981"/>
    <cellStyle name="Normal 3 2 4 3 4 3 3 3" xfId="48331"/>
    <cellStyle name="Normal 3 2 4 3 4 3 4" xfId="23708"/>
    <cellStyle name="Normal 3 2 4 3 4 3 5" xfId="43058"/>
    <cellStyle name="Normal 3 2 4 3 4 4" xfId="13025"/>
    <cellStyle name="Normal 3 2 4 3 4 4 2" xfId="32495"/>
    <cellStyle name="Normal 3 2 4 3 4 4 3" xfId="51845"/>
    <cellStyle name="Normal 3 2 4 3 4 5" xfId="5989"/>
    <cellStyle name="Normal 3 2 4 3 4 5 2" xfId="25469"/>
    <cellStyle name="Normal 3 2 4 3 4 5 3" xfId="44819"/>
    <cellStyle name="Normal 3 2 4 3 4 6" xfId="20195"/>
    <cellStyle name="Normal 3 2 4 3 4 7" xfId="39545"/>
    <cellStyle name="Normal 3 2 4 3 5" xfId="1677"/>
    <cellStyle name="Normal 3 2 4 3 5 2" xfId="3462"/>
    <cellStyle name="Normal 3 2 4 3 5 2 2" xfId="12255"/>
    <cellStyle name="Normal 3 2 4 3 5 2 2 2" xfId="19284"/>
    <cellStyle name="Normal 3 2 4 3 5 2 2 2 2" xfId="38754"/>
    <cellStyle name="Normal 3 2 4 3 5 2 2 2 3" xfId="58104"/>
    <cellStyle name="Normal 3 2 4 3 5 2 2 3" xfId="31728"/>
    <cellStyle name="Normal 3 2 4 3 5 2 2 4" xfId="51078"/>
    <cellStyle name="Normal 3 2 4 3 5 2 3" xfId="15772"/>
    <cellStyle name="Normal 3 2 4 3 5 2 3 2" xfId="35242"/>
    <cellStyle name="Normal 3 2 4 3 5 2 3 3" xfId="54592"/>
    <cellStyle name="Normal 3 2 4 3 5 2 4" xfId="8736"/>
    <cellStyle name="Normal 3 2 4 3 5 2 4 2" xfId="28216"/>
    <cellStyle name="Normal 3 2 4 3 5 2 4 3" xfId="47566"/>
    <cellStyle name="Normal 3 2 4 3 5 2 5" xfId="22950"/>
    <cellStyle name="Normal 3 2 4 3 5 2 6" xfId="42300"/>
    <cellStyle name="Normal 3 2 4 3 5 3" xfId="5221"/>
    <cellStyle name="Normal 3 2 4 3 5 3 2" xfId="17535"/>
    <cellStyle name="Normal 3 2 4 3 5 3 2 2" xfId="37005"/>
    <cellStyle name="Normal 3 2 4 3 5 3 2 3" xfId="56355"/>
    <cellStyle name="Normal 3 2 4 3 5 3 3" xfId="10506"/>
    <cellStyle name="Normal 3 2 4 3 5 3 3 2" xfId="29979"/>
    <cellStyle name="Normal 3 2 4 3 5 3 3 3" xfId="49329"/>
    <cellStyle name="Normal 3 2 4 3 5 3 4" xfId="24706"/>
    <cellStyle name="Normal 3 2 4 3 5 3 5" xfId="44056"/>
    <cellStyle name="Normal 3 2 4 3 5 4" xfId="14023"/>
    <cellStyle name="Normal 3 2 4 3 5 4 2" xfId="33493"/>
    <cellStyle name="Normal 3 2 4 3 5 4 3" xfId="52843"/>
    <cellStyle name="Normal 3 2 4 3 5 5" xfId="6987"/>
    <cellStyle name="Normal 3 2 4 3 5 5 2" xfId="26467"/>
    <cellStyle name="Normal 3 2 4 3 5 5 3" xfId="45817"/>
    <cellStyle name="Normal 3 2 4 3 5 6" xfId="21193"/>
    <cellStyle name="Normal 3 2 4 3 5 7" xfId="40543"/>
    <cellStyle name="Normal 3 2 4 3 6" xfId="1954"/>
    <cellStyle name="Normal 3 2 4 3 6 2" xfId="10755"/>
    <cellStyle name="Normal 3 2 4 3 6 2 2" xfId="17784"/>
    <cellStyle name="Normal 3 2 4 3 6 2 2 2" xfId="37254"/>
    <cellStyle name="Normal 3 2 4 3 6 2 2 3" xfId="56604"/>
    <cellStyle name="Normal 3 2 4 3 6 2 3" xfId="30228"/>
    <cellStyle name="Normal 3 2 4 3 6 2 4" xfId="49578"/>
    <cellStyle name="Normal 3 2 4 3 6 3" xfId="14272"/>
    <cellStyle name="Normal 3 2 4 3 6 3 2" xfId="33742"/>
    <cellStyle name="Normal 3 2 4 3 6 3 3" xfId="53092"/>
    <cellStyle name="Normal 3 2 4 3 6 4" xfId="7236"/>
    <cellStyle name="Normal 3 2 4 3 6 4 2" xfId="26716"/>
    <cellStyle name="Normal 3 2 4 3 6 4 3" xfId="46066"/>
    <cellStyle name="Normal 3 2 4 3 6 5" xfId="21449"/>
    <cellStyle name="Normal 3 2 4 3 6 6" xfId="40799"/>
    <cellStyle name="Normal 3 2 4 3 7" xfId="3720"/>
    <cellStyle name="Normal 3 2 4 3 7 2" xfId="16034"/>
    <cellStyle name="Normal 3 2 4 3 7 2 2" xfId="35504"/>
    <cellStyle name="Normal 3 2 4 3 7 2 3" xfId="54854"/>
    <cellStyle name="Normal 3 2 4 3 7 3" xfId="9005"/>
    <cellStyle name="Normal 3 2 4 3 7 3 2" xfId="28478"/>
    <cellStyle name="Normal 3 2 4 3 7 3 3" xfId="47828"/>
    <cellStyle name="Normal 3 2 4 3 7 4" xfId="23205"/>
    <cellStyle name="Normal 3 2 4 3 7 5" xfId="42555"/>
    <cellStyle name="Normal 3 2 4 3 8" xfId="12522"/>
    <cellStyle name="Normal 3 2 4 3 8 2" xfId="31992"/>
    <cellStyle name="Normal 3 2 4 3 8 3" xfId="51342"/>
    <cellStyle name="Normal 3 2 4 3 9" xfId="5485"/>
    <cellStyle name="Normal 3 2 4 3 9 2" xfId="24966"/>
    <cellStyle name="Normal 3 2 4 3 9 3" xfId="44316"/>
    <cellStyle name="Normal 3 2 4 4" xfId="346"/>
    <cellStyle name="Normal 3 2 4 4 2" xfId="1357"/>
    <cellStyle name="Normal 3 2 4 4 2 2" xfId="3147"/>
    <cellStyle name="Normal 3 2 4 4 2 2 2" xfId="11940"/>
    <cellStyle name="Normal 3 2 4 4 2 2 2 2" xfId="18969"/>
    <cellStyle name="Normal 3 2 4 4 2 2 2 2 2" xfId="38439"/>
    <cellStyle name="Normal 3 2 4 4 2 2 2 2 3" xfId="57789"/>
    <cellStyle name="Normal 3 2 4 4 2 2 2 3" xfId="31413"/>
    <cellStyle name="Normal 3 2 4 4 2 2 2 4" xfId="50763"/>
    <cellStyle name="Normal 3 2 4 4 2 2 3" xfId="15457"/>
    <cellStyle name="Normal 3 2 4 4 2 2 3 2" xfId="34927"/>
    <cellStyle name="Normal 3 2 4 4 2 2 3 3" xfId="54277"/>
    <cellStyle name="Normal 3 2 4 4 2 2 4" xfId="8421"/>
    <cellStyle name="Normal 3 2 4 4 2 2 4 2" xfId="27901"/>
    <cellStyle name="Normal 3 2 4 4 2 2 4 3" xfId="47251"/>
    <cellStyle name="Normal 3 2 4 4 2 2 5" xfId="22635"/>
    <cellStyle name="Normal 3 2 4 4 2 2 6" xfId="41985"/>
    <cellStyle name="Normal 3 2 4 4 2 3" xfId="4906"/>
    <cellStyle name="Normal 3 2 4 4 2 3 2" xfId="17220"/>
    <cellStyle name="Normal 3 2 4 4 2 3 2 2" xfId="36690"/>
    <cellStyle name="Normal 3 2 4 4 2 3 2 3" xfId="56040"/>
    <cellStyle name="Normal 3 2 4 4 2 3 3" xfId="10191"/>
    <cellStyle name="Normal 3 2 4 4 2 3 3 2" xfId="29664"/>
    <cellStyle name="Normal 3 2 4 4 2 3 3 3" xfId="49014"/>
    <cellStyle name="Normal 3 2 4 4 2 3 4" xfId="24391"/>
    <cellStyle name="Normal 3 2 4 4 2 3 5" xfId="43741"/>
    <cellStyle name="Normal 3 2 4 4 2 4" xfId="13708"/>
    <cellStyle name="Normal 3 2 4 4 2 4 2" xfId="33178"/>
    <cellStyle name="Normal 3 2 4 4 2 4 3" xfId="52528"/>
    <cellStyle name="Normal 3 2 4 4 2 5" xfId="6672"/>
    <cellStyle name="Normal 3 2 4 4 2 5 2" xfId="26152"/>
    <cellStyle name="Normal 3 2 4 4 2 5 3" xfId="45502"/>
    <cellStyle name="Normal 3 2 4 4 2 6" xfId="20878"/>
    <cellStyle name="Normal 3 2 4 4 2 7" xfId="40228"/>
    <cellStyle name="Normal 3 2 4 4 3" xfId="859"/>
    <cellStyle name="Normal 3 2 4 4 3 2" xfId="2649"/>
    <cellStyle name="Normal 3 2 4 4 3 2 2" xfId="11442"/>
    <cellStyle name="Normal 3 2 4 4 3 2 2 2" xfId="18471"/>
    <cellStyle name="Normal 3 2 4 4 3 2 2 2 2" xfId="37941"/>
    <cellStyle name="Normal 3 2 4 4 3 2 2 2 3" xfId="57291"/>
    <cellStyle name="Normal 3 2 4 4 3 2 2 3" xfId="30915"/>
    <cellStyle name="Normal 3 2 4 4 3 2 2 4" xfId="50265"/>
    <cellStyle name="Normal 3 2 4 4 3 2 3" xfId="14959"/>
    <cellStyle name="Normal 3 2 4 4 3 2 3 2" xfId="34429"/>
    <cellStyle name="Normal 3 2 4 4 3 2 3 3" xfId="53779"/>
    <cellStyle name="Normal 3 2 4 4 3 2 4" xfId="7923"/>
    <cellStyle name="Normal 3 2 4 4 3 2 4 2" xfId="27403"/>
    <cellStyle name="Normal 3 2 4 4 3 2 4 3" xfId="46753"/>
    <cellStyle name="Normal 3 2 4 4 3 2 5" xfId="22137"/>
    <cellStyle name="Normal 3 2 4 4 3 2 6" xfId="41487"/>
    <cellStyle name="Normal 3 2 4 4 3 3" xfId="4408"/>
    <cellStyle name="Normal 3 2 4 4 3 3 2" xfId="16722"/>
    <cellStyle name="Normal 3 2 4 4 3 3 2 2" xfId="36192"/>
    <cellStyle name="Normal 3 2 4 4 3 3 2 3" xfId="55542"/>
    <cellStyle name="Normal 3 2 4 4 3 3 3" xfId="9693"/>
    <cellStyle name="Normal 3 2 4 4 3 3 3 2" xfId="29166"/>
    <cellStyle name="Normal 3 2 4 4 3 3 3 3" xfId="48516"/>
    <cellStyle name="Normal 3 2 4 4 3 3 4" xfId="23893"/>
    <cellStyle name="Normal 3 2 4 4 3 3 5" xfId="43243"/>
    <cellStyle name="Normal 3 2 4 4 3 4" xfId="13210"/>
    <cellStyle name="Normal 3 2 4 4 3 4 2" xfId="32680"/>
    <cellStyle name="Normal 3 2 4 4 3 4 3" xfId="52030"/>
    <cellStyle name="Normal 3 2 4 4 3 5" xfId="6174"/>
    <cellStyle name="Normal 3 2 4 4 3 5 2" xfId="25654"/>
    <cellStyle name="Normal 3 2 4 4 3 5 3" xfId="45004"/>
    <cellStyle name="Normal 3 2 4 4 3 6" xfId="20380"/>
    <cellStyle name="Normal 3 2 4 4 3 7" xfId="39730"/>
    <cellStyle name="Normal 3 2 4 4 4" xfId="2141"/>
    <cellStyle name="Normal 3 2 4 4 4 2" xfId="10939"/>
    <cellStyle name="Normal 3 2 4 4 4 2 2" xfId="17968"/>
    <cellStyle name="Normal 3 2 4 4 4 2 2 2" xfId="37438"/>
    <cellStyle name="Normal 3 2 4 4 4 2 2 3" xfId="56788"/>
    <cellStyle name="Normal 3 2 4 4 4 2 3" xfId="30412"/>
    <cellStyle name="Normal 3 2 4 4 4 2 4" xfId="49762"/>
    <cellStyle name="Normal 3 2 4 4 4 3" xfId="14456"/>
    <cellStyle name="Normal 3 2 4 4 4 3 2" xfId="33926"/>
    <cellStyle name="Normal 3 2 4 4 4 3 3" xfId="53276"/>
    <cellStyle name="Normal 3 2 4 4 4 4" xfId="7420"/>
    <cellStyle name="Normal 3 2 4 4 4 4 2" xfId="26900"/>
    <cellStyle name="Normal 3 2 4 4 4 4 3" xfId="46250"/>
    <cellStyle name="Normal 3 2 4 4 4 5" xfId="21634"/>
    <cellStyle name="Normal 3 2 4 4 4 6" xfId="40984"/>
    <cellStyle name="Normal 3 2 4 4 5" xfId="3905"/>
    <cellStyle name="Normal 3 2 4 4 5 2" xfId="16219"/>
    <cellStyle name="Normal 3 2 4 4 5 2 2" xfId="35689"/>
    <cellStyle name="Normal 3 2 4 4 5 2 3" xfId="55039"/>
    <cellStyle name="Normal 3 2 4 4 5 3" xfId="9190"/>
    <cellStyle name="Normal 3 2 4 4 5 3 2" xfId="28663"/>
    <cellStyle name="Normal 3 2 4 4 5 3 3" xfId="48013"/>
    <cellStyle name="Normal 3 2 4 4 5 4" xfId="23390"/>
    <cellStyle name="Normal 3 2 4 4 5 5" xfId="42740"/>
    <cellStyle name="Normal 3 2 4 4 6" xfId="12707"/>
    <cellStyle name="Normal 3 2 4 4 6 2" xfId="32177"/>
    <cellStyle name="Normal 3 2 4 4 6 3" xfId="51527"/>
    <cellStyle name="Normal 3 2 4 4 7" xfId="5671"/>
    <cellStyle name="Normal 3 2 4 4 7 2" xfId="25151"/>
    <cellStyle name="Normal 3 2 4 4 7 3" xfId="44501"/>
    <cellStyle name="Normal 3 2 4 4 8" xfId="19877"/>
    <cellStyle name="Normal 3 2 4 4 9" xfId="39227"/>
    <cellStyle name="Normal 3 2 4 5" xfId="1108"/>
    <cellStyle name="Normal 3 2 4 5 2" xfId="2898"/>
    <cellStyle name="Normal 3 2 4 5 2 2" xfId="11691"/>
    <cellStyle name="Normal 3 2 4 5 2 2 2" xfId="18720"/>
    <cellStyle name="Normal 3 2 4 5 2 2 2 2" xfId="38190"/>
    <cellStyle name="Normal 3 2 4 5 2 2 2 3" xfId="57540"/>
    <cellStyle name="Normal 3 2 4 5 2 2 3" xfId="31164"/>
    <cellStyle name="Normal 3 2 4 5 2 2 4" xfId="50514"/>
    <cellStyle name="Normal 3 2 4 5 2 3" xfId="15208"/>
    <cellStyle name="Normal 3 2 4 5 2 3 2" xfId="34678"/>
    <cellStyle name="Normal 3 2 4 5 2 3 3" xfId="54028"/>
    <cellStyle name="Normal 3 2 4 5 2 4" xfId="8172"/>
    <cellStyle name="Normal 3 2 4 5 2 4 2" xfId="27652"/>
    <cellStyle name="Normal 3 2 4 5 2 4 3" xfId="47002"/>
    <cellStyle name="Normal 3 2 4 5 2 5" xfId="22386"/>
    <cellStyle name="Normal 3 2 4 5 2 6" xfId="41736"/>
    <cellStyle name="Normal 3 2 4 5 3" xfId="4657"/>
    <cellStyle name="Normal 3 2 4 5 3 2" xfId="16971"/>
    <cellStyle name="Normal 3 2 4 5 3 2 2" xfId="36441"/>
    <cellStyle name="Normal 3 2 4 5 3 2 3" xfId="55791"/>
    <cellStyle name="Normal 3 2 4 5 3 3" xfId="9942"/>
    <cellStyle name="Normal 3 2 4 5 3 3 2" xfId="29415"/>
    <cellStyle name="Normal 3 2 4 5 3 3 3" xfId="48765"/>
    <cellStyle name="Normal 3 2 4 5 3 4" xfId="24142"/>
    <cellStyle name="Normal 3 2 4 5 3 5" xfId="43492"/>
    <cellStyle name="Normal 3 2 4 5 4" xfId="13459"/>
    <cellStyle name="Normal 3 2 4 5 4 2" xfId="32929"/>
    <cellStyle name="Normal 3 2 4 5 4 3" xfId="52279"/>
    <cellStyle name="Normal 3 2 4 5 5" xfId="6423"/>
    <cellStyle name="Normal 3 2 4 5 5 2" xfId="25903"/>
    <cellStyle name="Normal 3 2 4 5 5 3" xfId="45253"/>
    <cellStyle name="Normal 3 2 4 5 6" xfId="20629"/>
    <cellStyle name="Normal 3 2 4 5 7" xfId="39979"/>
    <cellStyle name="Normal 3 2 4 6" xfId="610"/>
    <cellStyle name="Normal 3 2 4 6 2" xfId="2400"/>
    <cellStyle name="Normal 3 2 4 6 2 2" xfId="11193"/>
    <cellStyle name="Normal 3 2 4 6 2 2 2" xfId="18222"/>
    <cellStyle name="Normal 3 2 4 6 2 2 2 2" xfId="37692"/>
    <cellStyle name="Normal 3 2 4 6 2 2 2 3" xfId="57042"/>
    <cellStyle name="Normal 3 2 4 6 2 2 3" xfId="30666"/>
    <cellStyle name="Normal 3 2 4 6 2 2 4" xfId="50016"/>
    <cellStyle name="Normal 3 2 4 6 2 3" xfId="14710"/>
    <cellStyle name="Normal 3 2 4 6 2 3 2" xfId="34180"/>
    <cellStyle name="Normal 3 2 4 6 2 3 3" xfId="53530"/>
    <cellStyle name="Normal 3 2 4 6 2 4" xfId="7674"/>
    <cellStyle name="Normal 3 2 4 6 2 4 2" xfId="27154"/>
    <cellStyle name="Normal 3 2 4 6 2 4 3" xfId="46504"/>
    <cellStyle name="Normal 3 2 4 6 2 5" xfId="21888"/>
    <cellStyle name="Normal 3 2 4 6 2 6" xfId="41238"/>
    <cellStyle name="Normal 3 2 4 6 3" xfId="4159"/>
    <cellStyle name="Normal 3 2 4 6 3 2" xfId="16473"/>
    <cellStyle name="Normal 3 2 4 6 3 2 2" xfId="35943"/>
    <cellStyle name="Normal 3 2 4 6 3 2 3" xfId="55293"/>
    <cellStyle name="Normal 3 2 4 6 3 3" xfId="9444"/>
    <cellStyle name="Normal 3 2 4 6 3 3 2" xfId="28917"/>
    <cellStyle name="Normal 3 2 4 6 3 3 3" xfId="48267"/>
    <cellStyle name="Normal 3 2 4 6 3 4" xfId="23644"/>
    <cellStyle name="Normal 3 2 4 6 3 5" xfId="42994"/>
    <cellStyle name="Normal 3 2 4 6 4" xfId="12961"/>
    <cellStyle name="Normal 3 2 4 6 4 2" xfId="32431"/>
    <cellStyle name="Normal 3 2 4 6 4 3" xfId="51781"/>
    <cellStyle name="Normal 3 2 4 6 5" xfId="5925"/>
    <cellStyle name="Normal 3 2 4 6 5 2" xfId="25405"/>
    <cellStyle name="Normal 3 2 4 6 5 3" xfId="44755"/>
    <cellStyle name="Normal 3 2 4 6 6" xfId="20131"/>
    <cellStyle name="Normal 3 2 4 6 7" xfId="39481"/>
    <cellStyle name="Normal 3 2 4 7" xfId="1613"/>
    <cellStyle name="Normal 3 2 4 7 2" xfId="3398"/>
    <cellStyle name="Normal 3 2 4 7 2 2" xfId="12191"/>
    <cellStyle name="Normal 3 2 4 7 2 2 2" xfId="19220"/>
    <cellStyle name="Normal 3 2 4 7 2 2 2 2" xfId="38690"/>
    <cellStyle name="Normal 3 2 4 7 2 2 2 3" xfId="58040"/>
    <cellStyle name="Normal 3 2 4 7 2 2 3" xfId="31664"/>
    <cellStyle name="Normal 3 2 4 7 2 2 4" xfId="51014"/>
    <cellStyle name="Normal 3 2 4 7 2 3" xfId="15708"/>
    <cellStyle name="Normal 3 2 4 7 2 3 2" xfId="35178"/>
    <cellStyle name="Normal 3 2 4 7 2 3 3" xfId="54528"/>
    <cellStyle name="Normal 3 2 4 7 2 4" xfId="8672"/>
    <cellStyle name="Normal 3 2 4 7 2 4 2" xfId="28152"/>
    <cellStyle name="Normal 3 2 4 7 2 4 3" xfId="47502"/>
    <cellStyle name="Normal 3 2 4 7 2 5" xfId="22886"/>
    <cellStyle name="Normal 3 2 4 7 2 6" xfId="42236"/>
    <cellStyle name="Normal 3 2 4 7 3" xfId="5157"/>
    <cellStyle name="Normal 3 2 4 7 3 2" xfId="17471"/>
    <cellStyle name="Normal 3 2 4 7 3 2 2" xfId="36941"/>
    <cellStyle name="Normal 3 2 4 7 3 2 3" xfId="56291"/>
    <cellStyle name="Normal 3 2 4 7 3 3" xfId="10442"/>
    <cellStyle name="Normal 3 2 4 7 3 3 2" xfId="29915"/>
    <cellStyle name="Normal 3 2 4 7 3 3 3" xfId="49265"/>
    <cellStyle name="Normal 3 2 4 7 3 4" xfId="24642"/>
    <cellStyle name="Normal 3 2 4 7 3 5" xfId="43992"/>
    <cellStyle name="Normal 3 2 4 7 4" xfId="13959"/>
    <cellStyle name="Normal 3 2 4 7 4 2" xfId="33429"/>
    <cellStyle name="Normal 3 2 4 7 4 3" xfId="52779"/>
    <cellStyle name="Normal 3 2 4 7 5" xfId="6923"/>
    <cellStyle name="Normal 3 2 4 7 5 2" xfId="26403"/>
    <cellStyle name="Normal 3 2 4 7 5 3" xfId="45753"/>
    <cellStyle name="Normal 3 2 4 7 6" xfId="21129"/>
    <cellStyle name="Normal 3 2 4 7 7" xfId="40479"/>
    <cellStyle name="Normal 3 2 4 8" xfId="1890"/>
    <cellStyle name="Normal 3 2 4 8 2" xfId="10691"/>
    <cellStyle name="Normal 3 2 4 8 2 2" xfId="17720"/>
    <cellStyle name="Normal 3 2 4 8 2 2 2" xfId="37190"/>
    <cellStyle name="Normal 3 2 4 8 2 2 3" xfId="56540"/>
    <cellStyle name="Normal 3 2 4 8 2 3" xfId="30164"/>
    <cellStyle name="Normal 3 2 4 8 2 4" xfId="49514"/>
    <cellStyle name="Normal 3 2 4 8 3" xfId="14208"/>
    <cellStyle name="Normal 3 2 4 8 3 2" xfId="33678"/>
    <cellStyle name="Normal 3 2 4 8 3 3" xfId="53028"/>
    <cellStyle name="Normal 3 2 4 8 4" xfId="7172"/>
    <cellStyle name="Normal 3 2 4 8 4 2" xfId="26652"/>
    <cellStyle name="Normal 3 2 4 8 4 3" xfId="46002"/>
    <cellStyle name="Normal 3 2 4 8 5" xfId="21385"/>
    <cellStyle name="Normal 3 2 4 8 6" xfId="40735"/>
    <cellStyle name="Normal 3 2 4 9" xfId="3656"/>
    <cellStyle name="Normal 3 2 4 9 2" xfId="15970"/>
    <cellStyle name="Normal 3 2 4 9 2 2" xfId="35440"/>
    <cellStyle name="Normal 3 2 4 9 2 3" xfId="54790"/>
    <cellStyle name="Normal 3 2 4 9 3" xfId="8941"/>
    <cellStyle name="Normal 3 2 4 9 3 2" xfId="28414"/>
    <cellStyle name="Normal 3 2 4 9 3 3" xfId="47764"/>
    <cellStyle name="Normal 3 2 4 9 4" xfId="23141"/>
    <cellStyle name="Normal 3 2 4 9 5" xfId="42491"/>
    <cellStyle name="Normal 3 2 5" xfId="119"/>
    <cellStyle name="Normal 3 2 5 10" xfId="12486"/>
    <cellStyle name="Normal 3 2 5 10 2" xfId="31956"/>
    <cellStyle name="Normal 3 2 5 10 3" xfId="51306"/>
    <cellStyle name="Normal 3 2 5 11" xfId="5449"/>
    <cellStyle name="Normal 3 2 5 11 2" xfId="24930"/>
    <cellStyle name="Normal 3 2 5 11 3" xfId="44280"/>
    <cellStyle name="Normal 3 2 5 12" xfId="19656"/>
    <cellStyle name="Normal 3 2 5 13" xfId="39006"/>
    <cellStyle name="Normal 3 2 5 2" xfId="275"/>
    <cellStyle name="Normal 3 2 5 2 10" xfId="19812"/>
    <cellStyle name="Normal 3 2 5 2 11" xfId="39162"/>
    <cellStyle name="Normal 3 2 5 2 2" xfId="530"/>
    <cellStyle name="Normal 3 2 5 2 2 2" xfId="1541"/>
    <cellStyle name="Normal 3 2 5 2 2 2 2" xfId="3331"/>
    <cellStyle name="Normal 3 2 5 2 2 2 2 2" xfId="12124"/>
    <cellStyle name="Normal 3 2 5 2 2 2 2 2 2" xfId="19153"/>
    <cellStyle name="Normal 3 2 5 2 2 2 2 2 2 2" xfId="38623"/>
    <cellStyle name="Normal 3 2 5 2 2 2 2 2 2 3" xfId="57973"/>
    <cellStyle name="Normal 3 2 5 2 2 2 2 2 3" xfId="31597"/>
    <cellStyle name="Normal 3 2 5 2 2 2 2 2 4" xfId="50947"/>
    <cellStyle name="Normal 3 2 5 2 2 2 2 3" xfId="15641"/>
    <cellStyle name="Normal 3 2 5 2 2 2 2 3 2" xfId="35111"/>
    <cellStyle name="Normal 3 2 5 2 2 2 2 3 3" xfId="54461"/>
    <cellStyle name="Normal 3 2 5 2 2 2 2 4" xfId="8605"/>
    <cellStyle name="Normal 3 2 5 2 2 2 2 4 2" xfId="28085"/>
    <cellStyle name="Normal 3 2 5 2 2 2 2 4 3" xfId="47435"/>
    <cellStyle name="Normal 3 2 5 2 2 2 2 5" xfId="22819"/>
    <cellStyle name="Normal 3 2 5 2 2 2 2 6" xfId="42169"/>
    <cellStyle name="Normal 3 2 5 2 2 2 3" xfId="5090"/>
    <cellStyle name="Normal 3 2 5 2 2 2 3 2" xfId="17404"/>
    <cellStyle name="Normal 3 2 5 2 2 2 3 2 2" xfId="36874"/>
    <cellStyle name="Normal 3 2 5 2 2 2 3 2 3" xfId="56224"/>
    <cellStyle name="Normal 3 2 5 2 2 2 3 3" xfId="10375"/>
    <cellStyle name="Normal 3 2 5 2 2 2 3 3 2" xfId="29848"/>
    <cellStyle name="Normal 3 2 5 2 2 2 3 3 3" xfId="49198"/>
    <cellStyle name="Normal 3 2 5 2 2 2 3 4" xfId="24575"/>
    <cellStyle name="Normal 3 2 5 2 2 2 3 5" xfId="43925"/>
    <cellStyle name="Normal 3 2 5 2 2 2 4" xfId="13892"/>
    <cellStyle name="Normal 3 2 5 2 2 2 4 2" xfId="33362"/>
    <cellStyle name="Normal 3 2 5 2 2 2 4 3" xfId="52712"/>
    <cellStyle name="Normal 3 2 5 2 2 2 5" xfId="6856"/>
    <cellStyle name="Normal 3 2 5 2 2 2 5 2" xfId="26336"/>
    <cellStyle name="Normal 3 2 5 2 2 2 5 3" xfId="45686"/>
    <cellStyle name="Normal 3 2 5 2 2 2 6" xfId="21062"/>
    <cellStyle name="Normal 3 2 5 2 2 2 7" xfId="40412"/>
    <cellStyle name="Normal 3 2 5 2 2 3" xfId="1043"/>
    <cellStyle name="Normal 3 2 5 2 2 3 2" xfId="2833"/>
    <cellStyle name="Normal 3 2 5 2 2 3 2 2" xfId="11626"/>
    <cellStyle name="Normal 3 2 5 2 2 3 2 2 2" xfId="18655"/>
    <cellStyle name="Normal 3 2 5 2 2 3 2 2 2 2" xfId="38125"/>
    <cellStyle name="Normal 3 2 5 2 2 3 2 2 2 3" xfId="57475"/>
    <cellStyle name="Normal 3 2 5 2 2 3 2 2 3" xfId="31099"/>
    <cellStyle name="Normal 3 2 5 2 2 3 2 2 4" xfId="50449"/>
    <cellStyle name="Normal 3 2 5 2 2 3 2 3" xfId="15143"/>
    <cellStyle name="Normal 3 2 5 2 2 3 2 3 2" xfId="34613"/>
    <cellStyle name="Normal 3 2 5 2 2 3 2 3 3" xfId="53963"/>
    <cellStyle name="Normal 3 2 5 2 2 3 2 4" xfId="8107"/>
    <cellStyle name="Normal 3 2 5 2 2 3 2 4 2" xfId="27587"/>
    <cellStyle name="Normal 3 2 5 2 2 3 2 4 3" xfId="46937"/>
    <cellStyle name="Normal 3 2 5 2 2 3 2 5" xfId="22321"/>
    <cellStyle name="Normal 3 2 5 2 2 3 2 6" xfId="41671"/>
    <cellStyle name="Normal 3 2 5 2 2 3 3" xfId="4592"/>
    <cellStyle name="Normal 3 2 5 2 2 3 3 2" xfId="16906"/>
    <cellStyle name="Normal 3 2 5 2 2 3 3 2 2" xfId="36376"/>
    <cellStyle name="Normal 3 2 5 2 2 3 3 2 3" xfId="55726"/>
    <cellStyle name="Normal 3 2 5 2 2 3 3 3" xfId="9877"/>
    <cellStyle name="Normal 3 2 5 2 2 3 3 3 2" xfId="29350"/>
    <cellStyle name="Normal 3 2 5 2 2 3 3 3 3" xfId="48700"/>
    <cellStyle name="Normal 3 2 5 2 2 3 3 4" xfId="24077"/>
    <cellStyle name="Normal 3 2 5 2 2 3 3 5" xfId="43427"/>
    <cellStyle name="Normal 3 2 5 2 2 3 4" xfId="13394"/>
    <cellStyle name="Normal 3 2 5 2 2 3 4 2" xfId="32864"/>
    <cellStyle name="Normal 3 2 5 2 2 3 4 3" xfId="52214"/>
    <cellStyle name="Normal 3 2 5 2 2 3 5" xfId="6358"/>
    <cellStyle name="Normal 3 2 5 2 2 3 5 2" xfId="25838"/>
    <cellStyle name="Normal 3 2 5 2 2 3 5 3" xfId="45188"/>
    <cellStyle name="Normal 3 2 5 2 2 3 6" xfId="20564"/>
    <cellStyle name="Normal 3 2 5 2 2 3 7" xfId="39914"/>
    <cellStyle name="Normal 3 2 5 2 2 4" xfId="2325"/>
    <cellStyle name="Normal 3 2 5 2 2 4 2" xfId="11123"/>
    <cellStyle name="Normal 3 2 5 2 2 4 2 2" xfId="18152"/>
    <cellStyle name="Normal 3 2 5 2 2 4 2 2 2" xfId="37622"/>
    <cellStyle name="Normal 3 2 5 2 2 4 2 2 3" xfId="56972"/>
    <cellStyle name="Normal 3 2 5 2 2 4 2 3" xfId="30596"/>
    <cellStyle name="Normal 3 2 5 2 2 4 2 4" xfId="49946"/>
    <cellStyle name="Normal 3 2 5 2 2 4 3" xfId="14640"/>
    <cellStyle name="Normal 3 2 5 2 2 4 3 2" xfId="34110"/>
    <cellStyle name="Normal 3 2 5 2 2 4 3 3" xfId="53460"/>
    <cellStyle name="Normal 3 2 5 2 2 4 4" xfId="7604"/>
    <cellStyle name="Normal 3 2 5 2 2 4 4 2" xfId="27084"/>
    <cellStyle name="Normal 3 2 5 2 2 4 4 3" xfId="46434"/>
    <cellStyle name="Normal 3 2 5 2 2 4 5" xfId="21818"/>
    <cellStyle name="Normal 3 2 5 2 2 4 6" xfId="41168"/>
    <cellStyle name="Normal 3 2 5 2 2 5" xfId="4089"/>
    <cellStyle name="Normal 3 2 5 2 2 5 2" xfId="16403"/>
    <cellStyle name="Normal 3 2 5 2 2 5 2 2" xfId="35873"/>
    <cellStyle name="Normal 3 2 5 2 2 5 2 3" xfId="55223"/>
    <cellStyle name="Normal 3 2 5 2 2 5 3" xfId="9374"/>
    <cellStyle name="Normal 3 2 5 2 2 5 3 2" xfId="28847"/>
    <cellStyle name="Normal 3 2 5 2 2 5 3 3" xfId="48197"/>
    <cellStyle name="Normal 3 2 5 2 2 5 4" xfId="23574"/>
    <cellStyle name="Normal 3 2 5 2 2 5 5" xfId="42924"/>
    <cellStyle name="Normal 3 2 5 2 2 6" xfId="12891"/>
    <cellStyle name="Normal 3 2 5 2 2 6 2" xfId="32361"/>
    <cellStyle name="Normal 3 2 5 2 2 6 3" xfId="51711"/>
    <cellStyle name="Normal 3 2 5 2 2 7" xfId="5855"/>
    <cellStyle name="Normal 3 2 5 2 2 7 2" xfId="25335"/>
    <cellStyle name="Normal 3 2 5 2 2 7 3" xfId="44685"/>
    <cellStyle name="Normal 3 2 5 2 2 8" xfId="20061"/>
    <cellStyle name="Normal 3 2 5 2 2 9" xfId="39411"/>
    <cellStyle name="Normal 3 2 5 2 3" xfId="1292"/>
    <cellStyle name="Normal 3 2 5 2 3 2" xfId="3082"/>
    <cellStyle name="Normal 3 2 5 2 3 2 2" xfId="11875"/>
    <cellStyle name="Normal 3 2 5 2 3 2 2 2" xfId="18904"/>
    <cellStyle name="Normal 3 2 5 2 3 2 2 2 2" xfId="38374"/>
    <cellStyle name="Normal 3 2 5 2 3 2 2 2 3" xfId="57724"/>
    <cellStyle name="Normal 3 2 5 2 3 2 2 3" xfId="31348"/>
    <cellStyle name="Normal 3 2 5 2 3 2 2 4" xfId="50698"/>
    <cellStyle name="Normal 3 2 5 2 3 2 3" xfId="15392"/>
    <cellStyle name="Normal 3 2 5 2 3 2 3 2" xfId="34862"/>
    <cellStyle name="Normal 3 2 5 2 3 2 3 3" xfId="54212"/>
    <cellStyle name="Normal 3 2 5 2 3 2 4" xfId="8356"/>
    <cellStyle name="Normal 3 2 5 2 3 2 4 2" xfId="27836"/>
    <cellStyle name="Normal 3 2 5 2 3 2 4 3" xfId="47186"/>
    <cellStyle name="Normal 3 2 5 2 3 2 5" xfId="22570"/>
    <cellStyle name="Normal 3 2 5 2 3 2 6" xfId="41920"/>
    <cellStyle name="Normal 3 2 5 2 3 3" xfId="4841"/>
    <cellStyle name="Normal 3 2 5 2 3 3 2" xfId="17155"/>
    <cellStyle name="Normal 3 2 5 2 3 3 2 2" xfId="36625"/>
    <cellStyle name="Normal 3 2 5 2 3 3 2 3" xfId="55975"/>
    <cellStyle name="Normal 3 2 5 2 3 3 3" xfId="10126"/>
    <cellStyle name="Normal 3 2 5 2 3 3 3 2" xfId="29599"/>
    <cellStyle name="Normal 3 2 5 2 3 3 3 3" xfId="48949"/>
    <cellStyle name="Normal 3 2 5 2 3 3 4" xfId="24326"/>
    <cellStyle name="Normal 3 2 5 2 3 3 5" xfId="43676"/>
    <cellStyle name="Normal 3 2 5 2 3 4" xfId="13643"/>
    <cellStyle name="Normal 3 2 5 2 3 4 2" xfId="33113"/>
    <cellStyle name="Normal 3 2 5 2 3 4 3" xfId="52463"/>
    <cellStyle name="Normal 3 2 5 2 3 5" xfId="6607"/>
    <cellStyle name="Normal 3 2 5 2 3 5 2" xfId="26087"/>
    <cellStyle name="Normal 3 2 5 2 3 5 3" xfId="45437"/>
    <cellStyle name="Normal 3 2 5 2 3 6" xfId="20813"/>
    <cellStyle name="Normal 3 2 5 2 3 7" xfId="40163"/>
    <cellStyle name="Normal 3 2 5 2 4" xfId="794"/>
    <cellStyle name="Normal 3 2 5 2 4 2" xfId="2584"/>
    <cellStyle name="Normal 3 2 5 2 4 2 2" xfId="11377"/>
    <cellStyle name="Normal 3 2 5 2 4 2 2 2" xfId="18406"/>
    <cellStyle name="Normal 3 2 5 2 4 2 2 2 2" xfId="37876"/>
    <cellStyle name="Normal 3 2 5 2 4 2 2 2 3" xfId="57226"/>
    <cellStyle name="Normal 3 2 5 2 4 2 2 3" xfId="30850"/>
    <cellStyle name="Normal 3 2 5 2 4 2 2 4" xfId="50200"/>
    <cellStyle name="Normal 3 2 5 2 4 2 3" xfId="14894"/>
    <cellStyle name="Normal 3 2 5 2 4 2 3 2" xfId="34364"/>
    <cellStyle name="Normal 3 2 5 2 4 2 3 3" xfId="53714"/>
    <cellStyle name="Normal 3 2 5 2 4 2 4" xfId="7858"/>
    <cellStyle name="Normal 3 2 5 2 4 2 4 2" xfId="27338"/>
    <cellStyle name="Normal 3 2 5 2 4 2 4 3" xfId="46688"/>
    <cellStyle name="Normal 3 2 5 2 4 2 5" xfId="22072"/>
    <cellStyle name="Normal 3 2 5 2 4 2 6" xfId="41422"/>
    <cellStyle name="Normal 3 2 5 2 4 3" xfId="4343"/>
    <cellStyle name="Normal 3 2 5 2 4 3 2" xfId="16657"/>
    <cellStyle name="Normal 3 2 5 2 4 3 2 2" xfId="36127"/>
    <cellStyle name="Normal 3 2 5 2 4 3 2 3" xfId="55477"/>
    <cellStyle name="Normal 3 2 5 2 4 3 3" xfId="9628"/>
    <cellStyle name="Normal 3 2 5 2 4 3 3 2" xfId="29101"/>
    <cellStyle name="Normal 3 2 5 2 4 3 3 3" xfId="48451"/>
    <cellStyle name="Normal 3 2 5 2 4 3 4" xfId="23828"/>
    <cellStyle name="Normal 3 2 5 2 4 3 5" xfId="43178"/>
    <cellStyle name="Normal 3 2 5 2 4 4" xfId="13145"/>
    <cellStyle name="Normal 3 2 5 2 4 4 2" xfId="32615"/>
    <cellStyle name="Normal 3 2 5 2 4 4 3" xfId="51965"/>
    <cellStyle name="Normal 3 2 5 2 4 5" xfId="6109"/>
    <cellStyle name="Normal 3 2 5 2 4 5 2" xfId="25589"/>
    <cellStyle name="Normal 3 2 5 2 4 5 3" xfId="44939"/>
    <cellStyle name="Normal 3 2 5 2 4 6" xfId="20315"/>
    <cellStyle name="Normal 3 2 5 2 4 7" xfId="39665"/>
    <cellStyle name="Normal 3 2 5 2 5" xfId="1797"/>
    <cellStyle name="Normal 3 2 5 2 5 2" xfId="3582"/>
    <cellStyle name="Normal 3 2 5 2 5 2 2" xfId="12375"/>
    <cellStyle name="Normal 3 2 5 2 5 2 2 2" xfId="19404"/>
    <cellStyle name="Normal 3 2 5 2 5 2 2 2 2" xfId="38874"/>
    <cellStyle name="Normal 3 2 5 2 5 2 2 2 3" xfId="58224"/>
    <cellStyle name="Normal 3 2 5 2 5 2 2 3" xfId="31848"/>
    <cellStyle name="Normal 3 2 5 2 5 2 2 4" xfId="51198"/>
    <cellStyle name="Normal 3 2 5 2 5 2 3" xfId="15892"/>
    <cellStyle name="Normal 3 2 5 2 5 2 3 2" xfId="35362"/>
    <cellStyle name="Normal 3 2 5 2 5 2 3 3" xfId="54712"/>
    <cellStyle name="Normal 3 2 5 2 5 2 4" xfId="8856"/>
    <cellStyle name="Normal 3 2 5 2 5 2 4 2" xfId="28336"/>
    <cellStyle name="Normal 3 2 5 2 5 2 4 3" xfId="47686"/>
    <cellStyle name="Normal 3 2 5 2 5 2 5" xfId="23070"/>
    <cellStyle name="Normal 3 2 5 2 5 2 6" xfId="42420"/>
    <cellStyle name="Normal 3 2 5 2 5 3" xfId="5341"/>
    <cellStyle name="Normal 3 2 5 2 5 3 2" xfId="17655"/>
    <cellStyle name="Normal 3 2 5 2 5 3 2 2" xfId="37125"/>
    <cellStyle name="Normal 3 2 5 2 5 3 2 3" xfId="56475"/>
    <cellStyle name="Normal 3 2 5 2 5 3 3" xfId="10626"/>
    <cellStyle name="Normal 3 2 5 2 5 3 3 2" xfId="30099"/>
    <cellStyle name="Normal 3 2 5 2 5 3 3 3" xfId="49449"/>
    <cellStyle name="Normal 3 2 5 2 5 3 4" xfId="24826"/>
    <cellStyle name="Normal 3 2 5 2 5 3 5" xfId="44176"/>
    <cellStyle name="Normal 3 2 5 2 5 4" xfId="14143"/>
    <cellStyle name="Normal 3 2 5 2 5 4 2" xfId="33613"/>
    <cellStyle name="Normal 3 2 5 2 5 4 3" xfId="52963"/>
    <cellStyle name="Normal 3 2 5 2 5 5" xfId="7107"/>
    <cellStyle name="Normal 3 2 5 2 5 5 2" xfId="26587"/>
    <cellStyle name="Normal 3 2 5 2 5 5 3" xfId="45937"/>
    <cellStyle name="Normal 3 2 5 2 5 6" xfId="21313"/>
    <cellStyle name="Normal 3 2 5 2 5 7" xfId="40663"/>
    <cellStyle name="Normal 3 2 5 2 6" xfId="2074"/>
    <cellStyle name="Normal 3 2 5 2 6 2" xfId="10874"/>
    <cellStyle name="Normal 3 2 5 2 6 2 2" xfId="17903"/>
    <cellStyle name="Normal 3 2 5 2 6 2 2 2" xfId="37373"/>
    <cellStyle name="Normal 3 2 5 2 6 2 2 3" xfId="56723"/>
    <cellStyle name="Normal 3 2 5 2 6 2 3" xfId="30347"/>
    <cellStyle name="Normal 3 2 5 2 6 2 4" xfId="49697"/>
    <cellStyle name="Normal 3 2 5 2 6 3" xfId="14391"/>
    <cellStyle name="Normal 3 2 5 2 6 3 2" xfId="33861"/>
    <cellStyle name="Normal 3 2 5 2 6 3 3" xfId="53211"/>
    <cellStyle name="Normal 3 2 5 2 6 4" xfId="7355"/>
    <cellStyle name="Normal 3 2 5 2 6 4 2" xfId="26835"/>
    <cellStyle name="Normal 3 2 5 2 6 4 3" xfId="46185"/>
    <cellStyle name="Normal 3 2 5 2 6 5" xfId="21569"/>
    <cellStyle name="Normal 3 2 5 2 6 6" xfId="40919"/>
    <cellStyle name="Normal 3 2 5 2 7" xfId="3840"/>
    <cellStyle name="Normal 3 2 5 2 7 2" xfId="16154"/>
    <cellStyle name="Normal 3 2 5 2 7 2 2" xfId="35624"/>
    <cellStyle name="Normal 3 2 5 2 7 2 3" xfId="54974"/>
    <cellStyle name="Normal 3 2 5 2 7 3" xfId="9125"/>
    <cellStyle name="Normal 3 2 5 2 7 3 2" xfId="28598"/>
    <cellStyle name="Normal 3 2 5 2 7 3 3" xfId="47948"/>
    <cellStyle name="Normal 3 2 5 2 7 4" xfId="23325"/>
    <cellStyle name="Normal 3 2 5 2 7 5" xfId="42675"/>
    <cellStyle name="Normal 3 2 5 2 8" xfId="12642"/>
    <cellStyle name="Normal 3 2 5 2 8 2" xfId="32112"/>
    <cellStyle name="Normal 3 2 5 2 8 3" xfId="51462"/>
    <cellStyle name="Normal 3 2 5 2 9" xfId="5605"/>
    <cellStyle name="Normal 3 2 5 2 9 2" xfId="25086"/>
    <cellStyle name="Normal 3 2 5 2 9 3" xfId="44436"/>
    <cellStyle name="Normal 3 2 5 3" xfId="183"/>
    <cellStyle name="Normal 3 2 5 3 10" xfId="19720"/>
    <cellStyle name="Normal 3 2 5 3 11" xfId="39070"/>
    <cellStyle name="Normal 3 2 5 3 2" xfId="438"/>
    <cellStyle name="Normal 3 2 5 3 2 2" xfId="1449"/>
    <cellStyle name="Normal 3 2 5 3 2 2 2" xfId="3239"/>
    <cellStyle name="Normal 3 2 5 3 2 2 2 2" xfId="12032"/>
    <cellStyle name="Normal 3 2 5 3 2 2 2 2 2" xfId="19061"/>
    <cellStyle name="Normal 3 2 5 3 2 2 2 2 2 2" xfId="38531"/>
    <cellStyle name="Normal 3 2 5 3 2 2 2 2 2 3" xfId="57881"/>
    <cellStyle name="Normal 3 2 5 3 2 2 2 2 3" xfId="31505"/>
    <cellStyle name="Normal 3 2 5 3 2 2 2 2 4" xfId="50855"/>
    <cellStyle name="Normal 3 2 5 3 2 2 2 3" xfId="15549"/>
    <cellStyle name="Normal 3 2 5 3 2 2 2 3 2" xfId="35019"/>
    <cellStyle name="Normal 3 2 5 3 2 2 2 3 3" xfId="54369"/>
    <cellStyle name="Normal 3 2 5 3 2 2 2 4" xfId="8513"/>
    <cellStyle name="Normal 3 2 5 3 2 2 2 4 2" xfId="27993"/>
    <cellStyle name="Normal 3 2 5 3 2 2 2 4 3" xfId="47343"/>
    <cellStyle name="Normal 3 2 5 3 2 2 2 5" xfId="22727"/>
    <cellStyle name="Normal 3 2 5 3 2 2 2 6" xfId="42077"/>
    <cellStyle name="Normal 3 2 5 3 2 2 3" xfId="4998"/>
    <cellStyle name="Normal 3 2 5 3 2 2 3 2" xfId="17312"/>
    <cellStyle name="Normal 3 2 5 3 2 2 3 2 2" xfId="36782"/>
    <cellStyle name="Normal 3 2 5 3 2 2 3 2 3" xfId="56132"/>
    <cellStyle name="Normal 3 2 5 3 2 2 3 3" xfId="10283"/>
    <cellStyle name="Normal 3 2 5 3 2 2 3 3 2" xfId="29756"/>
    <cellStyle name="Normal 3 2 5 3 2 2 3 3 3" xfId="49106"/>
    <cellStyle name="Normal 3 2 5 3 2 2 3 4" xfId="24483"/>
    <cellStyle name="Normal 3 2 5 3 2 2 3 5" xfId="43833"/>
    <cellStyle name="Normal 3 2 5 3 2 2 4" xfId="13800"/>
    <cellStyle name="Normal 3 2 5 3 2 2 4 2" xfId="33270"/>
    <cellStyle name="Normal 3 2 5 3 2 2 4 3" xfId="52620"/>
    <cellStyle name="Normal 3 2 5 3 2 2 5" xfId="6764"/>
    <cellStyle name="Normal 3 2 5 3 2 2 5 2" xfId="26244"/>
    <cellStyle name="Normal 3 2 5 3 2 2 5 3" xfId="45594"/>
    <cellStyle name="Normal 3 2 5 3 2 2 6" xfId="20970"/>
    <cellStyle name="Normal 3 2 5 3 2 2 7" xfId="40320"/>
    <cellStyle name="Normal 3 2 5 3 2 3" xfId="951"/>
    <cellStyle name="Normal 3 2 5 3 2 3 2" xfId="2741"/>
    <cellStyle name="Normal 3 2 5 3 2 3 2 2" xfId="11534"/>
    <cellStyle name="Normal 3 2 5 3 2 3 2 2 2" xfId="18563"/>
    <cellStyle name="Normal 3 2 5 3 2 3 2 2 2 2" xfId="38033"/>
    <cellStyle name="Normal 3 2 5 3 2 3 2 2 2 3" xfId="57383"/>
    <cellStyle name="Normal 3 2 5 3 2 3 2 2 3" xfId="31007"/>
    <cellStyle name="Normal 3 2 5 3 2 3 2 2 4" xfId="50357"/>
    <cellStyle name="Normal 3 2 5 3 2 3 2 3" xfId="15051"/>
    <cellStyle name="Normal 3 2 5 3 2 3 2 3 2" xfId="34521"/>
    <cellStyle name="Normal 3 2 5 3 2 3 2 3 3" xfId="53871"/>
    <cellStyle name="Normal 3 2 5 3 2 3 2 4" xfId="8015"/>
    <cellStyle name="Normal 3 2 5 3 2 3 2 4 2" xfId="27495"/>
    <cellStyle name="Normal 3 2 5 3 2 3 2 4 3" xfId="46845"/>
    <cellStyle name="Normal 3 2 5 3 2 3 2 5" xfId="22229"/>
    <cellStyle name="Normal 3 2 5 3 2 3 2 6" xfId="41579"/>
    <cellStyle name="Normal 3 2 5 3 2 3 3" xfId="4500"/>
    <cellStyle name="Normal 3 2 5 3 2 3 3 2" xfId="16814"/>
    <cellStyle name="Normal 3 2 5 3 2 3 3 2 2" xfId="36284"/>
    <cellStyle name="Normal 3 2 5 3 2 3 3 2 3" xfId="55634"/>
    <cellStyle name="Normal 3 2 5 3 2 3 3 3" xfId="9785"/>
    <cellStyle name="Normal 3 2 5 3 2 3 3 3 2" xfId="29258"/>
    <cellStyle name="Normal 3 2 5 3 2 3 3 3 3" xfId="48608"/>
    <cellStyle name="Normal 3 2 5 3 2 3 3 4" xfId="23985"/>
    <cellStyle name="Normal 3 2 5 3 2 3 3 5" xfId="43335"/>
    <cellStyle name="Normal 3 2 5 3 2 3 4" xfId="13302"/>
    <cellStyle name="Normal 3 2 5 3 2 3 4 2" xfId="32772"/>
    <cellStyle name="Normal 3 2 5 3 2 3 4 3" xfId="52122"/>
    <cellStyle name="Normal 3 2 5 3 2 3 5" xfId="6266"/>
    <cellStyle name="Normal 3 2 5 3 2 3 5 2" xfId="25746"/>
    <cellStyle name="Normal 3 2 5 3 2 3 5 3" xfId="45096"/>
    <cellStyle name="Normal 3 2 5 3 2 3 6" xfId="20472"/>
    <cellStyle name="Normal 3 2 5 3 2 3 7" xfId="39822"/>
    <cellStyle name="Normal 3 2 5 3 2 4" xfId="2233"/>
    <cellStyle name="Normal 3 2 5 3 2 4 2" xfId="11031"/>
    <cellStyle name="Normal 3 2 5 3 2 4 2 2" xfId="18060"/>
    <cellStyle name="Normal 3 2 5 3 2 4 2 2 2" xfId="37530"/>
    <cellStyle name="Normal 3 2 5 3 2 4 2 2 3" xfId="56880"/>
    <cellStyle name="Normal 3 2 5 3 2 4 2 3" xfId="30504"/>
    <cellStyle name="Normal 3 2 5 3 2 4 2 4" xfId="49854"/>
    <cellStyle name="Normal 3 2 5 3 2 4 3" xfId="14548"/>
    <cellStyle name="Normal 3 2 5 3 2 4 3 2" xfId="34018"/>
    <cellStyle name="Normal 3 2 5 3 2 4 3 3" xfId="53368"/>
    <cellStyle name="Normal 3 2 5 3 2 4 4" xfId="7512"/>
    <cellStyle name="Normal 3 2 5 3 2 4 4 2" xfId="26992"/>
    <cellStyle name="Normal 3 2 5 3 2 4 4 3" xfId="46342"/>
    <cellStyle name="Normal 3 2 5 3 2 4 5" xfId="21726"/>
    <cellStyle name="Normal 3 2 5 3 2 4 6" xfId="41076"/>
    <cellStyle name="Normal 3 2 5 3 2 5" xfId="3997"/>
    <cellStyle name="Normal 3 2 5 3 2 5 2" xfId="16311"/>
    <cellStyle name="Normal 3 2 5 3 2 5 2 2" xfId="35781"/>
    <cellStyle name="Normal 3 2 5 3 2 5 2 3" xfId="55131"/>
    <cellStyle name="Normal 3 2 5 3 2 5 3" xfId="9282"/>
    <cellStyle name="Normal 3 2 5 3 2 5 3 2" xfId="28755"/>
    <cellStyle name="Normal 3 2 5 3 2 5 3 3" xfId="48105"/>
    <cellStyle name="Normal 3 2 5 3 2 5 4" xfId="23482"/>
    <cellStyle name="Normal 3 2 5 3 2 5 5" xfId="42832"/>
    <cellStyle name="Normal 3 2 5 3 2 6" xfId="12799"/>
    <cellStyle name="Normal 3 2 5 3 2 6 2" xfId="32269"/>
    <cellStyle name="Normal 3 2 5 3 2 6 3" xfId="51619"/>
    <cellStyle name="Normal 3 2 5 3 2 7" xfId="5763"/>
    <cellStyle name="Normal 3 2 5 3 2 7 2" xfId="25243"/>
    <cellStyle name="Normal 3 2 5 3 2 7 3" xfId="44593"/>
    <cellStyle name="Normal 3 2 5 3 2 8" xfId="19969"/>
    <cellStyle name="Normal 3 2 5 3 2 9" xfId="39319"/>
    <cellStyle name="Normal 3 2 5 3 3" xfId="1200"/>
    <cellStyle name="Normal 3 2 5 3 3 2" xfId="2990"/>
    <cellStyle name="Normal 3 2 5 3 3 2 2" xfId="11783"/>
    <cellStyle name="Normal 3 2 5 3 3 2 2 2" xfId="18812"/>
    <cellStyle name="Normal 3 2 5 3 3 2 2 2 2" xfId="38282"/>
    <cellStyle name="Normal 3 2 5 3 3 2 2 2 3" xfId="57632"/>
    <cellStyle name="Normal 3 2 5 3 3 2 2 3" xfId="31256"/>
    <cellStyle name="Normal 3 2 5 3 3 2 2 4" xfId="50606"/>
    <cellStyle name="Normal 3 2 5 3 3 2 3" xfId="15300"/>
    <cellStyle name="Normal 3 2 5 3 3 2 3 2" xfId="34770"/>
    <cellStyle name="Normal 3 2 5 3 3 2 3 3" xfId="54120"/>
    <cellStyle name="Normal 3 2 5 3 3 2 4" xfId="8264"/>
    <cellStyle name="Normal 3 2 5 3 3 2 4 2" xfId="27744"/>
    <cellStyle name="Normal 3 2 5 3 3 2 4 3" xfId="47094"/>
    <cellStyle name="Normal 3 2 5 3 3 2 5" xfId="22478"/>
    <cellStyle name="Normal 3 2 5 3 3 2 6" xfId="41828"/>
    <cellStyle name="Normal 3 2 5 3 3 3" xfId="4749"/>
    <cellStyle name="Normal 3 2 5 3 3 3 2" xfId="17063"/>
    <cellStyle name="Normal 3 2 5 3 3 3 2 2" xfId="36533"/>
    <cellStyle name="Normal 3 2 5 3 3 3 2 3" xfId="55883"/>
    <cellStyle name="Normal 3 2 5 3 3 3 3" xfId="10034"/>
    <cellStyle name="Normal 3 2 5 3 3 3 3 2" xfId="29507"/>
    <cellStyle name="Normal 3 2 5 3 3 3 3 3" xfId="48857"/>
    <cellStyle name="Normal 3 2 5 3 3 3 4" xfId="24234"/>
    <cellStyle name="Normal 3 2 5 3 3 3 5" xfId="43584"/>
    <cellStyle name="Normal 3 2 5 3 3 4" xfId="13551"/>
    <cellStyle name="Normal 3 2 5 3 3 4 2" xfId="33021"/>
    <cellStyle name="Normal 3 2 5 3 3 4 3" xfId="52371"/>
    <cellStyle name="Normal 3 2 5 3 3 5" xfId="6515"/>
    <cellStyle name="Normal 3 2 5 3 3 5 2" xfId="25995"/>
    <cellStyle name="Normal 3 2 5 3 3 5 3" xfId="45345"/>
    <cellStyle name="Normal 3 2 5 3 3 6" xfId="20721"/>
    <cellStyle name="Normal 3 2 5 3 3 7" xfId="40071"/>
    <cellStyle name="Normal 3 2 5 3 4" xfId="702"/>
    <cellStyle name="Normal 3 2 5 3 4 2" xfId="2492"/>
    <cellStyle name="Normal 3 2 5 3 4 2 2" xfId="11285"/>
    <cellStyle name="Normal 3 2 5 3 4 2 2 2" xfId="18314"/>
    <cellStyle name="Normal 3 2 5 3 4 2 2 2 2" xfId="37784"/>
    <cellStyle name="Normal 3 2 5 3 4 2 2 2 3" xfId="57134"/>
    <cellStyle name="Normal 3 2 5 3 4 2 2 3" xfId="30758"/>
    <cellStyle name="Normal 3 2 5 3 4 2 2 4" xfId="50108"/>
    <cellStyle name="Normal 3 2 5 3 4 2 3" xfId="14802"/>
    <cellStyle name="Normal 3 2 5 3 4 2 3 2" xfId="34272"/>
    <cellStyle name="Normal 3 2 5 3 4 2 3 3" xfId="53622"/>
    <cellStyle name="Normal 3 2 5 3 4 2 4" xfId="7766"/>
    <cellStyle name="Normal 3 2 5 3 4 2 4 2" xfId="27246"/>
    <cellStyle name="Normal 3 2 5 3 4 2 4 3" xfId="46596"/>
    <cellStyle name="Normal 3 2 5 3 4 2 5" xfId="21980"/>
    <cellStyle name="Normal 3 2 5 3 4 2 6" xfId="41330"/>
    <cellStyle name="Normal 3 2 5 3 4 3" xfId="4251"/>
    <cellStyle name="Normal 3 2 5 3 4 3 2" xfId="16565"/>
    <cellStyle name="Normal 3 2 5 3 4 3 2 2" xfId="36035"/>
    <cellStyle name="Normal 3 2 5 3 4 3 2 3" xfId="55385"/>
    <cellStyle name="Normal 3 2 5 3 4 3 3" xfId="9536"/>
    <cellStyle name="Normal 3 2 5 3 4 3 3 2" xfId="29009"/>
    <cellStyle name="Normal 3 2 5 3 4 3 3 3" xfId="48359"/>
    <cellStyle name="Normal 3 2 5 3 4 3 4" xfId="23736"/>
    <cellStyle name="Normal 3 2 5 3 4 3 5" xfId="43086"/>
    <cellStyle name="Normal 3 2 5 3 4 4" xfId="13053"/>
    <cellStyle name="Normal 3 2 5 3 4 4 2" xfId="32523"/>
    <cellStyle name="Normal 3 2 5 3 4 4 3" xfId="51873"/>
    <cellStyle name="Normal 3 2 5 3 4 5" xfId="6017"/>
    <cellStyle name="Normal 3 2 5 3 4 5 2" xfId="25497"/>
    <cellStyle name="Normal 3 2 5 3 4 5 3" xfId="44847"/>
    <cellStyle name="Normal 3 2 5 3 4 6" xfId="20223"/>
    <cellStyle name="Normal 3 2 5 3 4 7" xfId="39573"/>
    <cellStyle name="Normal 3 2 5 3 5" xfId="1705"/>
    <cellStyle name="Normal 3 2 5 3 5 2" xfId="3490"/>
    <cellStyle name="Normal 3 2 5 3 5 2 2" xfId="12283"/>
    <cellStyle name="Normal 3 2 5 3 5 2 2 2" xfId="19312"/>
    <cellStyle name="Normal 3 2 5 3 5 2 2 2 2" xfId="38782"/>
    <cellStyle name="Normal 3 2 5 3 5 2 2 2 3" xfId="58132"/>
    <cellStyle name="Normal 3 2 5 3 5 2 2 3" xfId="31756"/>
    <cellStyle name="Normal 3 2 5 3 5 2 2 4" xfId="51106"/>
    <cellStyle name="Normal 3 2 5 3 5 2 3" xfId="15800"/>
    <cellStyle name="Normal 3 2 5 3 5 2 3 2" xfId="35270"/>
    <cellStyle name="Normal 3 2 5 3 5 2 3 3" xfId="54620"/>
    <cellStyle name="Normal 3 2 5 3 5 2 4" xfId="8764"/>
    <cellStyle name="Normal 3 2 5 3 5 2 4 2" xfId="28244"/>
    <cellStyle name="Normal 3 2 5 3 5 2 4 3" xfId="47594"/>
    <cellStyle name="Normal 3 2 5 3 5 2 5" xfId="22978"/>
    <cellStyle name="Normal 3 2 5 3 5 2 6" xfId="42328"/>
    <cellStyle name="Normal 3 2 5 3 5 3" xfId="5249"/>
    <cellStyle name="Normal 3 2 5 3 5 3 2" xfId="17563"/>
    <cellStyle name="Normal 3 2 5 3 5 3 2 2" xfId="37033"/>
    <cellStyle name="Normal 3 2 5 3 5 3 2 3" xfId="56383"/>
    <cellStyle name="Normal 3 2 5 3 5 3 3" xfId="10534"/>
    <cellStyle name="Normal 3 2 5 3 5 3 3 2" xfId="30007"/>
    <cellStyle name="Normal 3 2 5 3 5 3 3 3" xfId="49357"/>
    <cellStyle name="Normal 3 2 5 3 5 3 4" xfId="24734"/>
    <cellStyle name="Normal 3 2 5 3 5 3 5" xfId="44084"/>
    <cellStyle name="Normal 3 2 5 3 5 4" xfId="14051"/>
    <cellStyle name="Normal 3 2 5 3 5 4 2" xfId="33521"/>
    <cellStyle name="Normal 3 2 5 3 5 4 3" xfId="52871"/>
    <cellStyle name="Normal 3 2 5 3 5 5" xfId="7015"/>
    <cellStyle name="Normal 3 2 5 3 5 5 2" xfId="26495"/>
    <cellStyle name="Normal 3 2 5 3 5 5 3" xfId="45845"/>
    <cellStyle name="Normal 3 2 5 3 5 6" xfId="21221"/>
    <cellStyle name="Normal 3 2 5 3 5 7" xfId="40571"/>
    <cellStyle name="Normal 3 2 5 3 6" xfId="1982"/>
    <cellStyle name="Normal 3 2 5 3 6 2" xfId="10783"/>
    <cellStyle name="Normal 3 2 5 3 6 2 2" xfId="17812"/>
    <cellStyle name="Normal 3 2 5 3 6 2 2 2" xfId="37282"/>
    <cellStyle name="Normal 3 2 5 3 6 2 2 3" xfId="56632"/>
    <cellStyle name="Normal 3 2 5 3 6 2 3" xfId="30256"/>
    <cellStyle name="Normal 3 2 5 3 6 2 4" xfId="49606"/>
    <cellStyle name="Normal 3 2 5 3 6 3" xfId="14300"/>
    <cellStyle name="Normal 3 2 5 3 6 3 2" xfId="33770"/>
    <cellStyle name="Normal 3 2 5 3 6 3 3" xfId="53120"/>
    <cellStyle name="Normal 3 2 5 3 6 4" xfId="7264"/>
    <cellStyle name="Normal 3 2 5 3 6 4 2" xfId="26744"/>
    <cellStyle name="Normal 3 2 5 3 6 4 3" xfId="46094"/>
    <cellStyle name="Normal 3 2 5 3 6 5" xfId="21477"/>
    <cellStyle name="Normal 3 2 5 3 6 6" xfId="40827"/>
    <cellStyle name="Normal 3 2 5 3 7" xfId="3748"/>
    <cellStyle name="Normal 3 2 5 3 7 2" xfId="16062"/>
    <cellStyle name="Normal 3 2 5 3 7 2 2" xfId="35532"/>
    <cellStyle name="Normal 3 2 5 3 7 2 3" xfId="54882"/>
    <cellStyle name="Normal 3 2 5 3 7 3" xfId="9033"/>
    <cellStyle name="Normal 3 2 5 3 7 3 2" xfId="28506"/>
    <cellStyle name="Normal 3 2 5 3 7 3 3" xfId="47856"/>
    <cellStyle name="Normal 3 2 5 3 7 4" xfId="23233"/>
    <cellStyle name="Normal 3 2 5 3 7 5" xfId="42583"/>
    <cellStyle name="Normal 3 2 5 3 8" xfId="12550"/>
    <cellStyle name="Normal 3 2 5 3 8 2" xfId="32020"/>
    <cellStyle name="Normal 3 2 5 3 8 3" xfId="51370"/>
    <cellStyle name="Normal 3 2 5 3 9" xfId="5513"/>
    <cellStyle name="Normal 3 2 5 3 9 2" xfId="24994"/>
    <cellStyle name="Normal 3 2 5 3 9 3" xfId="44344"/>
    <cellStyle name="Normal 3 2 5 4" xfId="374"/>
    <cellStyle name="Normal 3 2 5 4 2" xfId="1385"/>
    <cellStyle name="Normal 3 2 5 4 2 2" xfId="3175"/>
    <cellStyle name="Normal 3 2 5 4 2 2 2" xfId="11968"/>
    <cellStyle name="Normal 3 2 5 4 2 2 2 2" xfId="18997"/>
    <cellStyle name="Normal 3 2 5 4 2 2 2 2 2" xfId="38467"/>
    <cellStyle name="Normal 3 2 5 4 2 2 2 2 3" xfId="57817"/>
    <cellStyle name="Normal 3 2 5 4 2 2 2 3" xfId="31441"/>
    <cellStyle name="Normal 3 2 5 4 2 2 2 4" xfId="50791"/>
    <cellStyle name="Normal 3 2 5 4 2 2 3" xfId="15485"/>
    <cellStyle name="Normal 3 2 5 4 2 2 3 2" xfId="34955"/>
    <cellStyle name="Normal 3 2 5 4 2 2 3 3" xfId="54305"/>
    <cellStyle name="Normal 3 2 5 4 2 2 4" xfId="8449"/>
    <cellStyle name="Normal 3 2 5 4 2 2 4 2" xfId="27929"/>
    <cellStyle name="Normal 3 2 5 4 2 2 4 3" xfId="47279"/>
    <cellStyle name="Normal 3 2 5 4 2 2 5" xfId="22663"/>
    <cellStyle name="Normal 3 2 5 4 2 2 6" xfId="42013"/>
    <cellStyle name="Normal 3 2 5 4 2 3" xfId="4934"/>
    <cellStyle name="Normal 3 2 5 4 2 3 2" xfId="17248"/>
    <cellStyle name="Normal 3 2 5 4 2 3 2 2" xfId="36718"/>
    <cellStyle name="Normal 3 2 5 4 2 3 2 3" xfId="56068"/>
    <cellStyle name="Normal 3 2 5 4 2 3 3" xfId="10219"/>
    <cellStyle name="Normal 3 2 5 4 2 3 3 2" xfId="29692"/>
    <cellStyle name="Normal 3 2 5 4 2 3 3 3" xfId="49042"/>
    <cellStyle name="Normal 3 2 5 4 2 3 4" xfId="24419"/>
    <cellStyle name="Normal 3 2 5 4 2 3 5" xfId="43769"/>
    <cellStyle name="Normal 3 2 5 4 2 4" xfId="13736"/>
    <cellStyle name="Normal 3 2 5 4 2 4 2" xfId="33206"/>
    <cellStyle name="Normal 3 2 5 4 2 4 3" xfId="52556"/>
    <cellStyle name="Normal 3 2 5 4 2 5" xfId="6700"/>
    <cellStyle name="Normal 3 2 5 4 2 5 2" xfId="26180"/>
    <cellStyle name="Normal 3 2 5 4 2 5 3" xfId="45530"/>
    <cellStyle name="Normal 3 2 5 4 2 6" xfId="20906"/>
    <cellStyle name="Normal 3 2 5 4 2 7" xfId="40256"/>
    <cellStyle name="Normal 3 2 5 4 3" xfId="887"/>
    <cellStyle name="Normal 3 2 5 4 3 2" xfId="2677"/>
    <cellStyle name="Normal 3 2 5 4 3 2 2" xfId="11470"/>
    <cellStyle name="Normal 3 2 5 4 3 2 2 2" xfId="18499"/>
    <cellStyle name="Normal 3 2 5 4 3 2 2 2 2" xfId="37969"/>
    <cellStyle name="Normal 3 2 5 4 3 2 2 2 3" xfId="57319"/>
    <cellStyle name="Normal 3 2 5 4 3 2 2 3" xfId="30943"/>
    <cellStyle name="Normal 3 2 5 4 3 2 2 4" xfId="50293"/>
    <cellStyle name="Normal 3 2 5 4 3 2 3" xfId="14987"/>
    <cellStyle name="Normal 3 2 5 4 3 2 3 2" xfId="34457"/>
    <cellStyle name="Normal 3 2 5 4 3 2 3 3" xfId="53807"/>
    <cellStyle name="Normal 3 2 5 4 3 2 4" xfId="7951"/>
    <cellStyle name="Normal 3 2 5 4 3 2 4 2" xfId="27431"/>
    <cellStyle name="Normal 3 2 5 4 3 2 4 3" xfId="46781"/>
    <cellStyle name="Normal 3 2 5 4 3 2 5" xfId="22165"/>
    <cellStyle name="Normal 3 2 5 4 3 2 6" xfId="41515"/>
    <cellStyle name="Normal 3 2 5 4 3 3" xfId="4436"/>
    <cellStyle name="Normal 3 2 5 4 3 3 2" xfId="16750"/>
    <cellStyle name="Normal 3 2 5 4 3 3 2 2" xfId="36220"/>
    <cellStyle name="Normal 3 2 5 4 3 3 2 3" xfId="55570"/>
    <cellStyle name="Normal 3 2 5 4 3 3 3" xfId="9721"/>
    <cellStyle name="Normal 3 2 5 4 3 3 3 2" xfId="29194"/>
    <cellStyle name="Normal 3 2 5 4 3 3 3 3" xfId="48544"/>
    <cellStyle name="Normal 3 2 5 4 3 3 4" xfId="23921"/>
    <cellStyle name="Normal 3 2 5 4 3 3 5" xfId="43271"/>
    <cellStyle name="Normal 3 2 5 4 3 4" xfId="13238"/>
    <cellStyle name="Normal 3 2 5 4 3 4 2" xfId="32708"/>
    <cellStyle name="Normal 3 2 5 4 3 4 3" xfId="52058"/>
    <cellStyle name="Normal 3 2 5 4 3 5" xfId="6202"/>
    <cellStyle name="Normal 3 2 5 4 3 5 2" xfId="25682"/>
    <cellStyle name="Normal 3 2 5 4 3 5 3" xfId="45032"/>
    <cellStyle name="Normal 3 2 5 4 3 6" xfId="20408"/>
    <cellStyle name="Normal 3 2 5 4 3 7" xfId="39758"/>
    <cellStyle name="Normal 3 2 5 4 4" xfId="2169"/>
    <cellStyle name="Normal 3 2 5 4 4 2" xfId="10967"/>
    <cellStyle name="Normal 3 2 5 4 4 2 2" xfId="17996"/>
    <cellStyle name="Normal 3 2 5 4 4 2 2 2" xfId="37466"/>
    <cellStyle name="Normal 3 2 5 4 4 2 2 3" xfId="56816"/>
    <cellStyle name="Normal 3 2 5 4 4 2 3" xfId="30440"/>
    <cellStyle name="Normal 3 2 5 4 4 2 4" xfId="49790"/>
    <cellStyle name="Normal 3 2 5 4 4 3" xfId="14484"/>
    <cellStyle name="Normal 3 2 5 4 4 3 2" xfId="33954"/>
    <cellStyle name="Normal 3 2 5 4 4 3 3" xfId="53304"/>
    <cellStyle name="Normal 3 2 5 4 4 4" xfId="7448"/>
    <cellStyle name="Normal 3 2 5 4 4 4 2" xfId="26928"/>
    <cellStyle name="Normal 3 2 5 4 4 4 3" xfId="46278"/>
    <cellStyle name="Normal 3 2 5 4 4 5" xfId="21662"/>
    <cellStyle name="Normal 3 2 5 4 4 6" xfId="41012"/>
    <cellStyle name="Normal 3 2 5 4 5" xfId="3933"/>
    <cellStyle name="Normal 3 2 5 4 5 2" xfId="16247"/>
    <cellStyle name="Normal 3 2 5 4 5 2 2" xfId="35717"/>
    <cellStyle name="Normal 3 2 5 4 5 2 3" xfId="55067"/>
    <cellStyle name="Normal 3 2 5 4 5 3" xfId="9218"/>
    <cellStyle name="Normal 3 2 5 4 5 3 2" xfId="28691"/>
    <cellStyle name="Normal 3 2 5 4 5 3 3" xfId="48041"/>
    <cellStyle name="Normal 3 2 5 4 5 4" xfId="23418"/>
    <cellStyle name="Normal 3 2 5 4 5 5" xfId="42768"/>
    <cellStyle name="Normal 3 2 5 4 6" xfId="12735"/>
    <cellStyle name="Normal 3 2 5 4 6 2" xfId="32205"/>
    <cellStyle name="Normal 3 2 5 4 6 3" xfId="51555"/>
    <cellStyle name="Normal 3 2 5 4 7" xfId="5699"/>
    <cellStyle name="Normal 3 2 5 4 7 2" xfId="25179"/>
    <cellStyle name="Normal 3 2 5 4 7 3" xfId="44529"/>
    <cellStyle name="Normal 3 2 5 4 8" xfId="19905"/>
    <cellStyle name="Normal 3 2 5 4 9" xfId="39255"/>
    <cellStyle name="Normal 3 2 5 5" xfId="1136"/>
    <cellStyle name="Normal 3 2 5 5 2" xfId="2926"/>
    <cellStyle name="Normal 3 2 5 5 2 2" xfId="11719"/>
    <cellStyle name="Normal 3 2 5 5 2 2 2" xfId="18748"/>
    <cellStyle name="Normal 3 2 5 5 2 2 2 2" xfId="38218"/>
    <cellStyle name="Normal 3 2 5 5 2 2 2 3" xfId="57568"/>
    <cellStyle name="Normal 3 2 5 5 2 2 3" xfId="31192"/>
    <cellStyle name="Normal 3 2 5 5 2 2 4" xfId="50542"/>
    <cellStyle name="Normal 3 2 5 5 2 3" xfId="15236"/>
    <cellStyle name="Normal 3 2 5 5 2 3 2" xfId="34706"/>
    <cellStyle name="Normal 3 2 5 5 2 3 3" xfId="54056"/>
    <cellStyle name="Normal 3 2 5 5 2 4" xfId="8200"/>
    <cellStyle name="Normal 3 2 5 5 2 4 2" xfId="27680"/>
    <cellStyle name="Normal 3 2 5 5 2 4 3" xfId="47030"/>
    <cellStyle name="Normal 3 2 5 5 2 5" xfId="22414"/>
    <cellStyle name="Normal 3 2 5 5 2 6" xfId="41764"/>
    <cellStyle name="Normal 3 2 5 5 3" xfId="4685"/>
    <cellStyle name="Normal 3 2 5 5 3 2" xfId="16999"/>
    <cellStyle name="Normal 3 2 5 5 3 2 2" xfId="36469"/>
    <cellStyle name="Normal 3 2 5 5 3 2 3" xfId="55819"/>
    <cellStyle name="Normal 3 2 5 5 3 3" xfId="9970"/>
    <cellStyle name="Normal 3 2 5 5 3 3 2" xfId="29443"/>
    <cellStyle name="Normal 3 2 5 5 3 3 3" xfId="48793"/>
    <cellStyle name="Normal 3 2 5 5 3 4" xfId="24170"/>
    <cellStyle name="Normal 3 2 5 5 3 5" xfId="43520"/>
    <cellStyle name="Normal 3 2 5 5 4" xfId="13487"/>
    <cellStyle name="Normal 3 2 5 5 4 2" xfId="32957"/>
    <cellStyle name="Normal 3 2 5 5 4 3" xfId="52307"/>
    <cellStyle name="Normal 3 2 5 5 5" xfId="6451"/>
    <cellStyle name="Normal 3 2 5 5 5 2" xfId="25931"/>
    <cellStyle name="Normal 3 2 5 5 5 3" xfId="45281"/>
    <cellStyle name="Normal 3 2 5 5 6" xfId="20657"/>
    <cellStyle name="Normal 3 2 5 5 7" xfId="40007"/>
    <cellStyle name="Normal 3 2 5 6" xfId="638"/>
    <cellStyle name="Normal 3 2 5 6 2" xfId="2428"/>
    <cellStyle name="Normal 3 2 5 6 2 2" xfId="11221"/>
    <cellStyle name="Normal 3 2 5 6 2 2 2" xfId="18250"/>
    <cellStyle name="Normal 3 2 5 6 2 2 2 2" xfId="37720"/>
    <cellStyle name="Normal 3 2 5 6 2 2 2 3" xfId="57070"/>
    <cellStyle name="Normal 3 2 5 6 2 2 3" xfId="30694"/>
    <cellStyle name="Normal 3 2 5 6 2 2 4" xfId="50044"/>
    <cellStyle name="Normal 3 2 5 6 2 3" xfId="14738"/>
    <cellStyle name="Normal 3 2 5 6 2 3 2" xfId="34208"/>
    <cellStyle name="Normal 3 2 5 6 2 3 3" xfId="53558"/>
    <cellStyle name="Normal 3 2 5 6 2 4" xfId="7702"/>
    <cellStyle name="Normal 3 2 5 6 2 4 2" xfId="27182"/>
    <cellStyle name="Normal 3 2 5 6 2 4 3" xfId="46532"/>
    <cellStyle name="Normal 3 2 5 6 2 5" xfId="21916"/>
    <cellStyle name="Normal 3 2 5 6 2 6" xfId="41266"/>
    <cellStyle name="Normal 3 2 5 6 3" xfId="4187"/>
    <cellStyle name="Normal 3 2 5 6 3 2" xfId="16501"/>
    <cellStyle name="Normal 3 2 5 6 3 2 2" xfId="35971"/>
    <cellStyle name="Normal 3 2 5 6 3 2 3" xfId="55321"/>
    <cellStyle name="Normal 3 2 5 6 3 3" xfId="9472"/>
    <cellStyle name="Normal 3 2 5 6 3 3 2" xfId="28945"/>
    <cellStyle name="Normal 3 2 5 6 3 3 3" xfId="48295"/>
    <cellStyle name="Normal 3 2 5 6 3 4" xfId="23672"/>
    <cellStyle name="Normal 3 2 5 6 3 5" xfId="43022"/>
    <cellStyle name="Normal 3 2 5 6 4" xfId="12989"/>
    <cellStyle name="Normal 3 2 5 6 4 2" xfId="32459"/>
    <cellStyle name="Normal 3 2 5 6 4 3" xfId="51809"/>
    <cellStyle name="Normal 3 2 5 6 5" xfId="5953"/>
    <cellStyle name="Normal 3 2 5 6 5 2" xfId="25433"/>
    <cellStyle name="Normal 3 2 5 6 5 3" xfId="44783"/>
    <cellStyle name="Normal 3 2 5 6 6" xfId="20159"/>
    <cellStyle name="Normal 3 2 5 6 7" xfId="39509"/>
    <cellStyle name="Normal 3 2 5 7" xfId="1641"/>
    <cellStyle name="Normal 3 2 5 7 2" xfId="3426"/>
    <cellStyle name="Normal 3 2 5 7 2 2" xfId="12219"/>
    <cellStyle name="Normal 3 2 5 7 2 2 2" xfId="19248"/>
    <cellStyle name="Normal 3 2 5 7 2 2 2 2" xfId="38718"/>
    <cellStyle name="Normal 3 2 5 7 2 2 2 3" xfId="58068"/>
    <cellStyle name="Normal 3 2 5 7 2 2 3" xfId="31692"/>
    <cellStyle name="Normal 3 2 5 7 2 2 4" xfId="51042"/>
    <cellStyle name="Normal 3 2 5 7 2 3" xfId="15736"/>
    <cellStyle name="Normal 3 2 5 7 2 3 2" xfId="35206"/>
    <cellStyle name="Normal 3 2 5 7 2 3 3" xfId="54556"/>
    <cellStyle name="Normal 3 2 5 7 2 4" xfId="8700"/>
    <cellStyle name="Normal 3 2 5 7 2 4 2" xfId="28180"/>
    <cellStyle name="Normal 3 2 5 7 2 4 3" xfId="47530"/>
    <cellStyle name="Normal 3 2 5 7 2 5" xfId="22914"/>
    <cellStyle name="Normal 3 2 5 7 2 6" xfId="42264"/>
    <cellStyle name="Normal 3 2 5 7 3" xfId="5185"/>
    <cellStyle name="Normal 3 2 5 7 3 2" xfId="17499"/>
    <cellStyle name="Normal 3 2 5 7 3 2 2" xfId="36969"/>
    <cellStyle name="Normal 3 2 5 7 3 2 3" xfId="56319"/>
    <cellStyle name="Normal 3 2 5 7 3 3" xfId="10470"/>
    <cellStyle name="Normal 3 2 5 7 3 3 2" xfId="29943"/>
    <cellStyle name="Normal 3 2 5 7 3 3 3" xfId="49293"/>
    <cellStyle name="Normal 3 2 5 7 3 4" xfId="24670"/>
    <cellStyle name="Normal 3 2 5 7 3 5" xfId="44020"/>
    <cellStyle name="Normal 3 2 5 7 4" xfId="13987"/>
    <cellStyle name="Normal 3 2 5 7 4 2" xfId="33457"/>
    <cellStyle name="Normal 3 2 5 7 4 3" xfId="52807"/>
    <cellStyle name="Normal 3 2 5 7 5" xfId="6951"/>
    <cellStyle name="Normal 3 2 5 7 5 2" xfId="26431"/>
    <cellStyle name="Normal 3 2 5 7 5 3" xfId="45781"/>
    <cellStyle name="Normal 3 2 5 7 6" xfId="21157"/>
    <cellStyle name="Normal 3 2 5 7 7" xfId="40507"/>
    <cellStyle name="Normal 3 2 5 8" xfId="1918"/>
    <cellStyle name="Normal 3 2 5 8 2" xfId="10719"/>
    <cellStyle name="Normal 3 2 5 8 2 2" xfId="17748"/>
    <cellStyle name="Normal 3 2 5 8 2 2 2" xfId="37218"/>
    <cellStyle name="Normal 3 2 5 8 2 2 3" xfId="56568"/>
    <cellStyle name="Normal 3 2 5 8 2 3" xfId="30192"/>
    <cellStyle name="Normal 3 2 5 8 2 4" xfId="49542"/>
    <cellStyle name="Normal 3 2 5 8 3" xfId="14236"/>
    <cellStyle name="Normal 3 2 5 8 3 2" xfId="33706"/>
    <cellStyle name="Normal 3 2 5 8 3 3" xfId="53056"/>
    <cellStyle name="Normal 3 2 5 8 4" xfId="7200"/>
    <cellStyle name="Normal 3 2 5 8 4 2" xfId="26680"/>
    <cellStyle name="Normal 3 2 5 8 4 3" xfId="46030"/>
    <cellStyle name="Normal 3 2 5 8 5" xfId="21413"/>
    <cellStyle name="Normal 3 2 5 8 6" xfId="40763"/>
    <cellStyle name="Normal 3 2 5 9" xfId="3684"/>
    <cellStyle name="Normal 3 2 5 9 2" xfId="15998"/>
    <cellStyle name="Normal 3 2 5 9 2 2" xfId="35468"/>
    <cellStyle name="Normal 3 2 5 9 2 3" xfId="54818"/>
    <cellStyle name="Normal 3 2 5 9 3" xfId="8969"/>
    <cellStyle name="Normal 3 2 5 9 3 2" xfId="28442"/>
    <cellStyle name="Normal 3 2 5 9 3 3" xfId="47792"/>
    <cellStyle name="Normal 3 2 5 9 4" xfId="23169"/>
    <cellStyle name="Normal 3 2 5 9 5" xfId="42519"/>
    <cellStyle name="Normal 3 2 6" xfId="68"/>
    <cellStyle name="Normal 3 2 6 10" xfId="5412"/>
    <cellStyle name="Normal 3 2 6 10 2" xfId="24894"/>
    <cellStyle name="Normal 3 2 6 10 3" xfId="44244"/>
    <cellStyle name="Normal 3 2 6 11" xfId="19620"/>
    <cellStyle name="Normal 3 2 6 12" xfId="38970"/>
    <cellStyle name="Normal 3 2 6 2" xfId="239"/>
    <cellStyle name="Normal 3 2 6 2 10" xfId="19776"/>
    <cellStyle name="Normal 3 2 6 2 11" xfId="39126"/>
    <cellStyle name="Normal 3 2 6 2 2" xfId="494"/>
    <cellStyle name="Normal 3 2 6 2 2 2" xfId="1505"/>
    <cellStyle name="Normal 3 2 6 2 2 2 2" xfId="3295"/>
    <cellStyle name="Normal 3 2 6 2 2 2 2 2" xfId="12088"/>
    <cellStyle name="Normal 3 2 6 2 2 2 2 2 2" xfId="19117"/>
    <cellStyle name="Normal 3 2 6 2 2 2 2 2 2 2" xfId="38587"/>
    <cellStyle name="Normal 3 2 6 2 2 2 2 2 2 3" xfId="57937"/>
    <cellStyle name="Normal 3 2 6 2 2 2 2 2 3" xfId="31561"/>
    <cellStyle name="Normal 3 2 6 2 2 2 2 2 4" xfId="50911"/>
    <cellStyle name="Normal 3 2 6 2 2 2 2 3" xfId="15605"/>
    <cellStyle name="Normal 3 2 6 2 2 2 2 3 2" xfId="35075"/>
    <cellStyle name="Normal 3 2 6 2 2 2 2 3 3" xfId="54425"/>
    <cellStyle name="Normal 3 2 6 2 2 2 2 4" xfId="8569"/>
    <cellStyle name="Normal 3 2 6 2 2 2 2 4 2" xfId="28049"/>
    <cellStyle name="Normal 3 2 6 2 2 2 2 4 3" xfId="47399"/>
    <cellStyle name="Normal 3 2 6 2 2 2 2 5" xfId="22783"/>
    <cellStyle name="Normal 3 2 6 2 2 2 2 6" xfId="42133"/>
    <cellStyle name="Normal 3 2 6 2 2 2 3" xfId="5054"/>
    <cellStyle name="Normal 3 2 6 2 2 2 3 2" xfId="17368"/>
    <cellStyle name="Normal 3 2 6 2 2 2 3 2 2" xfId="36838"/>
    <cellStyle name="Normal 3 2 6 2 2 2 3 2 3" xfId="56188"/>
    <cellStyle name="Normal 3 2 6 2 2 2 3 3" xfId="10339"/>
    <cellStyle name="Normal 3 2 6 2 2 2 3 3 2" xfId="29812"/>
    <cellStyle name="Normal 3 2 6 2 2 2 3 3 3" xfId="49162"/>
    <cellStyle name="Normal 3 2 6 2 2 2 3 4" xfId="24539"/>
    <cellStyle name="Normal 3 2 6 2 2 2 3 5" xfId="43889"/>
    <cellStyle name="Normal 3 2 6 2 2 2 4" xfId="13856"/>
    <cellStyle name="Normal 3 2 6 2 2 2 4 2" xfId="33326"/>
    <cellStyle name="Normal 3 2 6 2 2 2 4 3" xfId="52676"/>
    <cellStyle name="Normal 3 2 6 2 2 2 5" xfId="6820"/>
    <cellStyle name="Normal 3 2 6 2 2 2 5 2" xfId="26300"/>
    <cellStyle name="Normal 3 2 6 2 2 2 5 3" xfId="45650"/>
    <cellStyle name="Normal 3 2 6 2 2 2 6" xfId="21026"/>
    <cellStyle name="Normal 3 2 6 2 2 2 7" xfId="40376"/>
    <cellStyle name="Normal 3 2 6 2 2 3" xfId="1007"/>
    <cellStyle name="Normal 3 2 6 2 2 3 2" xfId="2797"/>
    <cellStyle name="Normal 3 2 6 2 2 3 2 2" xfId="11590"/>
    <cellStyle name="Normal 3 2 6 2 2 3 2 2 2" xfId="18619"/>
    <cellStyle name="Normal 3 2 6 2 2 3 2 2 2 2" xfId="38089"/>
    <cellStyle name="Normal 3 2 6 2 2 3 2 2 2 3" xfId="57439"/>
    <cellStyle name="Normal 3 2 6 2 2 3 2 2 3" xfId="31063"/>
    <cellStyle name="Normal 3 2 6 2 2 3 2 2 4" xfId="50413"/>
    <cellStyle name="Normal 3 2 6 2 2 3 2 3" xfId="15107"/>
    <cellStyle name="Normal 3 2 6 2 2 3 2 3 2" xfId="34577"/>
    <cellStyle name="Normal 3 2 6 2 2 3 2 3 3" xfId="53927"/>
    <cellStyle name="Normal 3 2 6 2 2 3 2 4" xfId="8071"/>
    <cellStyle name="Normal 3 2 6 2 2 3 2 4 2" xfId="27551"/>
    <cellStyle name="Normal 3 2 6 2 2 3 2 4 3" xfId="46901"/>
    <cellStyle name="Normal 3 2 6 2 2 3 2 5" xfId="22285"/>
    <cellStyle name="Normal 3 2 6 2 2 3 2 6" xfId="41635"/>
    <cellStyle name="Normal 3 2 6 2 2 3 3" xfId="4556"/>
    <cellStyle name="Normal 3 2 6 2 2 3 3 2" xfId="16870"/>
    <cellStyle name="Normal 3 2 6 2 2 3 3 2 2" xfId="36340"/>
    <cellStyle name="Normal 3 2 6 2 2 3 3 2 3" xfId="55690"/>
    <cellStyle name="Normal 3 2 6 2 2 3 3 3" xfId="9841"/>
    <cellStyle name="Normal 3 2 6 2 2 3 3 3 2" xfId="29314"/>
    <cellStyle name="Normal 3 2 6 2 2 3 3 3 3" xfId="48664"/>
    <cellStyle name="Normal 3 2 6 2 2 3 3 4" xfId="24041"/>
    <cellStyle name="Normal 3 2 6 2 2 3 3 5" xfId="43391"/>
    <cellStyle name="Normal 3 2 6 2 2 3 4" xfId="13358"/>
    <cellStyle name="Normal 3 2 6 2 2 3 4 2" xfId="32828"/>
    <cellStyle name="Normal 3 2 6 2 2 3 4 3" xfId="52178"/>
    <cellStyle name="Normal 3 2 6 2 2 3 5" xfId="6322"/>
    <cellStyle name="Normal 3 2 6 2 2 3 5 2" xfId="25802"/>
    <cellStyle name="Normal 3 2 6 2 2 3 5 3" xfId="45152"/>
    <cellStyle name="Normal 3 2 6 2 2 3 6" xfId="20528"/>
    <cellStyle name="Normal 3 2 6 2 2 3 7" xfId="39878"/>
    <cellStyle name="Normal 3 2 6 2 2 4" xfId="2289"/>
    <cellStyle name="Normal 3 2 6 2 2 4 2" xfId="11087"/>
    <cellStyle name="Normal 3 2 6 2 2 4 2 2" xfId="18116"/>
    <cellStyle name="Normal 3 2 6 2 2 4 2 2 2" xfId="37586"/>
    <cellStyle name="Normal 3 2 6 2 2 4 2 2 3" xfId="56936"/>
    <cellStyle name="Normal 3 2 6 2 2 4 2 3" xfId="30560"/>
    <cellStyle name="Normal 3 2 6 2 2 4 2 4" xfId="49910"/>
    <cellStyle name="Normal 3 2 6 2 2 4 3" xfId="14604"/>
    <cellStyle name="Normal 3 2 6 2 2 4 3 2" xfId="34074"/>
    <cellStyle name="Normal 3 2 6 2 2 4 3 3" xfId="53424"/>
    <cellStyle name="Normal 3 2 6 2 2 4 4" xfId="7568"/>
    <cellStyle name="Normal 3 2 6 2 2 4 4 2" xfId="27048"/>
    <cellStyle name="Normal 3 2 6 2 2 4 4 3" xfId="46398"/>
    <cellStyle name="Normal 3 2 6 2 2 4 5" xfId="21782"/>
    <cellStyle name="Normal 3 2 6 2 2 4 6" xfId="41132"/>
    <cellStyle name="Normal 3 2 6 2 2 5" xfId="4053"/>
    <cellStyle name="Normal 3 2 6 2 2 5 2" xfId="16367"/>
    <cellStyle name="Normal 3 2 6 2 2 5 2 2" xfId="35837"/>
    <cellStyle name="Normal 3 2 6 2 2 5 2 3" xfId="55187"/>
    <cellStyle name="Normal 3 2 6 2 2 5 3" xfId="9338"/>
    <cellStyle name="Normal 3 2 6 2 2 5 3 2" xfId="28811"/>
    <cellStyle name="Normal 3 2 6 2 2 5 3 3" xfId="48161"/>
    <cellStyle name="Normal 3 2 6 2 2 5 4" xfId="23538"/>
    <cellStyle name="Normal 3 2 6 2 2 5 5" xfId="42888"/>
    <cellStyle name="Normal 3 2 6 2 2 6" xfId="12855"/>
    <cellStyle name="Normal 3 2 6 2 2 6 2" xfId="32325"/>
    <cellStyle name="Normal 3 2 6 2 2 6 3" xfId="51675"/>
    <cellStyle name="Normal 3 2 6 2 2 7" xfId="5819"/>
    <cellStyle name="Normal 3 2 6 2 2 7 2" xfId="25299"/>
    <cellStyle name="Normal 3 2 6 2 2 7 3" xfId="44649"/>
    <cellStyle name="Normal 3 2 6 2 2 8" xfId="20025"/>
    <cellStyle name="Normal 3 2 6 2 2 9" xfId="39375"/>
    <cellStyle name="Normal 3 2 6 2 3" xfId="1256"/>
    <cellStyle name="Normal 3 2 6 2 3 2" xfId="3046"/>
    <cellStyle name="Normal 3 2 6 2 3 2 2" xfId="11839"/>
    <cellStyle name="Normal 3 2 6 2 3 2 2 2" xfId="18868"/>
    <cellStyle name="Normal 3 2 6 2 3 2 2 2 2" xfId="38338"/>
    <cellStyle name="Normal 3 2 6 2 3 2 2 2 3" xfId="57688"/>
    <cellStyle name="Normal 3 2 6 2 3 2 2 3" xfId="31312"/>
    <cellStyle name="Normal 3 2 6 2 3 2 2 4" xfId="50662"/>
    <cellStyle name="Normal 3 2 6 2 3 2 3" xfId="15356"/>
    <cellStyle name="Normal 3 2 6 2 3 2 3 2" xfId="34826"/>
    <cellStyle name="Normal 3 2 6 2 3 2 3 3" xfId="54176"/>
    <cellStyle name="Normal 3 2 6 2 3 2 4" xfId="8320"/>
    <cellStyle name="Normal 3 2 6 2 3 2 4 2" xfId="27800"/>
    <cellStyle name="Normal 3 2 6 2 3 2 4 3" xfId="47150"/>
    <cellStyle name="Normal 3 2 6 2 3 2 5" xfId="22534"/>
    <cellStyle name="Normal 3 2 6 2 3 2 6" xfId="41884"/>
    <cellStyle name="Normal 3 2 6 2 3 3" xfId="4805"/>
    <cellStyle name="Normal 3 2 6 2 3 3 2" xfId="17119"/>
    <cellStyle name="Normal 3 2 6 2 3 3 2 2" xfId="36589"/>
    <cellStyle name="Normal 3 2 6 2 3 3 2 3" xfId="55939"/>
    <cellStyle name="Normal 3 2 6 2 3 3 3" xfId="10090"/>
    <cellStyle name="Normal 3 2 6 2 3 3 3 2" xfId="29563"/>
    <cellStyle name="Normal 3 2 6 2 3 3 3 3" xfId="48913"/>
    <cellStyle name="Normal 3 2 6 2 3 3 4" xfId="24290"/>
    <cellStyle name="Normal 3 2 6 2 3 3 5" xfId="43640"/>
    <cellStyle name="Normal 3 2 6 2 3 4" xfId="13607"/>
    <cellStyle name="Normal 3 2 6 2 3 4 2" xfId="33077"/>
    <cellStyle name="Normal 3 2 6 2 3 4 3" xfId="52427"/>
    <cellStyle name="Normal 3 2 6 2 3 5" xfId="6571"/>
    <cellStyle name="Normal 3 2 6 2 3 5 2" xfId="26051"/>
    <cellStyle name="Normal 3 2 6 2 3 5 3" xfId="45401"/>
    <cellStyle name="Normal 3 2 6 2 3 6" xfId="20777"/>
    <cellStyle name="Normal 3 2 6 2 3 7" xfId="40127"/>
    <cellStyle name="Normal 3 2 6 2 4" xfId="758"/>
    <cellStyle name="Normal 3 2 6 2 4 2" xfId="2548"/>
    <cellStyle name="Normal 3 2 6 2 4 2 2" xfId="11341"/>
    <cellStyle name="Normal 3 2 6 2 4 2 2 2" xfId="18370"/>
    <cellStyle name="Normal 3 2 6 2 4 2 2 2 2" xfId="37840"/>
    <cellStyle name="Normal 3 2 6 2 4 2 2 2 3" xfId="57190"/>
    <cellStyle name="Normal 3 2 6 2 4 2 2 3" xfId="30814"/>
    <cellStyle name="Normal 3 2 6 2 4 2 2 4" xfId="50164"/>
    <cellStyle name="Normal 3 2 6 2 4 2 3" xfId="14858"/>
    <cellStyle name="Normal 3 2 6 2 4 2 3 2" xfId="34328"/>
    <cellStyle name="Normal 3 2 6 2 4 2 3 3" xfId="53678"/>
    <cellStyle name="Normal 3 2 6 2 4 2 4" xfId="7822"/>
    <cellStyle name="Normal 3 2 6 2 4 2 4 2" xfId="27302"/>
    <cellStyle name="Normal 3 2 6 2 4 2 4 3" xfId="46652"/>
    <cellStyle name="Normal 3 2 6 2 4 2 5" xfId="22036"/>
    <cellStyle name="Normal 3 2 6 2 4 2 6" xfId="41386"/>
    <cellStyle name="Normal 3 2 6 2 4 3" xfId="4307"/>
    <cellStyle name="Normal 3 2 6 2 4 3 2" xfId="16621"/>
    <cellStyle name="Normal 3 2 6 2 4 3 2 2" xfId="36091"/>
    <cellStyle name="Normal 3 2 6 2 4 3 2 3" xfId="55441"/>
    <cellStyle name="Normal 3 2 6 2 4 3 3" xfId="9592"/>
    <cellStyle name="Normal 3 2 6 2 4 3 3 2" xfId="29065"/>
    <cellStyle name="Normal 3 2 6 2 4 3 3 3" xfId="48415"/>
    <cellStyle name="Normal 3 2 6 2 4 3 4" xfId="23792"/>
    <cellStyle name="Normal 3 2 6 2 4 3 5" xfId="43142"/>
    <cellStyle name="Normal 3 2 6 2 4 4" xfId="13109"/>
    <cellStyle name="Normal 3 2 6 2 4 4 2" xfId="32579"/>
    <cellStyle name="Normal 3 2 6 2 4 4 3" xfId="51929"/>
    <cellStyle name="Normal 3 2 6 2 4 5" xfId="6073"/>
    <cellStyle name="Normal 3 2 6 2 4 5 2" xfId="25553"/>
    <cellStyle name="Normal 3 2 6 2 4 5 3" xfId="44903"/>
    <cellStyle name="Normal 3 2 6 2 4 6" xfId="20279"/>
    <cellStyle name="Normal 3 2 6 2 4 7" xfId="39629"/>
    <cellStyle name="Normal 3 2 6 2 5" xfId="1761"/>
    <cellStyle name="Normal 3 2 6 2 5 2" xfId="3546"/>
    <cellStyle name="Normal 3 2 6 2 5 2 2" xfId="12339"/>
    <cellStyle name="Normal 3 2 6 2 5 2 2 2" xfId="19368"/>
    <cellStyle name="Normal 3 2 6 2 5 2 2 2 2" xfId="38838"/>
    <cellStyle name="Normal 3 2 6 2 5 2 2 2 3" xfId="58188"/>
    <cellStyle name="Normal 3 2 6 2 5 2 2 3" xfId="31812"/>
    <cellStyle name="Normal 3 2 6 2 5 2 2 4" xfId="51162"/>
    <cellStyle name="Normal 3 2 6 2 5 2 3" xfId="15856"/>
    <cellStyle name="Normal 3 2 6 2 5 2 3 2" xfId="35326"/>
    <cellStyle name="Normal 3 2 6 2 5 2 3 3" xfId="54676"/>
    <cellStyle name="Normal 3 2 6 2 5 2 4" xfId="8820"/>
    <cellStyle name="Normal 3 2 6 2 5 2 4 2" xfId="28300"/>
    <cellStyle name="Normal 3 2 6 2 5 2 4 3" xfId="47650"/>
    <cellStyle name="Normal 3 2 6 2 5 2 5" xfId="23034"/>
    <cellStyle name="Normal 3 2 6 2 5 2 6" xfId="42384"/>
    <cellStyle name="Normal 3 2 6 2 5 3" xfId="5305"/>
    <cellStyle name="Normal 3 2 6 2 5 3 2" xfId="17619"/>
    <cellStyle name="Normal 3 2 6 2 5 3 2 2" xfId="37089"/>
    <cellStyle name="Normal 3 2 6 2 5 3 2 3" xfId="56439"/>
    <cellStyle name="Normal 3 2 6 2 5 3 3" xfId="10590"/>
    <cellStyle name="Normal 3 2 6 2 5 3 3 2" xfId="30063"/>
    <cellStyle name="Normal 3 2 6 2 5 3 3 3" xfId="49413"/>
    <cellStyle name="Normal 3 2 6 2 5 3 4" xfId="24790"/>
    <cellStyle name="Normal 3 2 6 2 5 3 5" xfId="44140"/>
    <cellStyle name="Normal 3 2 6 2 5 4" xfId="14107"/>
    <cellStyle name="Normal 3 2 6 2 5 4 2" xfId="33577"/>
    <cellStyle name="Normal 3 2 6 2 5 4 3" xfId="52927"/>
    <cellStyle name="Normal 3 2 6 2 5 5" xfId="7071"/>
    <cellStyle name="Normal 3 2 6 2 5 5 2" xfId="26551"/>
    <cellStyle name="Normal 3 2 6 2 5 5 3" xfId="45901"/>
    <cellStyle name="Normal 3 2 6 2 5 6" xfId="21277"/>
    <cellStyle name="Normal 3 2 6 2 5 7" xfId="40627"/>
    <cellStyle name="Normal 3 2 6 2 6" xfId="2038"/>
    <cellStyle name="Normal 3 2 6 2 6 2" xfId="10839"/>
    <cellStyle name="Normal 3 2 6 2 6 2 2" xfId="17868"/>
    <cellStyle name="Normal 3 2 6 2 6 2 2 2" xfId="37338"/>
    <cellStyle name="Normal 3 2 6 2 6 2 2 3" xfId="56688"/>
    <cellStyle name="Normal 3 2 6 2 6 2 3" xfId="30312"/>
    <cellStyle name="Normal 3 2 6 2 6 2 4" xfId="49662"/>
    <cellStyle name="Normal 3 2 6 2 6 3" xfId="14356"/>
    <cellStyle name="Normal 3 2 6 2 6 3 2" xfId="33826"/>
    <cellStyle name="Normal 3 2 6 2 6 3 3" xfId="53176"/>
    <cellStyle name="Normal 3 2 6 2 6 4" xfId="7320"/>
    <cellStyle name="Normal 3 2 6 2 6 4 2" xfId="26800"/>
    <cellStyle name="Normal 3 2 6 2 6 4 3" xfId="46150"/>
    <cellStyle name="Normal 3 2 6 2 6 5" xfId="21533"/>
    <cellStyle name="Normal 3 2 6 2 6 6" xfId="40883"/>
    <cellStyle name="Normal 3 2 6 2 7" xfId="3804"/>
    <cellStyle name="Normal 3 2 6 2 7 2" xfId="16118"/>
    <cellStyle name="Normal 3 2 6 2 7 2 2" xfId="35588"/>
    <cellStyle name="Normal 3 2 6 2 7 2 3" xfId="54938"/>
    <cellStyle name="Normal 3 2 6 2 7 3" xfId="9089"/>
    <cellStyle name="Normal 3 2 6 2 7 3 2" xfId="28562"/>
    <cellStyle name="Normal 3 2 6 2 7 3 3" xfId="47912"/>
    <cellStyle name="Normal 3 2 6 2 7 4" xfId="23289"/>
    <cellStyle name="Normal 3 2 6 2 7 5" xfId="42639"/>
    <cellStyle name="Normal 3 2 6 2 8" xfId="12606"/>
    <cellStyle name="Normal 3 2 6 2 8 2" xfId="32076"/>
    <cellStyle name="Normal 3 2 6 2 8 3" xfId="51426"/>
    <cellStyle name="Normal 3 2 6 2 9" xfId="5569"/>
    <cellStyle name="Normal 3 2 6 2 9 2" xfId="25050"/>
    <cellStyle name="Normal 3 2 6 2 9 3" xfId="44400"/>
    <cellStyle name="Normal 3 2 6 3" xfId="338"/>
    <cellStyle name="Normal 3 2 6 3 2" xfId="1349"/>
    <cellStyle name="Normal 3 2 6 3 2 2" xfId="3139"/>
    <cellStyle name="Normal 3 2 6 3 2 2 2" xfId="11932"/>
    <cellStyle name="Normal 3 2 6 3 2 2 2 2" xfId="18961"/>
    <cellStyle name="Normal 3 2 6 3 2 2 2 2 2" xfId="38431"/>
    <cellStyle name="Normal 3 2 6 3 2 2 2 2 3" xfId="57781"/>
    <cellStyle name="Normal 3 2 6 3 2 2 2 3" xfId="31405"/>
    <cellStyle name="Normal 3 2 6 3 2 2 2 4" xfId="50755"/>
    <cellStyle name="Normal 3 2 6 3 2 2 3" xfId="15449"/>
    <cellStyle name="Normal 3 2 6 3 2 2 3 2" xfId="34919"/>
    <cellStyle name="Normal 3 2 6 3 2 2 3 3" xfId="54269"/>
    <cellStyle name="Normal 3 2 6 3 2 2 4" xfId="8413"/>
    <cellStyle name="Normal 3 2 6 3 2 2 4 2" xfId="27893"/>
    <cellStyle name="Normal 3 2 6 3 2 2 4 3" xfId="47243"/>
    <cellStyle name="Normal 3 2 6 3 2 2 5" xfId="22627"/>
    <cellStyle name="Normal 3 2 6 3 2 2 6" xfId="41977"/>
    <cellStyle name="Normal 3 2 6 3 2 3" xfId="4898"/>
    <cellStyle name="Normal 3 2 6 3 2 3 2" xfId="17212"/>
    <cellStyle name="Normal 3 2 6 3 2 3 2 2" xfId="36682"/>
    <cellStyle name="Normal 3 2 6 3 2 3 2 3" xfId="56032"/>
    <cellStyle name="Normal 3 2 6 3 2 3 3" xfId="10183"/>
    <cellStyle name="Normal 3 2 6 3 2 3 3 2" xfId="29656"/>
    <cellStyle name="Normal 3 2 6 3 2 3 3 3" xfId="49006"/>
    <cellStyle name="Normal 3 2 6 3 2 3 4" xfId="24383"/>
    <cellStyle name="Normal 3 2 6 3 2 3 5" xfId="43733"/>
    <cellStyle name="Normal 3 2 6 3 2 4" xfId="13700"/>
    <cellStyle name="Normal 3 2 6 3 2 4 2" xfId="33170"/>
    <cellStyle name="Normal 3 2 6 3 2 4 3" xfId="52520"/>
    <cellStyle name="Normal 3 2 6 3 2 5" xfId="6664"/>
    <cellStyle name="Normal 3 2 6 3 2 5 2" xfId="26144"/>
    <cellStyle name="Normal 3 2 6 3 2 5 3" xfId="45494"/>
    <cellStyle name="Normal 3 2 6 3 2 6" xfId="20870"/>
    <cellStyle name="Normal 3 2 6 3 2 7" xfId="40220"/>
    <cellStyle name="Normal 3 2 6 3 3" xfId="851"/>
    <cellStyle name="Normal 3 2 6 3 3 2" xfId="2641"/>
    <cellStyle name="Normal 3 2 6 3 3 2 2" xfId="11434"/>
    <cellStyle name="Normal 3 2 6 3 3 2 2 2" xfId="18463"/>
    <cellStyle name="Normal 3 2 6 3 3 2 2 2 2" xfId="37933"/>
    <cellStyle name="Normal 3 2 6 3 3 2 2 2 3" xfId="57283"/>
    <cellStyle name="Normal 3 2 6 3 3 2 2 3" xfId="30907"/>
    <cellStyle name="Normal 3 2 6 3 3 2 2 4" xfId="50257"/>
    <cellStyle name="Normal 3 2 6 3 3 2 3" xfId="14951"/>
    <cellStyle name="Normal 3 2 6 3 3 2 3 2" xfId="34421"/>
    <cellStyle name="Normal 3 2 6 3 3 2 3 3" xfId="53771"/>
    <cellStyle name="Normal 3 2 6 3 3 2 4" xfId="7915"/>
    <cellStyle name="Normal 3 2 6 3 3 2 4 2" xfId="27395"/>
    <cellStyle name="Normal 3 2 6 3 3 2 4 3" xfId="46745"/>
    <cellStyle name="Normal 3 2 6 3 3 2 5" xfId="22129"/>
    <cellStyle name="Normal 3 2 6 3 3 2 6" xfId="41479"/>
    <cellStyle name="Normal 3 2 6 3 3 3" xfId="4400"/>
    <cellStyle name="Normal 3 2 6 3 3 3 2" xfId="16714"/>
    <cellStyle name="Normal 3 2 6 3 3 3 2 2" xfId="36184"/>
    <cellStyle name="Normal 3 2 6 3 3 3 2 3" xfId="55534"/>
    <cellStyle name="Normal 3 2 6 3 3 3 3" xfId="9685"/>
    <cellStyle name="Normal 3 2 6 3 3 3 3 2" xfId="29158"/>
    <cellStyle name="Normal 3 2 6 3 3 3 3 3" xfId="48508"/>
    <cellStyle name="Normal 3 2 6 3 3 3 4" xfId="23885"/>
    <cellStyle name="Normal 3 2 6 3 3 3 5" xfId="43235"/>
    <cellStyle name="Normal 3 2 6 3 3 4" xfId="13202"/>
    <cellStyle name="Normal 3 2 6 3 3 4 2" xfId="32672"/>
    <cellStyle name="Normal 3 2 6 3 3 4 3" xfId="52022"/>
    <cellStyle name="Normal 3 2 6 3 3 5" xfId="6166"/>
    <cellStyle name="Normal 3 2 6 3 3 5 2" xfId="25646"/>
    <cellStyle name="Normal 3 2 6 3 3 5 3" xfId="44996"/>
    <cellStyle name="Normal 3 2 6 3 3 6" xfId="20372"/>
    <cellStyle name="Normal 3 2 6 3 3 7" xfId="39722"/>
    <cellStyle name="Normal 3 2 6 3 4" xfId="2133"/>
    <cellStyle name="Normal 3 2 6 3 4 2" xfId="10931"/>
    <cellStyle name="Normal 3 2 6 3 4 2 2" xfId="17960"/>
    <cellStyle name="Normal 3 2 6 3 4 2 2 2" xfId="37430"/>
    <cellStyle name="Normal 3 2 6 3 4 2 2 3" xfId="56780"/>
    <cellStyle name="Normal 3 2 6 3 4 2 3" xfId="30404"/>
    <cellStyle name="Normal 3 2 6 3 4 2 4" xfId="49754"/>
    <cellStyle name="Normal 3 2 6 3 4 3" xfId="14448"/>
    <cellStyle name="Normal 3 2 6 3 4 3 2" xfId="33918"/>
    <cellStyle name="Normal 3 2 6 3 4 3 3" xfId="53268"/>
    <cellStyle name="Normal 3 2 6 3 4 4" xfId="7412"/>
    <cellStyle name="Normal 3 2 6 3 4 4 2" xfId="26892"/>
    <cellStyle name="Normal 3 2 6 3 4 4 3" xfId="46242"/>
    <cellStyle name="Normal 3 2 6 3 4 5" xfId="21626"/>
    <cellStyle name="Normal 3 2 6 3 4 6" xfId="40976"/>
    <cellStyle name="Normal 3 2 6 3 5" xfId="3897"/>
    <cellStyle name="Normal 3 2 6 3 5 2" xfId="16211"/>
    <cellStyle name="Normal 3 2 6 3 5 2 2" xfId="35681"/>
    <cellStyle name="Normal 3 2 6 3 5 2 3" xfId="55031"/>
    <cellStyle name="Normal 3 2 6 3 5 3" xfId="9182"/>
    <cellStyle name="Normal 3 2 6 3 5 3 2" xfId="28655"/>
    <cellStyle name="Normal 3 2 6 3 5 3 3" xfId="48005"/>
    <cellStyle name="Normal 3 2 6 3 5 4" xfId="23382"/>
    <cellStyle name="Normal 3 2 6 3 5 5" xfId="42732"/>
    <cellStyle name="Normal 3 2 6 3 6" xfId="12699"/>
    <cellStyle name="Normal 3 2 6 3 6 2" xfId="32169"/>
    <cellStyle name="Normal 3 2 6 3 6 3" xfId="51519"/>
    <cellStyle name="Normal 3 2 6 3 7" xfId="5663"/>
    <cellStyle name="Normal 3 2 6 3 7 2" xfId="25143"/>
    <cellStyle name="Normal 3 2 6 3 7 3" xfId="44493"/>
    <cellStyle name="Normal 3 2 6 3 8" xfId="19869"/>
    <cellStyle name="Normal 3 2 6 3 9" xfId="39219"/>
    <cellStyle name="Normal 3 2 6 4" xfId="1100"/>
    <cellStyle name="Normal 3 2 6 4 2" xfId="2890"/>
    <cellStyle name="Normal 3 2 6 4 2 2" xfId="11683"/>
    <cellStyle name="Normal 3 2 6 4 2 2 2" xfId="18712"/>
    <cellStyle name="Normal 3 2 6 4 2 2 2 2" xfId="38182"/>
    <cellStyle name="Normal 3 2 6 4 2 2 2 3" xfId="57532"/>
    <cellStyle name="Normal 3 2 6 4 2 2 3" xfId="31156"/>
    <cellStyle name="Normal 3 2 6 4 2 2 4" xfId="50506"/>
    <cellStyle name="Normal 3 2 6 4 2 3" xfId="15200"/>
    <cellStyle name="Normal 3 2 6 4 2 3 2" xfId="34670"/>
    <cellStyle name="Normal 3 2 6 4 2 3 3" xfId="54020"/>
    <cellStyle name="Normal 3 2 6 4 2 4" xfId="8164"/>
    <cellStyle name="Normal 3 2 6 4 2 4 2" xfId="27644"/>
    <cellStyle name="Normal 3 2 6 4 2 4 3" xfId="46994"/>
    <cellStyle name="Normal 3 2 6 4 2 5" xfId="22378"/>
    <cellStyle name="Normal 3 2 6 4 2 6" xfId="41728"/>
    <cellStyle name="Normal 3 2 6 4 3" xfId="4649"/>
    <cellStyle name="Normal 3 2 6 4 3 2" xfId="16963"/>
    <cellStyle name="Normal 3 2 6 4 3 2 2" xfId="36433"/>
    <cellStyle name="Normal 3 2 6 4 3 2 3" xfId="55783"/>
    <cellStyle name="Normal 3 2 6 4 3 3" xfId="9934"/>
    <cellStyle name="Normal 3 2 6 4 3 3 2" xfId="29407"/>
    <cellStyle name="Normal 3 2 6 4 3 3 3" xfId="48757"/>
    <cellStyle name="Normal 3 2 6 4 3 4" xfId="24134"/>
    <cellStyle name="Normal 3 2 6 4 3 5" xfId="43484"/>
    <cellStyle name="Normal 3 2 6 4 4" xfId="13451"/>
    <cellStyle name="Normal 3 2 6 4 4 2" xfId="32921"/>
    <cellStyle name="Normal 3 2 6 4 4 3" xfId="52271"/>
    <cellStyle name="Normal 3 2 6 4 5" xfId="6415"/>
    <cellStyle name="Normal 3 2 6 4 5 2" xfId="25895"/>
    <cellStyle name="Normal 3 2 6 4 5 3" xfId="45245"/>
    <cellStyle name="Normal 3 2 6 4 6" xfId="20621"/>
    <cellStyle name="Normal 3 2 6 4 7" xfId="39971"/>
    <cellStyle name="Normal 3 2 6 5" xfId="602"/>
    <cellStyle name="Normal 3 2 6 5 2" xfId="2392"/>
    <cellStyle name="Normal 3 2 6 5 2 2" xfId="11185"/>
    <cellStyle name="Normal 3 2 6 5 2 2 2" xfId="18214"/>
    <cellStyle name="Normal 3 2 6 5 2 2 2 2" xfId="37684"/>
    <cellStyle name="Normal 3 2 6 5 2 2 2 3" xfId="57034"/>
    <cellStyle name="Normal 3 2 6 5 2 2 3" xfId="30658"/>
    <cellStyle name="Normal 3 2 6 5 2 2 4" xfId="50008"/>
    <cellStyle name="Normal 3 2 6 5 2 3" xfId="14702"/>
    <cellStyle name="Normal 3 2 6 5 2 3 2" xfId="34172"/>
    <cellStyle name="Normal 3 2 6 5 2 3 3" xfId="53522"/>
    <cellStyle name="Normal 3 2 6 5 2 4" xfId="7666"/>
    <cellStyle name="Normal 3 2 6 5 2 4 2" xfId="27146"/>
    <cellStyle name="Normal 3 2 6 5 2 4 3" xfId="46496"/>
    <cellStyle name="Normal 3 2 6 5 2 5" xfId="21880"/>
    <cellStyle name="Normal 3 2 6 5 2 6" xfId="41230"/>
    <cellStyle name="Normal 3 2 6 5 3" xfId="4151"/>
    <cellStyle name="Normal 3 2 6 5 3 2" xfId="16465"/>
    <cellStyle name="Normal 3 2 6 5 3 2 2" xfId="35935"/>
    <cellStyle name="Normal 3 2 6 5 3 2 3" xfId="55285"/>
    <cellStyle name="Normal 3 2 6 5 3 3" xfId="9436"/>
    <cellStyle name="Normal 3 2 6 5 3 3 2" xfId="28909"/>
    <cellStyle name="Normal 3 2 6 5 3 3 3" xfId="48259"/>
    <cellStyle name="Normal 3 2 6 5 3 4" xfId="23636"/>
    <cellStyle name="Normal 3 2 6 5 3 5" xfId="42986"/>
    <cellStyle name="Normal 3 2 6 5 4" xfId="12953"/>
    <cellStyle name="Normal 3 2 6 5 4 2" xfId="32423"/>
    <cellStyle name="Normal 3 2 6 5 4 3" xfId="51773"/>
    <cellStyle name="Normal 3 2 6 5 5" xfId="5917"/>
    <cellStyle name="Normal 3 2 6 5 5 2" xfId="25397"/>
    <cellStyle name="Normal 3 2 6 5 5 3" xfId="44747"/>
    <cellStyle name="Normal 3 2 6 5 6" xfId="20123"/>
    <cellStyle name="Normal 3 2 6 5 7" xfId="39473"/>
    <cellStyle name="Normal 3 2 6 6" xfId="1605"/>
    <cellStyle name="Normal 3 2 6 6 2" xfId="3390"/>
    <cellStyle name="Normal 3 2 6 6 2 2" xfId="12183"/>
    <cellStyle name="Normal 3 2 6 6 2 2 2" xfId="19212"/>
    <cellStyle name="Normal 3 2 6 6 2 2 2 2" xfId="38682"/>
    <cellStyle name="Normal 3 2 6 6 2 2 2 3" xfId="58032"/>
    <cellStyle name="Normal 3 2 6 6 2 2 3" xfId="31656"/>
    <cellStyle name="Normal 3 2 6 6 2 2 4" xfId="51006"/>
    <cellStyle name="Normal 3 2 6 6 2 3" xfId="15700"/>
    <cellStyle name="Normal 3 2 6 6 2 3 2" xfId="35170"/>
    <cellStyle name="Normal 3 2 6 6 2 3 3" xfId="54520"/>
    <cellStyle name="Normal 3 2 6 6 2 4" xfId="8664"/>
    <cellStyle name="Normal 3 2 6 6 2 4 2" xfId="28144"/>
    <cellStyle name="Normal 3 2 6 6 2 4 3" xfId="47494"/>
    <cellStyle name="Normal 3 2 6 6 2 5" xfId="22878"/>
    <cellStyle name="Normal 3 2 6 6 2 6" xfId="42228"/>
    <cellStyle name="Normal 3 2 6 6 3" xfId="5149"/>
    <cellStyle name="Normal 3 2 6 6 3 2" xfId="17463"/>
    <cellStyle name="Normal 3 2 6 6 3 2 2" xfId="36933"/>
    <cellStyle name="Normal 3 2 6 6 3 2 3" xfId="56283"/>
    <cellStyle name="Normal 3 2 6 6 3 3" xfId="10434"/>
    <cellStyle name="Normal 3 2 6 6 3 3 2" xfId="29907"/>
    <cellStyle name="Normal 3 2 6 6 3 3 3" xfId="49257"/>
    <cellStyle name="Normal 3 2 6 6 3 4" xfId="24634"/>
    <cellStyle name="Normal 3 2 6 6 3 5" xfId="43984"/>
    <cellStyle name="Normal 3 2 6 6 4" xfId="13951"/>
    <cellStyle name="Normal 3 2 6 6 4 2" xfId="33421"/>
    <cellStyle name="Normal 3 2 6 6 4 3" xfId="52771"/>
    <cellStyle name="Normal 3 2 6 6 5" xfId="6915"/>
    <cellStyle name="Normal 3 2 6 6 5 2" xfId="26395"/>
    <cellStyle name="Normal 3 2 6 6 5 3" xfId="45745"/>
    <cellStyle name="Normal 3 2 6 6 6" xfId="21121"/>
    <cellStyle name="Normal 3 2 6 6 7" xfId="40471"/>
    <cellStyle name="Normal 3 2 6 7" xfId="1878"/>
    <cellStyle name="Normal 3 2 6 7 2" xfId="10683"/>
    <cellStyle name="Normal 3 2 6 7 2 2" xfId="17712"/>
    <cellStyle name="Normal 3 2 6 7 2 2 2" xfId="37182"/>
    <cellStyle name="Normal 3 2 6 7 2 2 3" xfId="56532"/>
    <cellStyle name="Normal 3 2 6 7 2 3" xfId="30156"/>
    <cellStyle name="Normal 3 2 6 7 2 4" xfId="49506"/>
    <cellStyle name="Normal 3 2 6 7 3" xfId="14200"/>
    <cellStyle name="Normal 3 2 6 7 3 2" xfId="33670"/>
    <cellStyle name="Normal 3 2 6 7 3 3" xfId="53020"/>
    <cellStyle name="Normal 3 2 6 7 4" xfId="7164"/>
    <cellStyle name="Normal 3 2 6 7 4 2" xfId="26644"/>
    <cellStyle name="Normal 3 2 6 7 4 3" xfId="45994"/>
    <cellStyle name="Normal 3 2 6 7 5" xfId="21377"/>
    <cellStyle name="Normal 3 2 6 7 6" xfId="40727"/>
    <cellStyle name="Normal 3 2 6 8" xfId="3648"/>
    <cellStyle name="Normal 3 2 6 8 2" xfId="15962"/>
    <cellStyle name="Normal 3 2 6 8 2 2" xfId="35432"/>
    <cellStyle name="Normal 3 2 6 8 2 3" xfId="54782"/>
    <cellStyle name="Normal 3 2 6 8 3" xfId="8933"/>
    <cellStyle name="Normal 3 2 6 8 3 2" xfId="28406"/>
    <cellStyle name="Normal 3 2 6 8 3 3" xfId="47756"/>
    <cellStyle name="Normal 3 2 6 8 4" xfId="23133"/>
    <cellStyle name="Normal 3 2 6 8 5" xfId="42483"/>
    <cellStyle name="Normal 3 2 6 9" xfId="12450"/>
    <cellStyle name="Normal 3 2 6 9 2" xfId="31920"/>
    <cellStyle name="Normal 3 2 6 9 3" xfId="51270"/>
    <cellStyle name="Normal 3 2 7" xfId="211"/>
    <cellStyle name="Normal 3 2 7 10" xfId="19748"/>
    <cellStyle name="Normal 3 2 7 11" xfId="39098"/>
    <cellStyle name="Normal 3 2 7 2" xfId="466"/>
    <cellStyle name="Normal 3 2 7 2 2" xfId="1477"/>
    <cellStyle name="Normal 3 2 7 2 2 2" xfId="3267"/>
    <cellStyle name="Normal 3 2 7 2 2 2 2" xfId="12060"/>
    <cellStyle name="Normal 3 2 7 2 2 2 2 2" xfId="19089"/>
    <cellStyle name="Normal 3 2 7 2 2 2 2 2 2" xfId="38559"/>
    <cellStyle name="Normal 3 2 7 2 2 2 2 2 3" xfId="57909"/>
    <cellStyle name="Normal 3 2 7 2 2 2 2 3" xfId="31533"/>
    <cellStyle name="Normal 3 2 7 2 2 2 2 4" xfId="50883"/>
    <cellStyle name="Normal 3 2 7 2 2 2 3" xfId="15577"/>
    <cellStyle name="Normal 3 2 7 2 2 2 3 2" xfId="35047"/>
    <cellStyle name="Normal 3 2 7 2 2 2 3 3" xfId="54397"/>
    <cellStyle name="Normal 3 2 7 2 2 2 4" xfId="8541"/>
    <cellStyle name="Normal 3 2 7 2 2 2 4 2" xfId="28021"/>
    <cellStyle name="Normal 3 2 7 2 2 2 4 3" xfId="47371"/>
    <cellStyle name="Normal 3 2 7 2 2 2 5" xfId="22755"/>
    <cellStyle name="Normal 3 2 7 2 2 2 6" xfId="42105"/>
    <cellStyle name="Normal 3 2 7 2 2 3" xfId="5026"/>
    <cellStyle name="Normal 3 2 7 2 2 3 2" xfId="17340"/>
    <cellStyle name="Normal 3 2 7 2 2 3 2 2" xfId="36810"/>
    <cellStyle name="Normal 3 2 7 2 2 3 2 3" xfId="56160"/>
    <cellStyle name="Normal 3 2 7 2 2 3 3" xfId="10311"/>
    <cellStyle name="Normal 3 2 7 2 2 3 3 2" xfId="29784"/>
    <cellStyle name="Normal 3 2 7 2 2 3 3 3" xfId="49134"/>
    <cellStyle name="Normal 3 2 7 2 2 3 4" xfId="24511"/>
    <cellStyle name="Normal 3 2 7 2 2 3 5" xfId="43861"/>
    <cellStyle name="Normal 3 2 7 2 2 4" xfId="13828"/>
    <cellStyle name="Normal 3 2 7 2 2 4 2" xfId="33298"/>
    <cellStyle name="Normal 3 2 7 2 2 4 3" xfId="52648"/>
    <cellStyle name="Normal 3 2 7 2 2 5" xfId="6792"/>
    <cellStyle name="Normal 3 2 7 2 2 5 2" xfId="26272"/>
    <cellStyle name="Normal 3 2 7 2 2 5 3" xfId="45622"/>
    <cellStyle name="Normal 3 2 7 2 2 6" xfId="20998"/>
    <cellStyle name="Normal 3 2 7 2 2 7" xfId="40348"/>
    <cellStyle name="Normal 3 2 7 2 3" xfId="979"/>
    <cellStyle name="Normal 3 2 7 2 3 2" xfId="2769"/>
    <cellStyle name="Normal 3 2 7 2 3 2 2" xfId="11562"/>
    <cellStyle name="Normal 3 2 7 2 3 2 2 2" xfId="18591"/>
    <cellStyle name="Normal 3 2 7 2 3 2 2 2 2" xfId="38061"/>
    <cellStyle name="Normal 3 2 7 2 3 2 2 2 3" xfId="57411"/>
    <cellStyle name="Normal 3 2 7 2 3 2 2 3" xfId="31035"/>
    <cellStyle name="Normal 3 2 7 2 3 2 2 4" xfId="50385"/>
    <cellStyle name="Normal 3 2 7 2 3 2 3" xfId="15079"/>
    <cellStyle name="Normal 3 2 7 2 3 2 3 2" xfId="34549"/>
    <cellStyle name="Normal 3 2 7 2 3 2 3 3" xfId="53899"/>
    <cellStyle name="Normal 3 2 7 2 3 2 4" xfId="8043"/>
    <cellStyle name="Normal 3 2 7 2 3 2 4 2" xfId="27523"/>
    <cellStyle name="Normal 3 2 7 2 3 2 4 3" xfId="46873"/>
    <cellStyle name="Normal 3 2 7 2 3 2 5" xfId="22257"/>
    <cellStyle name="Normal 3 2 7 2 3 2 6" xfId="41607"/>
    <cellStyle name="Normal 3 2 7 2 3 3" xfId="4528"/>
    <cellStyle name="Normal 3 2 7 2 3 3 2" xfId="16842"/>
    <cellStyle name="Normal 3 2 7 2 3 3 2 2" xfId="36312"/>
    <cellStyle name="Normal 3 2 7 2 3 3 2 3" xfId="55662"/>
    <cellStyle name="Normal 3 2 7 2 3 3 3" xfId="9813"/>
    <cellStyle name="Normal 3 2 7 2 3 3 3 2" xfId="29286"/>
    <cellStyle name="Normal 3 2 7 2 3 3 3 3" xfId="48636"/>
    <cellStyle name="Normal 3 2 7 2 3 3 4" xfId="24013"/>
    <cellStyle name="Normal 3 2 7 2 3 3 5" xfId="43363"/>
    <cellStyle name="Normal 3 2 7 2 3 4" xfId="13330"/>
    <cellStyle name="Normal 3 2 7 2 3 4 2" xfId="32800"/>
    <cellStyle name="Normal 3 2 7 2 3 4 3" xfId="52150"/>
    <cellStyle name="Normal 3 2 7 2 3 5" xfId="6294"/>
    <cellStyle name="Normal 3 2 7 2 3 5 2" xfId="25774"/>
    <cellStyle name="Normal 3 2 7 2 3 5 3" xfId="45124"/>
    <cellStyle name="Normal 3 2 7 2 3 6" xfId="20500"/>
    <cellStyle name="Normal 3 2 7 2 3 7" xfId="39850"/>
    <cellStyle name="Normal 3 2 7 2 4" xfId="2261"/>
    <cellStyle name="Normal 3 2 7 2 4 2" xfId="11059"/>
    <cellStyle name="Normal 3 2 7 2 4 2 2" xfId="18088"/>
    <cellStyle name="Normal 3 2 7 2 4 2 2 2" xfId="37558"/>
    <cellStyle name="Normal 3 2 7 2 4 2 2 3" xfId="56908"/>
    <cellStyle name="Normal 3 2 7 2 4 2 3" xfId="30532"/>
    <cellStyle name="Normal 3 2 7 2 4 2 4" xfId="49882"/>
    <cellStyle name="Normal 3 2 7 2 4 3" xfId="14576"/>
    <cellStyle name="Normal 3 2 7 2 4 3 2" xfId="34046"/>
    <cellStyle name="Normal 3 2 7 2 4 3 3" xfId="53396"/>
    <cellStyle name="Normal 3 2 7 2 4 4" xfId="7540"/>
    <cellStyle name="Normal 3 2 7 2 4 4 2" xfId="27020"/>
    <cellStyle name="Normal 3 2 7 2 4 4 3" xfId="46370"/>
    <cellStyle name="Normal 3 2 7 2 4 5" xfId="21754"/>
    <cellStyle name="Normal 3 2 7 2 4 6" xfId="41104"/>
    <cellStyle name="Normal 3 2 7 2 5" xfId="4025"/>
    <cellStyle name="Normal 3 2 7 2 5 2" xfId="16339"/>
    <cellStyle name="Normal 3 2 7 2 5 2 2" xfId="35809"/>
    <cellStyle name="Normal 3 2 7 2 5 2 3" xfId="55159"/>
    <cellStyle name="Normal 3 2 7 2 5 3" xfId="9310"/>
    <cellStyle name="Normal 3 2 7 2 5 3 2" xfId="28783"/>
    <cellStyle name="Normal 3 2 7 2 5 3 3" xfId="48133"/>
    <cellStyle name="Normal 3 2 7 2 5 4" xfId="23510"/>
    <cellStyle name="Normal 3 2 7 2 5 5" xfId="42860"/>
    <cellStyle name="Normal 3 2 7 2 6" xfId="12827"/>
    <cellStyle name="Normal 3 2 7 2 6 2" xfId="32297"/>
    <cellStyle name="Normal 3 2 7 2 6 3" xfId="51647"/>
    <cellStyle name="Normal 3 2 7 2 7" xfId="5791"/>
    <cellStyle name="Normal 3 2 7 2 7 2" xfId="25271"/>
    <cellStyle name="Normal 3 2 7 2 7 3" xfId="44621"/>
    <cellStyle name="Normal 3 2 7 2 8" xfId="19997"/>
    <cellStyle name="Normal 3 2 7 2 9" xfId="39347"/>
    <cellStyle name="Normal 3 2 7 3" xfId="1228"/>
    <cellStyle name="Normal 3 2 7 3 2" xfId="3018"/>
    <cellStyle name="Normal 3 2 7 3 2 2" xfId="11811"/>
    <cellStyle name="Normal 3 2 7 3 2 2 2" xfId="18840"/>
    <cellStyle name="Normal 3 2 7 3 2 2 2 2" xfId="38310"/>
    <cellStyle name="Normal 3 2 7 3 2 2 2 3" xfId="57660"/>
    <cellStyle name="Normal 3 2 7 3 2 2 3" xfId="31284"/>
    <cellStyle name="Normal 3 2 7 3 2 2 4" xfId="50634"/>
    <cellStyle name="Normal 3 2 7 3 2 3" xfId="15328"/>
    <cellStyle name="Normal 3 2 7 3 2 3 2" xfId="34798"/>
    <cellStyle name="Normal 3 2 7 3 2 3 3" xfId="54148"/>
    <cellStyle name="Normal 3 2 7 3 2 4" xfId="8292"/>
    <cellStyle name="Normal 3 2 7 3 2 4 2" xfId="27772"/>
    <cellStyle name="Normal 3 2 7 3 2 4 3" xfId="47122"/>
    <cellStyle name="Normal 3 2 7 3 2 5" xfId="22506"/>
    <cellStyle name="Normal 3 2 7 3 2 6" xfId="41856"/>
    <cellStyle name="Normal 3 2 7 3 3" xfId="4777"/>
    <cellStyle name="Normal 3 2 7 3 3 2" xfId="17091"/>
    <cellStyle name="Normal 3 2 7 3 3 2 2" xfId="36561"/>
    <cellStyle name="Normal 3 2 7 3 3 2 3" xfId="55911"/>
    <cellStyle name="Normal 3 2 7 3 3 3" xfId="10062"/>
    <cellStyle name="Normal 3 2 7 3 3 3 2" xfId="29535"/>
    <cellStyle name="Normal 3 2 7 3 3 3 3" xfId="48885"/>
    <cellStyle name="Normal 3 2 7 3 3 4" xfId="24262"/>
    <cellStyle name="Normal 3 2 7 3 3 5" xfId="43612"/>
    <cellStyle name="Normal 3 2 7 3 4" xfId="13579"/>
    <cellStyle name="Normal 3 2 7 3 4 2" xfId="33049"/>
    <cellStyle name="Normal 3 2 7 3 4 3" xfId="52399"/>
    <cellStyle name="Normal 3 2 7 3 5" xfId="6543"/>
    <cellStyle name="Normal 3 2 7 3 5 2" xfId="26023"/>
    <cellStyle name="Normal 3 2 7 3 5 3" xfId="45373"/>
    <cellStyle name="Normal 3 2 7 3 6" xfId="20749"/>
    <cellStyle name="Normal 3 2 7 3 7" xfId="40099"/>
    <cellStyle name="Normal 3 2 7 4" xfId="730"/>
    <cellStyle name="Normal 3 2 7 4 2" xfId="2520"/>
    <cellStyle name="Normal 3 2 7 4 2 2" xfId="11313"/>
    <cellStyle name="Normal 3 2 7 4 2 2 2" xfId="18342"/>
    <cellStyle name="Normal 3 2 7 4 2 2 2 2" xfId="37812"/>
    <cellStyle name="Normal 3 2 7 4 2 2 2 3" xfId="57162"/>
    <cellStyle name="Normal 3 2 7 4 2 2 3" xfId="30786"/>
    <cellStyle name="Normal 3 2 7 4 2 2 4" xfId="50136"/>
    <cellStyle name="Normal 3 2 7 4 2 3" xfId="14830"/>
    <cellStyle name="Normal 3 2 7 4 2 3 2" xfId="34300"/>
    <cellStyle name="Normal 3 2 7 4 2 3 3" xfId="53650"/>
    <cellStyle name="Normal 3 2 7 4 2 4" xfId="7794"/>
    <cellStyle name="Normal 3 2 7 4 2 4 2" xfId="27274"/>
    <cellStyle name="Normal 3 2 7 4 2 4 3" xfId="46624"/>
    <cellStyle name="Normal 3 2 7 4 2 5" xfId="22008"/>
    <cellStyle name="Normal 3 2 7 4 2 6" xfId="41358"/>
    <cellStyle name="Normal 3 2 7 4 3" xfId="4279"/>
    <cellStyle name="Normal 3 2 7 4 3 2" xfId="16593"/>
    <cellStyle name="Normal 3 2 7 4 3 2 2" xfId="36063"/>
    <cellStyle name="Normal 3 2 7 4 3 2 3" xfId="55413"/>
    <cellStyle name="Normal 3 2 7 4 3 3" xfId="9564"/>
    <cellStyle name="Normal 3 2 7 4 3 3 2" xfId="29037"/>
    <cellStyle name="Normal 3 2 7 4 3 3 3" xfId="48387"/>
    <cellStyle name="Normal 3 2 7 4 3 4" xfId="23764"/>
    <cellStyle name="Normal 3 2 7 4 3 5" xfId="43114"/>
    <cellStyle name="Normal 3 2 7 4 4" xfId="13081"/>
    <cellStyle name="Normal 3 2 7 4 4 2" xfId="32551"/>
    <cellStyle name="Normal 3 2 7 4 4 3" xfId="51901"/>
    <cellStyle name="Normal 3 2 7 4 5" xfId="6045"/>
    <cellStyle name="Normal 3 2 7 4 5 2" xfId="25525"/>
    <cellStyle name="Normal 3 2 7 4 5 3" xfId="44875"/>
    <cellStyle name="Normal 3 2 7 4 6" xfId="20251"/>
    <cellStyle name="Normal 3 2 7 4 7" xfId="39601"/>
    <cellStyle name="Normal 3 2 7 5" xfId="1733"/>
    <cellStyle name="Normal 3 2 7 5 2" xfId="3518"/>
    <cellStyle name="Normal 3 2 7 5 2 2" xfId="12311"/>
    <cellStyle name="Normal 3 2 7 5 2 2 2" xfId="19340"/>
    <cellStyle name="Normal 3 2 7 5 2 2 2 2" xfId="38810"/>
    <cellStyle name="Normal 3 2 7 5 2 2 2 3" xfId="58160"/>
    <cellStyle name="Normal 3 2 7 5 2 2 3" xfId="31784"/>
    <cellStyle name="Normal 3 2 7 5 2 2 4" xfId="51134"/>
    <cellStyle name="Normal 3 2 7 5 2 3" xfId="15828"/>
    <cellStyle name="Normal 3 2 7 5 2 3 2" xfId="35298"/>
    <cellStyle name="Normal 3 2 7 5 2 3 3" xfId="54648"/>
    <cellStyle name="Normal 3 2 7 5 2 4" xfId="8792"/>
    <cellStyle name="Normal 3 2 7 5 2 4 2" xfId="28272"/>
    <cellStyle name="Normal 3 2 7 5 2 4 3" xfId="47622"/>
    <cellStyle name="Normal 3 2 7 5 2 5" xfId="23006"/>
    <cellStyle name="Normal 3 2 7 5 2 6" xfId="42356"/>
    <cellStyle name="Normal 3 2 7 5 3" xfId="5277"/>
    <cellStyle name="Normal 3 2 7 5 3 2" xfId="17591"/>
    <cellStyle name="Normal 3 2 7 5 3 2 2" xfId="37061"/>
    <cellStyle name="Normal 3 2 7 5 3 2 3" xfId="56411"/>
    <cellStyle name="Normal 3 2 7 5 3 3" xfId="10562"/>
    <cellStyle name="Normal 3 2 7 5 3 3 2" xfId="30035"/>
    <cellStyle name="Normal 3 2 7 5 3 3 3" xfId="49385"/>
    <cellStyle name="Normal 3 2 7 5 3 4" xfId="24762"/>
    <cellStyle name="Normal 3 2 7 5 3 5" xfId="44112"/>
    <cellStyle name="Normal 3 2 7 5 4" xfId="14079"/>
    <cellStyle name="Normal 3 2 7 5 4 2" xfId="33549"/>
    <cellStyle name="Normal 3 2 7 5 4 3" xfId="52899"/>
    <cellStyle name="Normal 3 2 7 5 5" xfId="7043"/>
    <cellStyle name="Normal 3 2 7 5 5 2" xfId="26523"/>
    <cellStyle name="Normal 3 2 7 5 5 3" xfId="45873"/>
    <cellStyle name="Normal 3 2 7 5 6" xfId="21249"/>
    <cellStyle name="Normal 3 2 7 5 7" xfId="40599"/>
    <cellStyle name="Normal 3 2 7 6" xfId="2010"/>
    <cellStyle name="Normal 3 2 7 6 2" xfId="10811"/>
    <cellStyle name="Normal 3 2 7 6 2 2" xfId="17840"/>
    <cellStyle name="Normal 3 2 7 6 2 2 2" xfId="37310"/>
    <cellStyle name="Normal 3 2 7 6 2 2 3" xfId="56660"/>
    <cellStyle name="Normal 3 2 7 6 2 3" xfId="30284"/>
    <cellStyle name="Normal 3 2 7 6 2 4" xfId="49634"/>
    <cellStyle name="Normal 3 2 7 6 3" xfId="14328"/>
    <cellStyle name="Normal 3 2 7 6 3 2" xfId="33798"/>
    <cellStyle name="Normal 3 2 7 6 3 3" xfId="53148"/>
    <cellStyle name="Normal 3 2 7 6 4" xfId="7292"/>
    <cellStyle name="Normal 3 2 7 6 4 2" xfId="26772"/>
    <cellStyle name="Normal 3 2 7 6 4 3" xfId="46122"/>
    <cellStyle name="Normal 3 2 7 6 5" xfId="21505"/>
    <cellStyle name="Normal 3 2 7 6 6" xfId="40855"/>
    <cellStyle name="Normal 3 2 7 7" xfId="3776"/>
    <cellStyle name="Normal 3 2 7 7 2" xfId="16090"/>
    <cellStyle name="Normal 3 2 7 7 2 2" xfId="35560"/>
    <cellStyle name="Normal 3 2 7 7 2 3" xfId="54910"/>
    <cellStyle name="Normal 3 2 7 7 3" xfId="9061"/>
    <cellStyle name="Normal 3 2 7 7 3 2" xfId="28534"/>
    <cellStyle name="Normal 3 2 7 7 3 3" xfId="47884"/>
    <cellStyle name="Normal 3 2 7 7 4" xfId="23261"/>
    <cellStyle name="Normal 3 2 7 7 5" xfId="42611"/>
    <cellStyle name="Normal 3 2 7 8" xfId="12578"/>
    <cellStyle name="Normal 3 2 7 8 2" xfId="32048"/>
    <cellStyle name="Normal 3 2 7 8 3" xfId="51398"/>
    <cellStyle name="Normal 3 2 7 9" xfId="5541"/>
    <cellStyle name="Normal 3 2 7 9 2" xfId="25022"/>
    <cellStyle name="Normal 3 2 7 9 3" xfId="44372"/>
    <cellStyle name="Normal 3 2 8" xfId="147"/>
    <cellStyle name="Normal 3 2 8 10" xfId="19684"/>
    <cellStyle name="Normal 3 2 8 11" xfId="39034"/>
    <cellStyle name="Normal 3 2 8 2" xfId="402"/>
    <cellStyle name="Normal 3 2 8 2 2" xfId="1413"/>
    <cellStyle name="Normal 3 2 8 2 2 2" xfId="3203"/>
    <cellStyle name="Normal 3 2 8 2 2 2 2" xfId="11996"/>
    <cellStyle name="Normal 3 2 8 2 2 2 2 2" xfId="19025"/>
    <cellStyle name="Normal 3 2 8 2 2 2 2 2 2" xfId="38495"/>
    <cellStyle name="Normal 3 2 8 2 2 2 2 2 3" xfId="57845"/>
    <cellStyle name="Normal 3 2 8 2 2 2 2 3" xfId="31469"/>
    <cellStyle name="Normal 3 2 8 2 2 2 2 4" xfId="50819"/>
    <cellStyle name="Normal 3 2 8 2 2 2 3" xfId="15513"/>
    <cellStyle name="Normal 3 2 8 2 2 2 3 2" xfId="34983"/>
    <cellStyle name="Normal 3 2 8 2 2 2 3 3" xfId="54333"/>
    <cellStyle name="Normal 3 2 8 2 2 2 4" xfId="8477"/>
    <cellStyle name="Normal 3 2 8 2 2 2 4 2" xfId="27957"/>
    <cellStyle name="Normal 3 2 8 2 2 2 4 3" xfId="47307"/>
    <cellStyle name="Normal 3 2 8 2 2 2 5" xfId="22691"/>
    <cellStyle name="Normal 3 2 8 2 2 2 6" xfId="42041"/>
    <cellStyle name="Normal 3 2 8 2 2 3" xfId="4962"/>
    <cellStyle name="Normal 3 2 8 2 2 3 2" xfId="17276"/>
    <cellStyle name="Normal 3 2 8 2 2 3 2 2" xfId="36746"/>
    <cellStyle name="Normal 3 2 8 2 2 3 2 3" xfId="56096"/>
    <cellStyle name="Normal 3 2 8 2 2 3 3" xfId="10247"/>
    <cellStyle name="Normal 3 2 8 2 2 3 3 2" xfId="29720"/>
    <cellStyle name="Normal 3 2 8 2 2 3 3 3" xfId="49070"/>
    <cellStyle name="Normal 3 2 8 2 2 3 4" xfId="24447"/>
    <cellStyle name="Normal 3 2 8 2 2 3 5" xfId="43797"/>
    <cellStyle name="Normal 3 2 8 2 2 4" xfId="13764"/>
    <cellStyle name="Normal 3 2 8 2 2 4 2" xfId="33234"/>
    <cellStyle name="Normal 3 2 8 2 2 4 3" xfId="52584"/>
    <cellStyle name="Normal 3 2 8 2 2 5" xfId="6728"/>
    <cellStyle name="Normal 3 2 8 2 2 5 2" xfId="26208"/>
    <cellStyle name="Normal 3 2 8 2 2 5 3" xfId="45558"/>
    <cellStyle name="Normal 3 2 8 2 2 6" xfId="20934"/>
    <cellStyle name="Normal 3 2 8 2 2 7" xfId="40284"/>
    <cellStyle name="Normal 3 2 8 2 3" xfId="915"/>
    <cellStyle name="Normal 3 2 8 2 3 2" xfId="2705"/>
    <cellStyle name="Normal 3 2 8 2 3 2 2" xfId="11498"/>
    <cellStyle name="Normal 3 2 8 2 3 2 2 2" xfId="18527"/>
    <cellStyle name="Normal 3 2 8 2 3 2 2 2 2" xfId="37997"/>
    <cellStyle name="Normal 3 2 8 2 3 2 2 2 3" xfId="57347"/>
    <cellStyle name="Normal 3 2 8 2 3 2 2 3" xfId="30971"/>
    <cellStyle name="Normal 3 2 8 2 3 2 2 4" xfId="50321"/>
    <cellStyle name="Normal 3 2 8 2 3 2 3" xfId="15015"/>
    <cellStyle name="Normal 3 2 8 2 3 2 3 2" xfId="34485"/>
    <cellStyle name="Normal 3 2 8 2 3 2 3 3" xfId="53835"/>
    <cellStyle name="Normal 3 2 8 2 3 2 4" xfId="7979"/>
    <cellStyle name="Normal 3 2 8 2 3 2 4 2" xfId="27459"/>
    <cellStyle name="Normal 3 2 8 2 3 2 4 3" xfId="46809"/>
    <cellStyle name="Normal 3 2 8 2 3 2 5" xfId="22193"/>
    <cellStyle name="Normal 3 2 8 2 3 2 6" xfId="41543"/>
    <cellStyle name="Normal 3 2 8 2 3 3" xfId="4464"/>
    <cellStyle name="Normal 3 2 8 2 3 3 2" xfId="16778"/>
    <cellStyle name="Normal 3 2 8 2 3 3 2 2" xfId="36248"/>
    <cellStyle name="Normal 3 2 8 2 3 3 2 3" xfId="55598"/>
    <cellStyle name="Normal 3 2 8 2 3 3 3" xfId="9749"/>
    <cellStyle name="Normal 3 2 8 2 3 3 3 2" xfId="29222"/>
    <cellStyle name="Normal 3 2 8 2 3 3 3 3" xfId="48572"/>
    <cellStyle name="Normal 3 2 8 2 3 3 4" xfId="23949"/>
    <cellStyle name="Normal 3 2 8 2 3 3 5" xfId="43299"/>
    <cellStyle name="Normal 3 2 8 2 3 4" xfId="13266"/>
    <cellStyle name="Normal 3 2 8 2 3 4 2" xfId="32736"/>
    <cellStyle name="Normal 3 2 8 2 3 4 3" xfId="52086"/>
    <cellStyle name="Normal 3 2 8 2 3 5" xfId="6230"/>
    <cellStyle name="Normal 3 2 8 2 3 5 2" xfId="25710"/>
    <cellStyle name="Normal 3 2 8 2 3 5 3" xfId="45060"/>
    <cellStyle name="Normal 3 2 8 2 3 6" xfId="20436"/>
    <cellStyle name="Normal 3 2 8 2 3 7" xfId="39786"/>
    <cellStyle name="Normal 3 2 8 2 4" xfId="2197"/>
    <cellStyle name="Normal 3 2 8 2 4 2" xfId="10995"/>
    <cellStyle name="Normal 3 2 8 2 4 2 2" xfId="18024"/>
    <cellStyle name="Normal 3 2 8 2 4 2 2 2" xfId="37494"/>
    <cellStyle name="Normal 3 2 8 2 4 2 2 3" xfId="56844"/>
    <cellStyle name="Normal 3 2 8 2 4 2 3" xfId="30468"/>
    <cellStyle name="Normal 3 2 8 2 4 2 4" xfId="49818"/>
    <cellStyle name="Normal 3 2 8 2 4 3" xfId="14512"/>
    <cellStyle name="Normal 3 2 8 2 4 3 2" xfId="33982"/>
    <cellStyle name="Normal 3 2 8 2 4 3 3" xfId="53332"/>
    <cellStyle name="Normal 3 2 8 2 4 4" xfId="7476"/>
    <cellStyle name="Normal 3 2 8 2 4 4 2" xfId="26956"/>
    <cellStyle name="Normal 3 2 8 2 4 4 3" xfId="46306"/>
    <cellStyle name="Normal 3 2 8 2 4 5" xfId="21690"/>
    <cellStyle name="Normal 3 2 8 2 4 6" xfId="41040"/>
    <cellStyle name="Normal 3 2 8 2 5" xfId="3961"/>
    <cellStyle name="Normal 3 2 8 2 5 2" xfId="16275"/>
    <cellStyle name="Normal 3 2 8 2 5 2 2" xfId="35745"/>
    <cellStyle name="Normal 3 2 8 2 5 2 3" xfId="55095"/>
    <cellStyle name="Normal 3 2 8 2 5 3" xfId="9246"/>
    <cellStyle name="Normal 3 2 8 2 5 3 2" xfId="28719"/>
    <cellStyle name="Normal 3 2 8 2 5 3 3" xfId="48069"/>
    <cellStyle name="Normal 3 2 8 2 5 4" xfId="23446"/>
    <cellStyle name="Normal 3 2 8 2 5 5" xfId="42796"/>
    <cellStyle name="Normal 3 2 8 2 6" xfId="12763"/>
    <cellStyle name="Normal 3 2 8 2 6 2" xfId="32233"/>
    <cellStyle name="Normal 3 2 8 2 6 3" xfId="51583"/>
    <cellStyle name="Normal 3 2 8 2 7" xfId="5727"/>
    <cellStyle name="Normal 3 2 8 2 7 2" xfId="25207"/>
    <cellStyle name="Normal 3 2 8 2 7 3" xfId="44557"/>
    <cellStyle name="Normal 3 2 8 2 8" xfId="19933"/>
    <cellStyle name="Normal 3 2 8 2 9" xfId="39283"/>
    <cellStyle name="Normal 3 2 8 3" xfId="1164"/>
    <cellStyle name="Normal 3 2 8 3 2" xfId="2954"/>
    <cellStyle name="Normal 3 2 8 3 2 2" xfId="11747"/>
    <cellStyle name="Normal 3 2 8 3 2 2 2" xfId="18776"/>
    <cellStyle name="Normal 3 2 8 3 2 2 2 2" xfId="38246"/>
    <cellStyle name="Normal 3 2 8 3 2 2 2 3" xfId="57596"/>
    <cellStyle name="Normal 3 2 8 3 2 2 3" xfId="31220"/>
    <cellStyle name="Normal 3 2 8 3 2 2 4" xfId="50570"/>
    <cellStyle name="Normal 3 2 8 3 2 3" xfId="15264"/>
    <cellStyle name="Normal 3 2 8 3 2 3 2" xfId="34734"/>
    <cellStyle name="Normal 3 2 8 3 2 3 3" xfId="54084"/>
    <cellStyle name="Normal 3 2 8 3 2 4" xfId="8228"/>
    <cellStyle name="Normal 3 2 8 3 2 4 2" xfId="27708"/>
    <cellStyle name="Normal 3 2 8 3 2 4 3" xfId="47058"/>
    <cellStyle name="Normal 3 2 8 3 2 5" xfId="22442"/>
    <cellStyle name="Normal 3 2 8 3 2 6" xfId="41792"/>
    <cellStyle name="Normal 3 2 8 3 3" xfId="4713"/>
    <cellStyle name="Normal 3 2 8 3 3 2" xfId="17027"/>
    <cellStyle name="Normal 3 2 8 3 3 2 2" xfId="36497"/>
    <cellStyle name="Normal 3 2 8 3 3 2 3" xfId="55847"/>
    <cellStyle name="Normal 3 2 8 3 3 3" xfId="9998"/>
    <cellStyle name="Normal 3 2 8 3 3 3 2" xfId="29471"/>
    <cellStyle name="Normal 3 2 8 3 3 3 3" xfId="48821"/>
    <cellStyle name="Normal 3 2 8 3 3 4" xfId="24198"/>
    <cellStyle name="Normal 3 2 8 3 3 5" xfId="43548"/>
    <cellStyle name="Normal 3 2 8 3 4" xfId="13515"/>
    <cellStyle name="Normal 3 2 8 3 4 2" xfId="32985"/>
    <cellStyle name="Normal 3 2 8 3 4 3" xfId="52335"/>
    <cellStyle name="Normal 3 2 8 3 5" xfId="6479"/>
    <cellStyle name="Normal 3 2 8 3 5 2" xfId="25959"/>
    <cellStyle name="Normal 3 2 8 3 5 3" xfId="45309"/>
    <cellStyle name="Normal 3 2 8 3 6" xfId="20685"/>
    <cellStyle name="Normal 3 2 8 3 7" xfId="40035"/>
    <cellStyle name="Normal 3 2 8 4" xfId="666"/>
    <cellStyle name="Normal 3 2 8 4 2" xfId="2456"/>
    <cellStyle name="Normal 3 2 8 4 2 2" xfId="11249"/>
    <cellStyle name="Normal 3 2 8 4 2 2 2" xfId="18278"/>
    <cellStyle name="Normal 3 2 8 4 2 2 2 2" xfId="37748"/>
    <cellStyle name="Normal 3 2 8 4 2 2 2 3" xfId="57098"/>
    <cellStyle name="Normal 3 2 8 4 2 2 3" xfId="30722"/>
    <cellStyle name="Normal 3 2 8 4 2 2 4" xfId="50072"/>
    <cellStyle name="Normal 3 2 8 4 2 3" xfId="14766"/>
    <cellStyle name="Normal 3 2 8 4 2 3 2" xfId="34236"/>
    <cellStyle name="Normal 3 2 8 4 2 3 3" xfId="53586"/>
    <cellStyle name="Normal 3 2 8 4 2 4" xfId="7730"/>
    <cellStyle name="Normal 3 2 8 4 2 4 2" xfId="27210"/>
    <cellStyle name="Normal 3 2 8 4 2 4 3" xfId="46560"/>
    <cellStyle name="Normal 3 2 8 4 2 5" xfId="21944"/>
    <cellStyle name="Normal 3 2 8 4 2 6" xfId="41294"/>
    <cellStyle name="Normal 3 2 8 4 3" xfId="4215"/>
    <cellStyle name="Normal 3 2 8 4 3 2" xfId="16529"/>
    <cellStyle name="Normal 3 2 8 4 3 2 2" xfId="35999"/>
    <cellStyle name="Normal 3 2 8 4 3 2 3" xfId="55349"/>
    <cellStyle name="Normal 3 2 8 4 3 3" xfId="9500"/>
    <cellStyle name="Normal 3 2 8 4 3 3 2" xfId="28973"/>
    <cellStyle name="Normal 3 2 8 4 3 3 3" xfId="48323"/>
    <cellStyle name="Normal 3 2 8 4 3 4" xfId="23700"/>
    <cellStyle name="Normal 3 2 8 4 3 5" xfId="43050"/>
    <cellStyle name="Normal 3 2 8 4 4" xfId="13017"/>
    <cellStyle name="Normal 3 2 8 4 4 2" xfId="32487"/>
    <cellStyle name="Normal 3 2 8 4 4 3" xfId="51837"/>
    <cellStyle name="Normal 3 2 8 4 5" xfId="5981"/>
    <cellStyle name="Normal 3 2 8 4 5 2" xfId="25461"/>
    <cellStyle name="Normal 3 2 8 4 5 3" xfId="44811"/>
    <cellStyle name="Normal 3 2 8 4 6" xfId="20187"/>
    <cellStyle name="Normal 3 2 8 4 7" xfId="39537"/>
    <cellStyle name="Normal 3 2 8 5" xfId="1669"/>
    <cellStyle name="Normal 3 2 8 5 2" xfId="3454"/>
    <cellStyle name="Normal 3 2 8 5 2 2" xfId="12247"/>
    <cellStyle name="Normal 3 2 8 5 2 2 2" xfId="19276"/>
    <cellStyle name="Normal 3 2 8 5 2 2 2 2" xfId="38746"/>
    <cellStyle name="Normal 3 2 8 5 2 2 2 3" xfId="58096"/>
    <cellStyle name="Normal 3 2 8 5 2 2 3" xfId="31720"/>
    <cellStyle name="Normal 3 2 8 5 2 2 4" xfId="51070"/>
    <cellStyle name="Normal 3 2 8 5 2 3" xfId="15764"/>
    <cellStyle name="Normal 3 2 8 5 2 3 2" xfId="35234"/>
    <cellStyle name="Normal 3 2 8 5 2 3 3" xfId="54584"/>
    <cellStyle name="Normal 3 2 8 5 2 4" xfId="8728"/>
    <cellStyle name="Normal 3 2 8 5 2 4 2" xfId="28208"/>
    <cellStyle name="Normal 3 2 8 5 2 4 3" xfId="47558"/>
    <cellStyle name="Normal 3 2 8 5 2 5" xfId="22942"/>
    <cellStyle name="Normal 3 2 8 5 2 6" xfId="42292"/>
    <cellStyle name="Normal 3 2 8 5 3" xfId="5213"/>
    <cellStyle name="Normal 3 2 8 5 3 2" xfId="17527"/>
    <cellStyle name="Normal 3 2 8 5 3 2 2" xfId="36997"/>
    <cellStyle name="Normal 3 2 8 5 3 2 3" xfId="56347"/>
    <cellStyle name="Normal 3 2 8 5 3 3" xfId="10498"/>
    <cellStyle name="Normal 3 2 8 5 3 3 2" xfId="29971"/>
    <cellStyle name="Normal 3 2 8 5 3 3 3" xfId="49321"/>
    <cellStyle name="Normal 3 2 8 5 3 4" xfId="24698"/>
    <cellStyle name="Normal 3 2 8 5 3 5" xfId="44048"/>
    <cellStyle name="Normal 3 2 8 5 4" xfId="14015"/>
    <cellStyle name="Normal 3 2 8 5 4 2" xfId="33485"/>
    <cellStyle name="Normal 3 2 8 5 4 3" xfId="52835"/>
    <cellStyle name="Normal 3 2 8 5 5" xfId="6979"/>
    <cellStyle name="Normal 3 2 8 5 5 2" xfId="26459"/>
    <cellStyle name="Normal 3 2 8 5 5 3" xfId="45809"/>
    <cellStyle name="Normal 3 2 8 5 6" xfId="21185"/>
    <cellStyle name="Normal 3 2 8 5 7" xfId="40535"/>
    <cellStyle name="Normal 3 2 8 6" xfId="1946"/>
    <cellStyle name="Normal 3 2 8 6 2" xfId="10747"/>
    <cellStyle name="Normal 3 2 8 6 2 2" xfId="17776"/>
    <cellStyle name="Normal 3 2 8 6 2 2 2" xfId="37246"/>
    <cellStyle name="Normal 3 2 8 6 2 2 3" xfId="56596"/>
    <cellStyle name="Normal 3 2 8 6 2 3" xfId="30220"/>
    <cellStyle name="Normal 3 2 8 6 2 4" xfId="49570"/>
    <cellStyle name="Normal 3 2 8 6 3" xfId="14264"/>
    <cellStyle name="Normal 3 2 8 6 3 2" xfId="33734"/>
    <cellStyle name="Normal 3 2 8 6 3 3" xfId="53084"/>
    <cellStyle name="Normal 3 2 8 6 4" xfId="7228"/>
    <cellStyle name="Normal 3 2 8 6 4 2" xfId="26708"/>
    <cellStyle name="Normal 3 2 8 6 4 3" xfId="46058"/>
    <cellStyle name="Normal 3 2 8 6 5" xfId="21441"/>
    <cellStyle name="Normal 3 2 8 6 6" xfId="40791"/>
    <cellStyle name="Normal 3 2 8 7" xfId="3712"/>
    <cellStyle name="Normal 3 2 8 7 2" xfId="16026"/>
    <cellStyle name="Normal 3 2 8 7 2 2" xfId="35496"/>
    <cellStyle name="Normal 3 2 8 7 2 3" xfId="54846"/>
    <cellStyle name="Normal 3 2 8 7 3" xfId="8997"/>
    <cellStyle name="Normal 3 2 8 7 3 2" xfId="28470"/>
    <cellStyle name="Normal 3 2 8 7 3 3" xfId="47820"/>
    <cellStyle name="Normal 3 2 8 7 4" xfId="23197"/>
    <cellStyle name="Normal 3 2 8 7 5" xfId="42547"/>
    <cellStyle name="Normal 3 2 8 8" xfId="12514"/>
    <cellStyle name="Normal 3 2 8 8 2" xfId="31984"/>
    <cellStyle name="Normal 3 2 8 8 3" xfId="51334"/>
    <cellStyle name="Normal 3 2 8 9" xfId="5477"/>
    <cellStyle name="Normal 3 2 8 9 2" xfId="24958"/>
    <cellStyle name="Normal 3 2 8 9 3" xfId="44308"/>
    <cellStyle name="Normal 3 2 9" xfId="310"/>
    <cellStyle name="Normal 3 2 9 2" xfId="1321"/>
    <cellStyle name="Normal 3 2 9 2 2" xfId="3111"/>
    <cellStyle name="Normal 3 2 9 2 2 2" xfId="11904"/>
    <cellStyle name="Normal 3 2 9 2 2 2 2" xfId="18933"/>
    <cellStyle name="Normal 3 2 9 2 2 2 2 2" xfId="38403"/>
    <cellStyle name="Normal 3 2 9 2 2 2 2 3" xfId="57753"/>
    <cellStyle name="Normal 3 2 9 2 2 2 3" xfId="31377"/>
    <cellStyle name="Normal 3 2 9 2 2 2 4" xfId="50727"/>
    <cellStyle name="Normal 3 2 9 2 2 3" xfId="15421"/>
    <cellStyle name="Normal 3 2 9 2 2 3 2" xfId="34891"/>
    <cellStyle name="Normal 3 2 9 2 2 3 3" xfId="54241"/>
    <cellStyle name="Normal 3 2 9 2 2 4" xfId="8385"/>
    <cellStyle name="Normal 3 2 9 2 2 4 2" xfId="27865"/>
    <cellStyle name="Normal 3 2 9 2 2 4 3" xfId="47215"/>
    <cellStyle name="Normal 3 2 9 2 2 5" xfId="22599"/>
    <cellStyle name="Normal 3 2 9 2 2 6" xfId="41949"/>
    <cellStyle name="Normal 3 2 9 2 3" xfId="4870"/>
    <cellStyle name="Normal 3 2 9 2 3 2" xfId="17184"/>
    <cellStyle name="Normal 3 2 9 2 3 2 2" xfId="36654"/>
    <cellStyle name="Normal 3 2 9 2 3 2 3" xfId="56004"/>
    <cellStyle name="Normal 3 2 9 2 3 3" xfId="10155"/>
    <cellStyle name="Normal 3 2 9 2 3 3 2" xfId="29628"/>
    <cellStyle name="Normal 3 2 9 2 3 3 3" xfId="48978"/>
    <cellStyle name="Normal 3 2 9 2 3 4" xfId="24355"/>
    <cellStyle name="Normal 3 2 9 2 3 5" xfId="43705"/>
    <cellStyle name="Normal 3 2 9 2 4" xfId="13672"/>
    <cellStyle name="Normal 3 2 9 2 4 2" xfId="33142"/>
    <cellStyle name="Normal 3 2 9 2 4 3" xfId="52492"/>
    <cellStyle name="Normal 3 2 9 2 5" xfId="6636"/>
    <cellStyle name="Normal 3 2 9 2 5 2" xfId="26116"/>
    <cellStyle name="Normal 3 2 9 2 5 3" xfId="45466"/>
    <cellStyle name="Normal 3 2 9 2 6" xfId="20842"/>
    <cellStyle name="Normal 3 2 9 2 7" xfId="40192"/>
    <cellStyle name="Normal 3 2 9 3" xfId="823"/>
    <cellStyle name="Normal 3 2 9 3 2" xfId="2613"/>
    <cellStyle name="Normal 3 2 9 3 2 2" xfId="11406"/>
    <cellStyle name="Normal 3 2 9 3 2 2 2" xfId="18435"/>
    <cellStyle name="Normal 3 2 9 3 2 2 2 2" xfId="37905"/>
    <cellStyle name="Normal 3 2 9 3 2 2 2 3" xfId="57255"/>
    <cellStyle name="Normal 3 2 9 3 2 2 3" xfId="30879"/>
    <cellStyle name="Normal 3 2 9 3 2 2 4" xfId="50229"/>
    <cellStyle name="Normal 3 2 9 3 2 3" xfId="14923"/>
    <cellStyle name="Normal 3 2 9 3 2 3 2" xfId="34393"/>
    <cellStyle name="Normal 3 2 9 3 2 3 3" xfId="53743"/>
    <cellStyle name="Normal 3 2 9 3 2 4" xfId="7887"/>
    <cellStyle name="Normal 3 2 9 3 2 4 2" xfId="27367"/>
    <cellStyle name="Normal 3 2 9 3 2 4 3" xfId="46717"/>
    <cellStyle name="Normal 3 2 9 3 2 5" xfId="22101"/>
    <cellStyle name="Normal 3 2 9 3 2 6" xfId="41451"/>
    <cellStyle name="Normal 3 2 9 3 3" xfId="4372"/>
    <cellStyle name="Normal 3 2 9 3 3 2" xfId="16686"/>
    <cellStyle name="Normal 3 2 9 3 3 2 2" xfId="36156"/>
    <cellStyle name="Normal 3 2 9 3 3 2 3" xfId="55506"/>
    <cellStyle name="Normal 3 2 9 3 3 3" xfId="9657"/>
    <cellStyle name="Normal 3 2 9 3 3 3 2" xfId="29130"/>
    <cellStyle name="Normal 3 2 9 3 3 3 3" xfId="48480"/>
    <cellStyle name="Normal 3 2 9 3 3 4" xfId="23857"/>
    <cellStyle name="Normal 3 2 9 3 3 5" xfId="43207"/>
    <cellStyle name="Normal 3 2 9 3 4" xfId="13174"/>
    <cellStyle name="Normal 3 2 9 3 4 2" xfId="32644"/>
    <cellStyle name="Normal 3 2 9 3 4 3" xfId="51994"/>
    <cellStyle name="Normal 3 2 9 3 5" xfId="6138"/>
    <cellStyle name="Normal 3 2 9 3 5 2" xfId="25618"/>
    <cellStyle name="Normal 3 2 9 3 5 3" xfId="44968"/>
    <cellStyle name="Normal 3 2 9 3 6" xfId="20344"/>
    <cellStyle name="Normal 3 2 9 3 7" xfId="39694"/>
    <cellStyle name="Normal 3 2 9 4" xfId="2105"/>
    <cellStyle name="Normal 3 2 9 4 2" xfId="10903"/>
    <cellStyle name="Normal 3 2 9 4 2 2" xfId="17932"/>
    <cellStyle name="Normal 3 2 9 4 2 2 2" xfId="37402"/>
    <cellStyle name="Normal 3 2 9 4 2 2 3" xfId="56752"/>
    <cellStyle name="Normal 3 2 9 4 2 3" xfId="30376"/>
    <cellStyle name="Normal 3 2 9 4 2 4" xfId="49726"/>
    <cellStyle name="Normal 3 2 9 4 3" xfId="14420"/>
    <cellStyle name="Normal 3 2 9 4 3 2" xfId="33890"/>
    <cellStyle name="Normal 3 2 9 4 3 3" xfId="53240"/>
    <cellStyle name="Normal 3 2 9 4 4" xfId="7384"/>
    <cellStyle name="Normal 3 2 9 4 4 2" xfId="26864"/>
    <cellStyle name="Normal 3 2 9 4 4 3" xfId="46214"/>
    <cellStyle name="Normal 3 2 9 4 5" xfId="21598"/>
    <cellStyle name="Normal 3 2 9 4 6" xfId="40948"/>
    <cellStyle name="Normal 3 2 9 5" xfId="3869"/>
    <cellStyle name="Normal 3 2 9 5 2" xfId="16183"/>
    <cellStyle name="Normal 3 2 9 5 2 2" xfId="35653"/>
    <cellStyle name="Normal 3 2 9 5 2 3" xfId="55003"/>
    <cellStyle name="Normal 3 2 9 5 3" xfId="9154"/>
    <cellStyle name="Normal 3 2 9 5 3 2" xfId="28627"/>
    <cellStyle name="Normal 3 2 9 5 3 3" xfId="47977"/>
    <cellStyle name="Normal 3 2 9 5 4" xfId="23354"/>
    <cellStyle name="Normal 3 2 9 5 5" xfId="42704"/>
    <cellStyle name="Normal 3 2 9 6" xfId="12671"/>
    <cellStyle name="Normal 3 2 9 6 2" xfId="32141"/>
    <cellStyle name="Normal 3 2 9 6 3" xfId="51491"/>
    <cellStyle name="Normal 3 2 9 7" xfId="5635"/>
    <cellStyle name="Normal 3 2 9 7 2" xfId="25115"/>
    <cellStyle name="Normal 3 2 9 7 3" xfId="44465"/>
    <cellStyle name="Normal 3 2 9 8" xfId="19841"/>
    <cellStyle name="Normal 3 2 9 9" xfId="39191"/>
    <cellStyle name="Normal 3 20" xfId="8884"/>
    <cellStyle name="Normal 3 20 2" xfId="12403"/>
    <cellStyle name="Normal 3 20 2 2" xfId="19432"/>
    <cellStyle name="Normal 3 20 2 2 2" xfId="38902"/>
    <cellStyle name="Normal 3 20 2 2 3" xfId="58252"/>
    <cellStyle name="Normal 3 20 2 3" xfId="31876"/>
    <cellStyle name="Normal 3 20 2 4" xfId="51226"/>
    <cellStyle name="Normal 3 20 3" xfId="15920"/>
    <cellStyle name="Normal 3 20 3 2" xfId="35390"/>
    <cellStyle name="Normal 3 20 3 3" xfId="54740"/>
    <cellStyle name="Normal 3 20 4" xfId="28364"/>
    <cellStyle name="Normal 3 20 5" xfId="47714"/>
    <cellStyle name="Normal 3 21" xfId="8889"/>
    <cellStyle name="Normal 3 21 2" xfId="12405"/>
    <cellStyle name="Normal 3 21 2 2" xfId="19434"/>
    <cellStyle name="Normal 3 21 2 2 2" xfId="38904"/>
    <cellStyle name="Normal 3 21 2 2 3" xfId="58254"/>
    <cellStyle name="Normal 3 21 2 3" xfId="31878"/>
    <cellStyle name="Normal 3 21 2 4" xfId="51228"/>
    <cellStyle name="Normal 3 21 3" xfId="15922"/>
    <cellStyle name="Normal 3 21 3 2" xfId="35392"/>
    <cellStyle name="Normal 3 21 3 3" xfId="54742"/>
    <cellStyle name="Normal 3 21 4" xfId="28366"/>
    <cellStyle name="Normal 3 21 5" xfId="47716"/>
    <cellStyle name="Normal 3 22" xfId="8904"/>
    <cellStyle name="Normal 3 22 2" xfId="15933"/>
    <cellStyle name="Normal 3 22 2 2" xfId="35403"/>
    <cellStyle name="Normal 3 22 2 3" xfId="54753"/>
    <cellStyle name="Normal 3 22 3" xfId="28377"/>
    <cellStyle name="Normal 3 22 4" xfId="47727"/>
    <cellStyle name="Normal 3 23" xfId="1826"/>
    <cellStyle name="Normal 3 23 2" xfId="3610"/>
    <cellStyle name="Normal 3 23 2 2" xfId="19560"/>
    <cellStyle name="Normal 3 23 2 2 2" xfId="38931"/>
    <cellStyle name="Normal 3 23 2 2 3" xfId="58281"/>
    <cellStyle name="Normal 3 23 2 3" xfId="23098"/>
    <cellStyle name="Normal 3 23 2 4" xfId="42448"/>
    <cellStyle name="Normal 3 23 3" xfId="5369"/>
    <cellStyle name="Normal 3 23 3 2" xfId="19450"/>
    <cellStyle name="Normal 3 23 3 2 2" xfId="38912"/>
    <cellStyle name="Normal 3 23 3 2 3" xfId="58262"/>
    <cellStyle name="Normal 3 23 3 3" xfId="24854"/>
    <cellStyle name="Normal 3 23 3 4" xfId="44204"/>
    <cellStyle name="Normal 3 23 4" xfId="12421"/>
    <cellStyle name="Normal 3 23 4 2" xfId="31891"/>
    <cellStyle name="Normal 3 23 4 3" xfId="51241"/>
    <cellStyle name="Normal 3 23 5" xfId="21341"/>
    <cellStyle name="Normal 3 23 6" xfId="40691"/>
    <cellStyle name="Normal 3 24" xfId="5383"/>
    <cellStyle name="Normal 3 24 2" xfId="24865"/>
    <cellStyle name="Normal 3 24 3" xfId="44215"/>
    <cellStyle name="Normal 3 25" xfId="19591"/>
    <cellStyle name="Normal 3 26" xfId="38941"/>
    <cellStyle name="Normal 3 3" xfId="31"/>
    <cellStyle name="Normal 3 3 10" xfId="1583"/>
    <cellStyle name="Normal 3 3 10 2" xfId="3368"/>
    <cellStyle name="Normal 3 3 10 2 2" xfId="12161"/>
    <cellStyle name="Normal 3 3 10 2 2 2" xfId="19190"/>
    <cellStyle name="Normal 3 3 10 2 2 2 2" xfId="38660"/>
    <cellStyle name="Normal 3 3 10 2 2 2 3" xfId="58010"/>
    <cellStyle name="Normal 3 3 10 2 2 3" xfId="31634"/>
    <cellStyle name="Normal 3 3 10 2 2 4" xfId="50984"/>
    <cellStyle name="Normal 3 3 10 2 3" xfId="15678"/>
    <cellStyle name="Normal 3 3 10 2 3 2" xfId="35148"/>
    <cellStyle name="Normal 3 3 10 2 3 3" xfId="54498"/>
    <cellStyle name="Normal 3 3 10 2 4" xfId="8642"/>
    <cellStyle name="Normal 3 3 10 2 4 2" xfId="28122"/>
    <cellStyle name="Normal 3 3 10 2 4 3" xfId="47472"/>
    <cellStyle name="Normal 3 3 10 2 5" xfId="22856"/>
    <cellStyle name="Normal 3 3 10 2 6" xfId="42206"/>
    <cellStyle name="Normal 3 3 10 3" xfId="5127"/>
    <cellStyle name="Normal 3 3 10 3 2" xfId="17441"/>
    <cellStyle name="Normal 3 3 10 3 2 2" xfId="36911"/>
    <cellStyle name="Normal 3 3 10 3 2 3" xfId="56261"/>
    <cellStyle name="Normal 3 3 10 3 3" xfId="10412"/>
    <cellStyle name="Normal 3 3 10 3 3 2" xfId="29885"/>
    <cellStyle name="Normal 3 3 10 3 3 3" xfId="49235"/>
    <cellStyle name="Normal 3 3 10 3 4" xfId="24612"/>
    <cellStyle name="Normal 3 3 10 3 5" xfId="43962"/>
    <cellStyle name="Normal 3 3 10 4" xfId="13929"/>
    <cellStyle name="Normal 3 3 10 4 2" xfId="33399"/>
    <cellStyle name="Normal 3 3 10 4 3" xfId="52749"/>
    <cellStyle name="Normal 3 3 10 5" xfId="6893"/>
    <cellStyle name="Normal 3 3 10 5 2" xfId="26373"/>
    <cellStyle name="Normal 3 3 10 5 3" xfId="45723"/>
    <cellStyle name="Normal 3 3 10 6" xfId="21099"/>
    <cellStyle name="Normal 3 3 10 7" xfId="40449"/>
    <cellStyle name="Normal 3 3 11" xfId="1852"/>
    <cellStyle name="Normal 3 3 11 2" xfId="10661"/>
    <cellStyle name="Normal 3 3 11 2 2" xfId="17690"/>
    <cellStyle name="Normal 3 3 11 2 2 2" xfId="37160"/>
    <cellStyle name="Normal 3 3 11 2 2 3" xfId="56510"/>
    <cellStyle name="Normal 3 3 11 2 3" xfId="30134"/>
    <cellStyle name="Normal 3 3 11 2 4" xfId="49484"/>
    <cellStyle name="Normal 3 3 11 3" xfId="14178"/>
    <cellStyle name="Normal 3 3 11 3 2" xfId="33648"/>
    <cellStyle name="Normal 3 3 11 3 3" xfId="52998"/>
    <cellStyle name="Normal 3 3 11 4" xfId="7142"/>
    <cellStyle name="Normal 3 3 11 4 2" xfId="26622"/>
    <cellStyle name="Normal 3 3 11 4 3" xfId="45972"/>
    <cellStyle name="Normal 3 3 11 5" xfId="21355"/>
    <cellStyle name="Normal 3 3 11 6" xfId="40705"/>
    <cellStyle name="Normal 3 3 12" xfId="3626"/>
    <cellStyle name="Normal 3 3 12 2" xfId="15940"/>
    <cellStyle name="Normal 3 3 12 2 2" xfId="35410"/>
    <cellStyle name="Normal 3 3 12 2 3" xfId="54760"/>
    <cellStyle name="Normal 3 3 12 3" xfId="8911"/>
    <cellStyle name="Normal 3 3 12 3 2" xfId="28384"/>
    <cellStyle name="Normal 3 3 12 3 3" xfId="47734"/>
    <cellStyle name="Normal 3 3 12 4" xfId="23111"/>
    <cellStyle name="Normal 3 3 12 5" xfId="42461"/>
    <cellStyle name="Normal 3 3 13" xfId="12428"/>
    <cellStyle name="Normal 3 3 13 2" xfId="31898"/>
    <cellStyle name="Normal 3 3 13 3" xfId="51248"/>
    <cellStyle name="Normal 3 3 14" xfId="5390"/>
    <cellStyle name="Normal 3 3 14 2" xfId="24872"/>
    <cellStyle name="Normal 3 3 14 3" xfId="44222"/>
    <cellStyle name="Normal 3 3 15" xfId="19598"/>
    <cellStyle name="Normal 3 3 16" xfId="38948"/>
    <cellStyle name="Normal 3 3 2" xfId="54"/>
    <cellStyle name="Normal 3 3 2 10" xfId="1870"/>
    <cellStyle name="Normal 3 3 2 10 2" xfId="10675"/>
    <cellStyle name="Normal 3 3 2 10 2 2" xfId="17704"/>
    <cellStyle name="Normal 3 3 2 10 2 2 2" xfId="37174"/>
    <cellStyle name="Normal 3 3 2 10 2 2 3" xfId="56524"/>
    <cellStyle name="Normal 3 3 2 10 2 3" xfId="30148"/>
    <cellStyle name="Normal 3 3 2 10 2 4" xfId="49498"/>
    <cellStyle name="Normal 3 3 2 10 3" xfId="14192"/>
    <cellStyle name="Normal 3 3 2 10 3 2" xfId="33662"/>
    <cellStyle name="Normal 3 3 2 10 3 3" xfId="53012"/>
    <cellStyle name="Normal 3 3 2 10 4" xfId="7156"/>
    <cellStyle name="Normal 3 3 2 10 4 2" xfId="26636"/>
    <cellStyle name="Normal 3 3 2 10 4 3" xfId="45986"/>
    <cellStyle name="Normal 3 3 2 10 5" xfId="21369"/>
    <cellStyle name="Normal 3 3 2 10 6" xfId="40719"/>
    <cellStyle name="Normal 3 3 2 11" xfId="3640"/>
    <cellStyle name="Normal 3 3 2 11 2" xfId="15954"/>
    <cellStyle name="Normal 3 3 2 11 2 2" xfId="35424"/>
    <cellStyle name="Normal 3 3 2 11 2 3" xfId="54774"/>
    <cellStyle name="Normal 3 3 2 11 3" xfId="8925"/>
    <cellStyle name="Normal 3 3 2 11 3 2" xfId="28398"/>
    <cellStyle name="Normal 3 3 2 11 3 3" xfId="47748"/>
    <cellStyle name="Normal 3 3 2 11 4" xfId="23125"/>
    <cellStyle name="Normal 3 3 2 11 5" xfId="42475"/>
    <cellStyle name="Normal 3 3 2 12" xfId="12442"/>
    <cellStyle name="Normal 3 3 2 12 2" xfId="31912"/>
    <cellStyle name="Normal 3 3 2 12 3" xfId="51262"/>
    <cellStyle name="Normal 3 3 2 13" xfId="5404"/>
    <cellStyle name="Normal 3 3 2 13 2" xfId="24886"/>
    <cellStyle name="Normal 3 3 2 13 3" xfId="44236"/>
    <cellStyle name="Normal 3 3 2 14" xfId="19612"/>
    <cellStyle name="Normal 3 3 2 15" xfId="38962"/>
    <cellStyle name="Normal 3 3 2 2" xfId="139"/>
    <cellStyle name="Normal 3 3 2 2 10" xfId="12506"/>
    <cellStyle name="Normal 3 3 2 2 10 2" xfId="31976"/>
    <cellStyle name="Normal 3 3 2 2 10 3" xfId="51326"/>
    <cellStyle name="Normal 3 3 2 2 11" xfId="5469"/>
    <cellStyle name="Normal 3 3 2 2 11 2" xfId="24950"/>
    <cellStyle name="Normal 3 3 2 2 11 3" xfId="44300"/>
    <cellStyle name="Normal 3 3 2 2 12" xfId="19676"/>
    <cellStyle name="Normal 3 3 2 2 13" xfId="39026"/>
    <cellStyle name="Normal 3 3 2 2 2" xfId="295"/>
    <cellStyle name="Normal 3 3 2 2 2 10" xfId="19832"/>
    <cellStyle name="Normal 3 3 2 2 2 11" xfId="39182"/>
    <cellStyle name="Normal 3 3 2 2 2 2" xfId="550"/>
    <cellStyle name="Normal 3 3 2 2 2 2 2" xfId="1561"/>
    <cellStyle name="Normal 3 3 2 2 2 2 2 2" xfId="3351"/>
    <cellStyle name="Normal 3 3 2 2 2 2 2 2 2" xfId="12144"/>
    <cellStyle name="Normal 3 3 2 2 2 2 2 2 2 2" xfId="19173"/>
    <cellStyle name="Normal 3 3 2 2 2 2 2 2 2 2 2" xfId="38643"/>
    <cellStyle name="Normal 3 3 2 2 2 2 2 2 2 2 3" xfId="57993"/>
    <cellStyle name="Normal 3 3 2 2 2 2 2 2 2 3" xfId="31617"/>
    <cellStyle name="Normal 3 3 2 2 2 2 2 2 2 4" xfId="50967"/>
    <cellStyle name="Normal 3 3 2 2 2 2 2 2 3" xfId="15661"/>
    <cellStyle name="Normal 3 3 2 2 2 2 2 2 3 2" xfId="35131"/>
    <cellStyle name="Normal 3 3 2 2 2 2 2 2 3 3" xfId="54481"/>
    <cellStyle name="Normal 3 3 2 2 2 2 2 2 4" xfId="8625"/>
    <cellStyle name="Normal 3 3 2 2 2 2 2 2 4 2" xfId="28105"/>
    <cellStyle name="Normal 3 3 2 2 2 2 2 2 4 3" xfId="47455"/>
    <cellStyle name="Normal 3 3 2 2 2 2 2 2 5" xfId="22839"/>
    <cellStyle name="Normal 3 3 2 2 2 2 2 2 6" xfId="42189"/>
    <cellStyle name="Normal 3 3 2 2 2 2 2 3" xfId="5110"/>
    <cellStyle name="Normal 3 3 2 2 2 2 2 3 2" xfId="17424"/>
    <cellStyle name="Normal 3 3 2 2 2 2 2 3 2 2" xfId="36894"/>
    <cellStyle name="Normal 3 3 2 2 2 2 2 3 2 3" xfId="56244"/>
    <cellStyle name="Normal 3 3 2 2 2 2 2 3 3" xfId="10395"/>
    <cellStyle name="Normal 3 3 2 2 2 2 2 3 3 2" xfId="29868"/>
    <cellStyle name="Normal 3 3 2 2 2 2 2 3 3 3" xfId="49218"/>
    <cellStyle name="Normal 3 3 2 2 2 2 2 3 4" xfId="24595"/>
    <cellStyle name="Normal 3 3 2 2 2 2 2 3 5" xfId="43945"/>
    <cellStyle name="Normal 3 3 2 2 2 2 2 4" xfId="13912"/>
    <cellStyle name="Normal 3 3 2 2 2 2 2 4 2" xfId="33382"/>
    <cellStyle name="Normal 3 3 2 2 2 2 2 4 3" xfId="52732"/>
    <cellStyle name="Normal 3 3 2 2 2 2 2 5" xfId="6876"/>
    <cellStyle name="Normal 3 3 2 2 2 2 2 5 2" xfId="26356"/>
    <cellStyle name="Normal 3 3 2 2 2 2 2 5 3" xfId="45706"/>
    <cellStyle name="Normal 3 3 2 2 2 2 2 6" xfId="21082"/>
    <cellStyle name="Normal 3 3 2 2 2 2 2 7" xfId="40432"/>
    <cellStyle name="Normal 3 3 2 2 2 2 3" xfId="1063"/>
    <cellStyle name="Normal 3 3 2 2 2 2 3 2" xfId="2853"/>
    <cellStyle name="Normal 3 3 2 2 2 2 3 2 2" xfId="11646"/>
    <cellStyle name="Normal 3 3 2 2 2 2 3 2 2 2" xfId="18675"/>
    <cellStyle name="Normal 3 3 2 2 2 2 3 2 2 2 2" xfId="38145"/>
    <cellStyle name="Normal 3 3 2 2 2 2 3 2 2 2 3" xfId="57495"/>
    <cellStyle name="Normal 3 3 2 2 2 2 3 2 2 3" xfId="31119"/>
    <cellStyle name="Normal 3 3 2 2 2 2 3 2 2 4" xfId="50469"/>
    <cellStyle name="Normal 3 3 2 2 2 2 3 2 3" xfId="15163"/>
    <cellStyle name="Normal 3 3 2 2 2 2 3 2 3 2" xfId="34633"/>
    <cellStyle name="Normal 3 3 2 2 2 2 3 2 3 3" xfId="53983"/>
    <cellStyle name="Normal 3 3 2 2 2 2 3 2 4" xfId="8127"/>
    <cellStyle name="Normal 3 3 2 2 2 2 3 2 4 2" xfId="27607"/>
    <cellStyle name="Normal 3 3 2 2 2 2 3 2 4 3" xfId="46957"/>
    <cellStyle name="Normal 3 3 2 2 2 2 3 2 5" xfId="22341"/>
    <cellStyle name="Normal 3 3 2 2 2 2 3 2 6" xfId="41691"/>
    <cellStyle name="Normal 3 3 2 2 2 2 3 3" xfId="4612"/>
    <cellStyle name="Normal 3 3 2 2 2 2 3 3 2" xfId="16926"/>
    <cellStyle name="Normal 3 3 2 2 2 2 3 3 2 2" xfId="36396"/>
    <cellStyle name="Normal 3 3 2 2 2 2 3 3 2 3" xfId="55746"/>
    <cellStyle name="Normal 3 3 2 2 2 2 3 3 3" xfId="9897"/>
    <cellStyle name="Normal 3 3 2 2 2 2 3 3 3 2" xfId="29370"/>
    <cellStyle name="Normal 3 3 2 2 2 2 3 3 3 3" xfId="48720"/>
    <cellStyle name="Normal 3 3 2 2 2 2 3 3 4" xfId="24097"/>
    <cellStyle name="Normal 3 3 2 2 2 2 3 3 5" xfId="43447"/>
    <cellStyle name="Normal 3 3 2 2 2 2 3 4" xfId="13414"/>
    <cellStyle name="Normal 3 3 2 2 2 2 3 4 2" xfId="32884"/>
    <cellStyle name="Normal 3 3 2 2 2 2 3 4 3" xfId="52234"/>
    <cellStyle name="Normal 3 3 2 2 2 2 3 5" xfId="6378"/>
    <cellStyle name="Normal 3 3 2 2 2 2 3 5 2" xfId="25858"/>
    <cellStyle name="Normal 3 3 2 2 2 2 3 5 3" xfId="45208"/>
    <cellStyle name="Normal 3 3 2 2 2 2 3 6" xfId="20584"/>
    <cellStyle name="Normal 3 3 2 2 2 2 3 7" xfId="39934"/>
    <cellStyle name="Normal 3 3 2 2 2 2 4" xfId="2345"/>
    <cellStyle name="Normal 3 3 2 2 2 2 4 2" xfId="11143"/>
    <cellStyle name="Normal 3 3 2 2 2 2 4 2 2" xfId="18172"/>
    <cellStyle name="Normal 3 3 2 2 2 2 4 2 2 2" xfId="37642"/>
    <cellStyle name="Normal 3 3 2 2 2 2 4 2 2 3" xfId="56992"/>
    <cellStyle name="Normal 3 3 2 2 2 2 4 2 3" xfId="30616"/>
    <cellStyle name="Normal 3 3 2 2 2 2 4 2 4" xfId="49966"/>
    <cellStyle name="Normal 3 3 2 2 2 2 4 3" xfId="14660"/>
    <cellStyle name="Normal 3 3 2 2 2 2 4 3 2" xfId="34130"/>
    <cellStyle name="Normal 3 3 2 2 2 2 4 3 3" xfId="53480"/>
    <cellStyle name="Normal 3 3 2 2 2 2 4 4" xfId="7624"/>
    <cellStyle name="Normal 3 3 2 2 2 2 4 4 2" xfId="27104"/>
    <cellStyle name="Normal 3 3 2 2 2 2 4 4 3" xfId="46454"/>
    <cellStyle name="Normal 3 3 2 2 2 2 4 5" xfId="21838"/>
    <cellStyle name="Normal 3 3 2 2 2 2 4 6" xfId="41188"/>
    <cellStyle name="Normal 3 3 2 2 2 2 5" xfId="4109"/>
    <cellStyle name="Normal 3 3 2 2 2 2 5 2" xfId="16423"/>
    <cellStyle name="Normal 3 3 2 2 2 2 5 2 2" xfId="35893"/>
    <cellStyle name="Normal 3 3 2 2 2 2 5 2 3" xfId="55243"/>
    <cellStyle name="Normal 3 3 2 2 2 2 5 3" xfId="9394"/>
    <cellStyle name="Normal 3 3 2 2 2 2 5 3 2" xfId="28867"/>
    <cellStyle name="Normal 3 3 2 2 2 2 5 3 3" xfId="48217"/>
    <cellStyle name="Normal 3 3 2 2 2 2 5 4" xfId="23594"/>
    <cellStyle name="Normal 3 3 2 2 2 2 5 5" xfId="42944"/>
    <cellStyle name="Normal 3 3 2 2 2 2 6" xfId="12911"/>
    <cellStyle name="Normal 3 3 2 2 2 2 6 2" xfId="32381"/>
    <cellStyle name="Normal 3 3 2 2 2 2 6 3" xfId="51731"/>
    <cellStyle name="Normal 3 3 2 2 2 2 7" xfId="5875"/>
    <cellStyle name="Normal 3 3 2 2 2 2 7 2" xfId="25355"/>
    <cellStyle name="Normal 3 3 2 2 2 2 7 3" xfId="44705"/>
    <cellStyle name="Normal 3 3 2 2 2 2 8" xfId="20081"/>
    <cellStyle name="Normal 3 3 2 2 2 2 9" xfId="39431"/>
    <cellStyle name="Normal 3 3 2 2 2 3" xfId="1312"/>
    <cellStyle name="Normal 3 3 2 2 2 3 2" xfId="3102"/>
    <cellStyle name="Normal 3 3 2 2 2 3 2 2" xfId="11895"/>
    <cellStyle name="Normal 3 3 2 2 2 3 2 2 2" xfId="18924"/>
    <cellStyle name="Normal 3 3 2 2 2 3 2 2 2 2" xfId="38394"/>
    <cellStyle name="Normal 3 3 2 2 2 3 2 2 2 3" xfId="57744"/>
    <cellStyle name="Normal 3 3 2 2 2 3 2 2 3" xfId="31368"/>
    <cellStyle name="Normal 3 3 2 2 2 3 2 2 4" xfId="50718"/>
    <cellStyle name="Normal 3 3 2 2 2 3 2 3" xfId="15412"/>
    <cellStyle name="Normal 3 3 2 2 2 3 2 3 2" xfId="34882"/>
    <cellStyle name="Normal 3 3 2 2 2 3 2 3 3" xfId="54232"/>
    <cellStyle name="Normal 3 3 2 2 2 3 2 4" xfId="8376"/>
    <cellStyle name="Normal 3 3 2 2 2 3 2 4 2" xfId="27856"/>
    <cellStyle name="Normal 3 3 2 2 2 3 2 4 3" xfId="47206"/>
    <cellStyle name="Normal 3 3 2 2 2 3 2 5" xfId="22590"/>
    <cellStyle name="Normal 3 3 2 2 2 3 2 6" xfId="41940"/>
    <cellStyle name="Normal 3 3 2 2 2 3 3" xfId="4861"/>
    <cellStyle name="Normal 3 3 2 2 2 3 3 2" xfId="17175"/>
    <cellStyle name="Normal 3 3 2 2 2 3 3 2 2" xfId="36645"/>
    <cellStyle name="Normal 3 3 2 2 2 3 3 2 3" xfId="55995"/>
    <cellStyle name="Normal 3 3 2 2 2 3 3 3" xfId="10146"/>
    <cellStyle name="Normal 3 3 2 2 2 3 3 3 2" xfId="29619"/>
    <cellStyle name="Normal 3 3 2 2 2 3 3 3 3" xfId="48969"/>
    <cellStyle name="Normal 3 3 2 2 2 3 3 4" xfId="24346"/>
    <cellStyle name="Normal 3 3 2 2 2 3 3 5" xfId="43696"/>
    <cellStyle name="Normal 3 3 2 2 2 3 4" xfId="13663"/>
    <cellStyle name="Normal 3 3 2 2 2 3 4 2" xfId="33133"/>
    <cellStyle name="Normal 3 3 2 2 2 3 4 3" xfId="52483"/>
    <cellStyle name="Normal 3 3 2 2 2 3 5" xfId="6627"/>
    <cellStyle name="Normal 3 3 2 2 2 3 5 2" xfId="26107"/>
    <cellStyle name="Normal 3 3 2 2 2 3 5 3" xfId="45457"/>
    <cellStyle name="Normal 3 3 2 2 2 3 6" xfId="20833"/>
    <cellStyle name="Normal 3 3 2 2 2 3 7" xfId="40183"/>
    <cellStyle name="Normal 3 3 2 2 2 4" xfId="814"/>
    <cellStyle name="Normal 3 3 2 2 2 4 2" xfId="2604"/>
    <cellStyle name="Normal 3 3 2 2 2 4 2 2" xfId="11397"/>
    <cellStyle name="Normal 3 3 2 2 2 4 2 2 2" xfId="18426"/>
    <cellStyle name="Normal 3 3 2 2 2 4 2 2 2 2" xfId="37896"/>
    <cellStyle name="Normal 3 3 2 2 2 4 2 2 2 3" xfId="57246"/>
    <cellStyle name="Normal 3 3 2 2 2 4 2 2 3" xfId="30870"/>
    <cellStyle name="Normal 3 3 2 2 2 4 2 2 4" xfId="50220"/>
    <cellStyle name="Normal 3 3 2 2 2 4 2 3" xfId="14914"/>
    <cellStyle name="Normal 3 3 2 2 2 4 2 3 2" xfId="34384"/>
    <cellStyle name="Normal 3 3 2 2 2 4 2 3 3" xfId="53734"/>
    <cellStyle name="Normal 3 3 2 2 2 4 2 4" xfId="7878"/>
    <cellStyle name="Normal 3 3 2 2 2 4 2 4 2" xfId="27358"/>
    <cellStyle name="Normal 3 3 2 2 2 4 2 4 3" xfId="46708"/>
    <cellStyle name="Normal 3 3 2 2 2 4 2 5" xfId="22092"/>
    <cellStyle name="Normal 3 3 2 2 2 4 2 6" xfId="41442"/>
    <cellStyle name="Normal 3 3 2 2 2 4 3" xfId="4363"/>
    <cellStyle name="Normal 3 3 2 2 2 4 3 2" xfId="16677"/>
    <cellStyle name="Normal 3 3 2 2 2 4 3 2 2" xfId="36147"/>
    <cellStyle name="Normal 3 3 2 2 2 4 3 2 3" xfId="55497"/>
    <cellStyle name="Normal 3 3 2 2 2 4 3 3" xfId="9648"/>
    <cellStyle name="Normal 3 3 2 2 2 4 3 3 2" xfId="29121"/>
    <cellStyle name="Normal 3 3 2 2 2 4 3 3 3" xfId="48471"/>
    <cellStyle name="Normal 3 3 2 2 2 4 3 4" xfId="23848"/>
    <cellStyle name="Normal 3 3 2 2 2 4 3 5" xfId="43198"/>
    <cellStyle name="Normal 3 3 2 2 2 4 4" xfId="13165"/>
    <cellStyle name="Normal 3 3 2 2 2 4 4 2" xfId="32635"/>
    <cellStyle name="Normal 3 3 2 2 2 4 4 3" xfId="51985"/>
    <cellStyle name="Normal 3 3 2 2 2 4 5" xfId="6129"/>
    <cellStyle name="Normal 3 3 2 2 2 4 5 2" xfId="25609"/>
    <cellStyle name="Normal 3 3 2 2 2 4 5 3" xfId="44959"/>
    <cellStyle name="Normal 3 3 2 2 2 4 6" xfId="20335"/>
    <cellStyle name="Normal 3 3 2 2 2 4 7" xfId="39685"/>
    <cellStyle name="Normal 3 3 2 2 2 5" xfId="1817"/>
    <cellStyle name="Normal 3 3 2 2 2 5 2" xfId="3602"/>
    <cellStyle name="Normal 3 3 2 2 2 5 2 2" xfId="12395"/>
    <cellStyle name="Normal 3 3 2 2 2 5 2 2 2" xfId="19424"/>
    <cellStyle name="Normal 3 3 2 2 2 5 2 2 2 2" xfId="38894"/>
    <cellStyle name="Normal 3 3 2 2 2 5 2 2 2 3" xfId="58244"/>
    <cellStyle name="Normal 3 3 2 2 2 5 2 2 3" xfId="31868"/>
    <cellStyle name="Normal 3 3 2 2 2 5 2 2 4" xfId="51218"/>
    <cellStyle name="Normal 3 3 2 2 2 5 2 3" xfId="15912"/>
    <cellStyle name="Normal 3 3 2 2 2 5 2 3 2" xfId="35382"/>
    <cellStyle name="Normal 3 3 2 2 2 5 2 3 3" xfId="54732"/>
    <cellStyle name="Normal 3 3 2 2 2 5 2 4" xfId="8876"/>
    <cellStyle name="Normal 3 3 2 2 2 5 2 4 2" xfId="28356"/>
    <cellStyle name="Normal 3 3 2 2 2 5 2 4 3" xfId="47706"/>
    <cellStyle name="Normal 3 3 2 2 2 5 2 5" xfId="23090"/>
    <cellStyle name="Normal 3 3 2 2 2 5 2 6" xfId="42440"/>
    <cellStyle name="Normal 3 3 2 2 2 5 3" xfId="5361"/>
    <cellStyle name="Normal 3 3 2 2 2 5 3 2" xfId="17675"/>
    <cellStyle name="Normal 3 3 2 2 2 5 3 2 2" xfId="37145"/>
    <cellStyle name="Normal 3 3 2 2 2 5 3 2 3" xfId="56495"/>
    <cellStyle name="Normal 3 3 2 2 2 5 3 3" xfId="10646"/>
    <cellStyle name="Normal 3 3 2 2 2 5 3 3 2" xfId="30119"/>
    <cellStyle name="Normal 3 3 2 2 2 5 3 3 3" xfId="49469"/>
    <cellStyle name="Normal 3 3 2 2 2 5 3 4" xfId="24846"/>
    <cellStyle name="Normal 3 3 2 2 2 5 3 5" xfId="44196"/>
    <cellStyle name="Normal 3 3 2 2 2 5 4" xfId="14163"/>
    <cellStyle name="Normal 3 3 2 2 2 5 4 2" xfId="33633"/>
    <cellStyle name="Normal 3 3 2 2 2 5 4 3" xfId="52983"/>
    <cellStyle name="Normal 3 3 2 2 2 5 5" xfId="7127"/>
    <cellStyle name="Normal 3 3 2 2 2 5 5 2" xfId="26607"/>
    <cellStyle name="Normal 3 3 2 2 2 5 5 3" xfId="45957"/>
    <cellStyle name="Normal 3 3 2 2 2 5 6" xfId="21333"/>
    <cellStyle name="Normal 3 3 2 2 2 5 7" xfId="40683"/>
    <cellStyle name="Normal 3 3 2 2 2 6" xfId="2094"/>
    <cellStyle name="Normal 3 3 2 2 2 6 2" xfId="10894"/>
    <cellStyle name="Normal 3 3 2 2 2 6 2 2" xfId="17923"/>
    <cellStyle name="Normal 3 3 2 2 2 6 2 2 2" xfId="37393"/>
    <cellStyle name="Normal 3 3 2 2 2 6 2 2 3" xfId="56743"/>
    <cellStyle name="Normal 3 3 2 2 2 6 2 3" xfId="30367"/>
    <cellStyle name="Normal 3 3 2 2 2 6 2 4" xfId="49717"/>
    <cellStyle name="Normal 3 3 2 2 2 6 3" xfId="14411"/>
    <cellStyle name="Normal 3 3 2 2 2 6 3 2" xfId="33881"/>
    <cellStyle name="Normal 3 3 2 2 2 6 3 3" xfId="53231"/>
    <cellStyle name="Normal 3 3 2 2 2 6 4" xfId="7375"/>
    <cellStyle name="Normal 3 3 2 2 2 6 4 2" xfId="26855"/>
    <cellStyle name="Normal 3 3 2 2 2 6 4 3" xfId="46205"/>
    <cellStyle name="Normal 3 3 2 2 2 6 5" xfId="21589"/>
    <cellStyle name="Normal 3 3 2 2 2 6 6" xfId="40939"/>
    <cellStyle name="Normal 3 3 2 2 2 7" xfId="3860"/>
    <cellStyle name="Normal 3 3 2 2 2 7 2" xfId="16174"/>
    <cellStyle name="Normal 3 3 2 2 2 7 2 2" xfId="35644"/>
    <cellStyle name="Normal 3 3 2 2 2 7 2 3" xfId="54994"/>
    <cellStyle name="Normal 3 3 2 2 2 7 3" xfId="9145"/>
    <cellStyle name="Normal 3 3 2 2 2 7 3 2" xfId="28618"/>
    <cellStyle name="Normal 3 3 2 2 2 7 3 3" xfId="47968"/>
    <cellStyle name="Normal 3 3 2 2 2 7 4" xfId="23345"/>
    <cellStyle name="Normal 3 3 2 2 2 7 5" xfId="42695"/>
    <cellStyle name="Normal 3 3 2 2 2 8" xfId="12662"/>
    <cellStyle name="Normal 3 3 2 2 2 8 2" xfId="32132"/>
    <cellStyle name="Normal 3 3 2 2 2 8 3" xfId="51482"/>
    <cellStyle name="Normal 3 3 2 2 2 9" xfId="5625"/>
    <cellStyle name="Normal 3 3 2 2 2 9 2" xfId="25106"/>
    <cellStyle name="Normal 3 3 2 2 2 9 3" xfId="44456"/>
    <cellStyle name="Normal 3 3 2 2 3" xfId="203"/>
    <cellStyle name="Normal 3 3 2 2 3 10" xfId="19740"/>
    <cellStyle name="Normal 3 3 2 2 3 11" xfId="39090"/>
    <cellStyle name="Normal 3 3 2 2 3 2" xfId="458"/>
    <cellStyle name="Normal 3 3 2 2 3 2 2" xfId="1469"/>
    <cellStyle name="Normal 3 3 2 2 3 2 2 2" xfId="3259"/>
    <cellStyle name="Normal 3 3 2 2 3 2 2 2 2" xfId="12052"/>
    <cellStyle name="Normal 3 3 2 2 3 2 2 2 2 2" xfId="19081"/>
    <cellStyle name="Normal 3 3 2 2 3 2 2 2 2 2 2" xfId="38551"/>
    <cellStyle name="Normal 3 3 2 2 3 2 2 2 2 2 3" xfId="57901"/>
    <cellStyle name="Normal 3 3 2 2 3 2 2 2 2 3" xfId="31525"/>
    <cellStyle name="Normal 3 3 2 2 3 2 2 2 2 4" xfId="50875"/>
    <cellStyle name="Normal 3 3 2 2 3 2 2 2 3" xfId="15569"/>
    <cellStyle name="Normal 3 3 2 2 3 2 2 2 3 2" xfId="35039"/>
    <cellStyle name="Normal 3 3 2 2 3 2 2 2 3 3" xfId="54389"/>
    <cellStyle name="Normal 3 3 2 2 3 2 2 2 4" xfId="8533"/>
    <cellStyle name="Normal 3 3 2 2 3 2 2 2 4 2" xfId="28013"/>
    <cellStyle name="Normal 3 3 2 2 3 2 2 2 4 3" xfId="47363"/>
    <cellStyle name="Normal 3 3 2 2 3 2 2 2 5" xfId="22747"/>
    <cellStyle name="Normal 3 3 2 2 3 2 2 2 6" xfId="42097"/>
    <cellStyle name="Normal 3 3 2 2 3 2 2 3" xfId="5018"/>
    <cellStyle name="Normal 3 3 2 2 3 2 2 3 2" xfId="17332"/>
    <cellStyle name="Normal 3 3 2 2 3 2 2 3 2 2" xfId="36802"/>
    <cellStyle name="Normal 3 3 2 2 3 2 2 3 2 3" xfId="56152"/>
    <cellStyle name="Normal 3 3 2 2 3 2 2 3 3" xfId="10303"/>
    <cellStyle name="Normal 3 3 2 2 3 2 2 3 3 2" xfId="29776"/>
    <cellStyle name="Normal 3 3 2 2 3 2 2 3 3 3" xfId="49126"/>
    <cellStyle name="Normal 3 3 2 2 3 2 2 3 4" xfId="24503"/>
    <cellStyle name="Normal 3 3 2 2 3 2 2 3 5" xfId="43853"/>
    <cellStyle name="Normal 3 3 2 2 3 2 2 4" xfId="13820"/>
    <cellStyle name="Normal 3 3 2 2 3 2 2 4 2" xfId="33290"/>
    <cellStyle name="Normal 3 3 2 2 3 2 2 4 3" xfId="52640"/>
    <cellStyle name="Normal 3 3 2 2 3 2 2 5" xfId="6784"/>
    <cellStyle name="Normal 3 3 2 2 3 2 2 5 2" xfId="26264"/>
    <cellStyle name="Normal 3 3 2 2 3 2 2 5 3" xfId="45614"/>
    <cellStyle name="Normal 3 3 2 2 3 2 2 6" xfId="20990"/>
    <cellStyle name="Normal 3 3 2 2 3 2 2 7" xfId="40340"/>
    <cellStyle name="Normal 3 3 2 2 3 2 3" xfId="971"/>
    <cellStyle name="Normal 3 3 2 2 3 2 3 2" xfId="2761"/>
    <cellStyle name="Normal 3 3 2 2 3 2 3 2 2" xfId="11554"/>
    <cellStyle name="Normal 3 3 2 2 3 2 3 2 2 2" xfId="18583"/>
    <cellStyle name="Normal 3 3 2 2 3 2 3 2 2 2 2" xfId="38053"/>
    <cellStyle name="Normal 3 3 2 2 3 2 3 2 2 2 3" xfId="57403"/>
    <cellStyle name="Normal 3 3 2 2 3 2 3 2 2 3" xfId="31027"/>
    <cellStyle name="Normal 3 3 2 2 3 2 3 2 2 4" xfId="50377"/>
    <cellStyle name="Normal 3 3 2 2 3 2 3 2 3" xfId="15071"/>
    <cellStyle name="Normal 3 3 2 2 3 2 3 2 3 2" xfId="34541"/>
    <cellStyle name="Normal 3 3 2 2 3 2 3 2 3 3" xfId="53891"/>
    <cellStyle name="Normal 3 3 2 2 3 2 3 2 4" xfId="8035"/>
    <cellStyle name="Normal 3 3 2 2 3 2 3 2 4 2" xfId="27515"/>
    <cellStyle name="Normal 3 3 2 2 3 2 3 2 4 3" xfId="46865"/>
    <cellStyle name="Normal 3 3 2 2 3 2 3 2 5" xfId="22249"/>
    <cellStyle name="Normal 3 3 2 2 3 2 3 2 6" xfId="41599"/>
    <cellStyle name="Normal 3 3 2 2 3 2 3 3" xfId="4520"/>
    <cellStyle name="Normal 3 3 2 2 3 2 3 3 2" xfId="16834"/>
    <cellStyle name="Normal 3 3 2 2 3 2 3 3 2 2" xfId="36304"/>
    <cellStyle name="Normal 3 3 2 2 3 2 3 3 2 3" xfId="55654"/>
    <cellStyle name="Normal 3 3 2 2 3 2 3 3 3" xfId="9805"/>
    <cellStyle name="Normal 3 3 2 2 3 2 3 3 3 2" xfId="29278"/>
    <cellStyle name="Normal 3 3 2 2 3 2 3 3 3 3" xfId="48628"/>
    <cellStyle name="Normal 3 3 2 2 3 2 3 3 4" xfId="24005"/>
    <cellStyle name="Normal 3 3 2 2 3 2 3 3 5" xfId="43355"/>
    <cellStyle name="Normal 3 3 2 2 3 2 3 4" xfId="13322"/>
    <cellStyle name="Normal 3 3 2 2 3 2 3 4 2" xfId="32792"/>
    <cellStyle name="Normal 3 3 2 2 3 2 3 4 3" xfId="52142"/>
    <cellStyle name="Normal 3 3 2 2 3 2 3 5" xfId="6286"/>
    <cellStyle name="Normal 3 3 2 2 3 2 3 5 2" xfId="25766"/>
    <cellStyle name="Normal 3 3 2 2 3 2 3 5 3" xfId="45116"/>
    <cellStyle name="Normal 3 3 2 2 3 2 3 6" xfId="20492"/>
    <cellStyle name="Normal 3 3 2 2 3 2 3 7" xfId="39842"/>
    <cellStyle name="Normal 3 3 2 2 3 2 4" xfId="2253"/>
    <cellStyle name="Normal 3 3 2 2 3 2 4 2" xfId="11051"/>
    <cellStyle name="Normal 3 3 2 2 3 2 4 2 2" xfId="18080"/>
    <cellStyle name="Normal 3 3 2 2 3 2 4 2 2 2" xfId="37550"/>
    <cellStyle name="Normal 3 3 2 2 3 2 4 2 2 3" xfId="56900"/>
    <cellStyle name="Normal 3 3 2 2 3 2 4 2 3" xfId="30524"/>
    <cellStyle name="Normal 3 3 2 2 3 2 4 2 4" xfId="49874"/>
    <cellStyle name="Normal 3 3 2 2 3 2 4 3" xfId="14568"/>
    <cellStyle name="Normal 3 3 2 2 3 2 4 3 2" xfId="34038"/>
    <cellStyle name="Normal 3 3 2 2 3 2 4 3 3" xfId="53388"/>
    <cellStyle name="Normal 3 3 2 2 3 2 4 4" xfId="7532"/>
    <cellStyle name="Normal 3 3 2 2 3 2 4 4 2" xfId="27012"/>
    <cellStyle name="Normal 3 3 2 2 3 2 4 4 3" xfId="46362"/>
    <cellStyle name="Normal 3 3 2 2 3 2 4 5" xfId="21746"/>
    <cellStyle name="Normal 3 3 2 2 3 2 4 6" xfId="41096"/>
    <cellStyle name="Normal 3 3 2 2 3 2 5" xfId="4017"/>
    <cellStyle name="Normal 3 3 2 2 3 2 5 2" xfId="16331"/>
    <cellStyle name="Normal 3 3 2 2 3 2 5 2 2" xfId="35801"/>
    <cellStyle name="Normal 3 3 2 2 3 2 5 2 3" xfId="55151"/>
    <cellStyle name="Normal 3 3 2 2 3 2 5 3" xfId="9302"/>
    <cellStyle name="Normal 3 3 2 2 3 2 5 3 2" xfId="28775"/>
    <cellStyle name="Normal 3 3 2 2 3 2 5 3 3" xfId="48125"/>
    <cellStyle name="Normal 3 3 2 2 3 2 5 4" xfId="23502"/>
    <cellStyle name="Normal 3 3 2 2 3 2 5 5" xfId="42852"/>
    <cellStyle name="Normal 3 3 2 2 3 2 6" xfId="12819"/>
    <cellStyle name="Normal 3 3 2 2 3 2 6 2" xfId="32289"/>
    <cellStyle name="Normal 3 3 2 2 3 2 6 3" xfId="51639"/>
    <cellStyle name="Normal 3 3 2 2 3 2 7" xfId="5783"/>
    <cellStyle name="Normal 3 3 2 2 3 2 7 2" xfId="25263"/>
    <cellStyle name="Normal 3 3 2 2 3 2 7 3" xfId="44613"/>
    <cellStyle name="Normal 3 3 2 2 3 2 8" xfId="19989"/>
    <cellStyle name="Normal 3 3 2 2 3 2 9" xfId="39339"/>
    <cellStyle name="Normal 3 3 2 2 3 3" xfId="1220"/>
    <cellStyle name="Normal 3 3 2 2 3 3 2" xfId="3010"/>
    <cellStyle name="Normal 3 3 2 2 3 3 2 2" xfId="11803"/>
    <cellStyle name="Normal 3 3 2 2 3 3 2 2 2" xfId="18832"/>
    <cellStyle name="Normal 3 3 2 2 3 3 2 2 2 2" xfId="38302"/>
    <cellStyle name="Normal 3 3 2 2 3 3 2 2 2 3" xfId="57652"/>
    <cellStyle name="Normal 3 3 2 2 3 3 2 2 3" xfId="31276"/>
    <cellStyle name="Normal 3 3 2 2 3 3 2 2 4" xfId="50626"/>
    <cellStyle name="Normal 3 3 2 2 3 3 2 3" xfId="15320"/>
    <cellStyle name="Normal 3 3 2 2 3 3 2 3 2" xfId="34790"/>
    <cellStyle name="Normal 3 3 2 2 3 3 2 3 3" xfId="54140"/>
    <cellStyle name="Normal 3 3 2 2 3 3 2 4" xfId="8284"/>
    <cellStyle name="Normal 3 3 2 2 3 3 2 4 2" xfId="27764"/>
    <cellStyle name="Normal 3 3 2 2 3 3 2 4 3" xfId="47114"/>
    <cellStyle name="Normal 3 3 2 2 3 3 2 5" xfId="22498"/>
    <cellStyle name="Normal 3 3 2 2 3 3 2 6" xfId="41848"/>
    <cellStyle name="Normal 3 3 2 2 3 3 3" xfId="4769"/>
    <cellStyle name="Normal 3 3 2 2 3 3 3 2" xfId="17083"/>
    <cellStyle name="Normal 3 3 2 2 3 3 3 2 2" xfId="36553"/>
    <cellStyle name="Normal 3 3 2 2 3 3 3 2 3" xfId="55903"/>
    <cellStyle name="Normal 3 3 2 2 3 3 3 3" xfId="10054"/>
    <cellStyle name="Normal 3 3 2 2 3 3 3 3 2" xfId="29527"/>
    <cellStyle name="Normal 3 3 2 2 3 3 3 3 3" xfId="48877"/>
    <cellStyle name="Normal 3 3 2 2 3 3 3 4" xfId="24254"/>
    <cellStyle name="Normal 3 3 2 2 3 3 3 5" xfId="43604"/>
    <cellStyle name="Normal 3 3 2 2 3 3 4" xfId="13571"/>
    <cellStyle name="Normal 3 3 2 2 3 3 4 2" xfId="33041"/>
    <cellStyle name="Normal 3 3 2 2 3 3 4 3" xfId="52391"/>
    <cellStyle name="Normal 3 3 2 2 3 3 5" xfId="6535"/>
    <cellStyle name="Normal 3 3 2 2 3 3 5 2" xfId="26015"/>
    <cellStyle name="Normal 3 3 2 2 3 3 5 3" xfId="45365"/>
    <cellStyle name="Normal 3 3 2 2 3 3 6" xfId="20741"/>
    <cellStyle name="Normal 3 3 2 2 3 3 7" xfId="40091"/>
    <cellStyle name="Normal 3 3 2 2 3 4" xfId="722"/>
    <cellStyle name="Normal 3 3 2 2 3 4 2" xfId="2512"/>
    <cellStyle name="Normal 3 3 2 2 3 4 2 2" xfId="11305"/>
    <cellStyle name="Normal 3 3 2 2 3 4 2 2 2" xfId="18334"/>
    <cellStyle name="Normal 3 3 2 2 3 4 2 2 2 2" xfId="37804"/>
    <cellStyle name="Normal 3 3 2 2 3 4 2 2 2 3" xfId="57154"/>
    <cellStyle name="Normal 3 3 2 2 3 4 2 2 3" xfId="30778"/>
    <cellStyle name="Normal 3 3 2 2 3 4 2 2 4" xfId="50128"/>
    <cellStyle name="Normal 3 3 2 2 3 4 2 3" xfId="14822"/>
    <cellStyle name="Normal 3 3 2 2 3 4 2 3 2" xfId="34292"/>
    <cellStyle name="Normal 3 3 2 2 3 4 2 3 3" xfId="53642"/>
    <cellStyle name="Normal 3 3 2 2 3 4 2 4" xfId="7786"/>
    <cellStyle name="Normal 3 3 2 2 3 4 2 4 2" xfId="27266"/>
    <cellStyle name="Normal 3 3 2 2 3 4 2 4 3" xfId="46616"/>
    <cellStyle name="Normal 3 3 2 2 3 4 2 5" xfId="22000"/>
    <cellStyle name="Normal 3 3 2 2 3 4 2 6" xfId="41350"/>
    <cellStyle name="Normal 3 3 2 2 3 4 3" xfId="4271"/>
    <cellStyle name="Normal 3 3 2 2 3 4 3 2" xfId="16585"/>
    <cellStyle name="Normal 3 3 2 2 3 4 3 2 2" xfId="36055"/>
    <cellStyle name="Normal 3 3 2 2 3 4 3 2 3" xfId="55405"/>
    <cellStyle name="Normal 3 3 2 2 3 4 3 3" xfId="9556"/>
    <cellStyle name="Normal 3 3 2 2 3 4 3 3 2" xfId="29029"/>
    <cellStyle name="Normal 3 3 2 2 3 4 3 3 3" xfId="48379"/>
    <cellStyle name="Normal 3 3 2 2 3 4 3 4" xfId="23756"/>
    <cellStyle name="Normal 3 3 2 2 3 4 3 5" xfId="43106"/>
    <cellStyle name="Normal 3 3 2 2 3 4 4" xfId="13073"/>
    <cellStyle name="Normal 3 3 2 2 3 4 4 2" xfId="32543"/>
    <cellStyle name="Normal 3 3 2 2 3 4 4 3" xfId="51893"/>
    <cellStyle name="Normal 3 3 2 2 3 4 5" xfId="6037"/>
    <cellStyle name="Normal 3 3 2 2 3 4 5 2" xfId="25517"/>
    <cellStyle name="Normal 3 3 2 2 3 4 5 3" xfId="44867"/>
    <cellStyle name="Normal 3 3 2 2 3 4 6" xfId="20243"/>
    <cellStyle name="Normal 3 3 2 2 3 4 7" xfId="39593"/>
    <cellStyle name="Normal 3 3 2 2 3 5" xfId="1725"/>
    <cellStyle name="Normal 3 3 2 2 3 5 2" xfId="3510"/>
    <cellStyle name="Normal 3 3 2 2 3 5 2 2" xfId="12303"/>
    <cellStyle name="Normal 3 3 2 2 3 5 2 2 2" xfId="19332"/>
    <cellStyle name="Normal 3 3 2 2 3 5 2 2 2 2" xfId="38802"/>
    <cellStyle name="Normal 3 3 2 2 3 5 2 2 2 3" xfId="58152"/>
    <cellStyle name="Normal 3 3 2 2 3 5 2 2 3" xfId="31776"/>
    <cellStyle name="Normal 3 3 2 2 3 5 2 2 4" xfId="51126"/>
    <cellStyle name="Normal 3 3 2 2 3 5 2 3" xfId="15820"/>
    <cellStyle name="Normal 3 3 2 2 3 5 2 3 2" xfId="35290"/>
    <cellStyle name="Normal 3 3 2 2 3 5 2 3 3" xfId="54640"/>
    <cellStyle name="Normal 3 3 2 2 3 5 2 4" xfId="8784"/>
    <cellStyle name="Normal 3 3 2 2 3 5 2 4 2" xfId="28264"/>
    <cellStyle name="Normal 3 3 2 2 3 5 2 4 3" xfId="47614"/>
    <cellStyle name="Normal 3 3 2 2 3 5 2 5" xfId="22998"/>
    <cellStyle name="Normal 3 3 2 2 3 5 2 6" xfId="42348"/>
    <cellStyle name="Normal 3 3 2 2 3 5 3" xfId="5269"/>
    <cellStyle name="Normal 3 3 2 2 3 5 3 2" xfId="17583"/>
    <cellStyle name="Normal 3 3 2 2 3 5 3 2 2" xfId="37053"/>
    <cellStyle name="Normal 3 3 2 2 3 5 3 2 3" xfId="56403"/>
    <cellStyle name="Normal 3 3 2 2 3 5 3 3" xfId="10554"/>
    <cellStyle name="Normal 3 3 2 2 3 5 3 3 2" xfId="30027"/>
    <cellStyle name="Normal 3 3 2 2 3 5 3 3 3" xfId="49377"/>
    <cellStyle name="Normal 3 3 2 2 3 5 3 4" xfId="24754"/>
    <cellStyle name="Normal 3 3 2 2 3 5 3 5" xfId="44104"/>
    <cellStyle name="Normal 3 3 2 2 3 5 4" xfId="14071"/>
    <cellStyle name="Normal 3 3 2 2 3 5 4 2" xfId="33541"/>
    <cellStyle name="Normal 3 3 2 2 3 5 4 3" xfId="52891"/>
    <cellStyle name="Normal 3 3 2 2 3 5 5" xfId="7035"/>
    <cellStyle name="Normal 3 3 2 2 3 5 5 2" xfId="26515"/>
    <cellStyle name="Normal 3 3 2 2 3 5 5 3" xfId="45865"/>
    <cellStyle name="Normal 3 3 2 2 3 5 6" xfId="21241"/>
    <cellStyle name="Normal 3 3 2 2 3 5 7" xfId="40591"/>
    <cellStyle name="Normal 3 3 2 2 3 6" xfId="2002"/>
    <cellStyle name="Normal 3 3 2 2 3 6 2" xfId="10803"/>
    <cellStyle name="Normal 3 3 2 2 3 6 2 2" xfId="17832"/>
    <cellStyle name="Normal 3 3 2 2 3 6 2 2 2" xfId="37302"/>
    <cellStyle name="Normal 3 3 2 2 3 6 2 2 3" xfId="56652"/>
    <cellStyle name="Normal 3 3 2 2 3 6 2 3" xfId="30276"/>
    <cellStyle name="Normal 3 3 2 2 3 6 2 4" xfId="49626"/>
    <cellStyle name="Normal 3 3 2 2 3 6 3" xfId="14320"/>
    <cellStyle name="Normal 3 3 2 2 3 6 3 2" xfId="33790"/>
    <cellStyle name="Normal 3 3 2 2 3 6 3 3" xfId="53140"/>
    <cellStyle name="Normal 3 3 2 2 3 6 4" xfId="7284"/>
    <cellStyle name="Normal 3 3 2 2 3 6 4 2" xfId="26764"/>
    <cellStyle name="Normal 3 3 2 2 3 6 4 3" xfId="46114"/>
    <cellStyle name="Normal 3 3 2 2 3 6 5" xfId="21497"/>
    <cellStyle name="Normal 3 3 2 2 3 6 6" xfId="40847"/>
    <cellStyle name="Normal 3 3 2 2 3 7" xfId="3768"/>
    <cellStyle name="Normal 3 3 2 2 3 7 2" xfId="16082"/>
    <cellStyle name="Normal 3 3 2 2 3 7 2 2" xfId="35552"/>
    <cellStyle name="Normal 3 3 2 2 3 7 2 3" xfId="54902"/>
    <cellStyle name="Normal 3 3 2 2 3 7 3" xfId="9053"/>
    <cellStyle name="Normal 3 3 2 2 3 7 3 2" xfId="28526"/>
    <cellStyle name="Normal 3 3 2 2 3 7 3 3" xfId="47876"/>
    <cellStyle name="Normal 3 3 2 2 3 7 4" xfId="23253"/>
    <cellStyle name="Normal 3 3 2 2 3 7 5" xfId="42603"/>
    <cellStyle name="Normal 3 3 2 2 3 8" xfId="12570"/>
    <cellStyle name="Normal 3 3 2 2 3 8 2" xfId="32040"/>
    <cellStyle name="Normal 3 3 2 2 3 8 3" xfId="51390"/>
    <cellStyle name="Normal 3 3 2 2 3 9" xfId="5533"/>
    <cellStyle name="Normal 3 3 2 2 3 9 2" xfId="25014"/>
    <cellStyle name="Normal 3 3 2 2 3 9 3" xfId="44364"/>
    <cellStyle name="Normal 3 3 2 2 4" xfId="394"/>
    <cellStyle name="Normal 3 3 2 2 4 2" xfId="1405"/>
    <cellStyle name="Normal 3 3 2 2 4 2 2" xfId="3195"/>
    <cellStyle name="Normal 3 3 2 2 4 2 2 2" xfId="11988"/>
    <cellStyle name="Normal 3 3 2 2 4 2 2 2 2" xfId="19017"/>
    <cellStyle name="Normal 3 3 2 2 4 2 2 2 2 2" xfId="38487"/>
    <cellStyle name="Normal 3 3 2 2 4 2 2 2 2 3" xfId="57837"/>
    <cellStyle name="Normal 3 3 2 2 4 2 2 2 3" xfId="31461"/>
    <cellStyle name="Normal 3 3 2 2 4 2 2 2 4" xfId="50811"/>
    <cellStyle name="Normal 3 3 2 2 4 2 2 3" xfId="15505"/>
    <cellStyle name="Normal 3 3 2 2 4 2 2 3 2" xfId="34975"/>
    <cellStyle name="Normal 3 3 2 2 4 2 2 3 3" xfId="54325"/>
    <cellStyle name="Normal 3 3 2 2 4 2 2 4" xfId="8469"/>
    <cellStyle name="Normal 3 3 2 2 4 2 2 4 2" xfId="27949"/>
    <cellStyle name="Normal 3 3 2 2 4 2 2 4 3" xfId="47299"/>
    <cellStyle name="Normal 3 3 2 2 4 2 2 5" xfId="22683"/>
    <cellStyle name="Normal 3 3 2 2 4 2 2 6" xfId="42033"/>
    <cellStyle name="Normal 3 3 2 2 4 2 3" xfId="4954"/>
    <cellStyle name="Normal 3 3 2 2 4 2 3 2" xfId="17268"/>
    <cellStyle name="Normal 3 3 2 2 4 2 3 2 2" xfId="36738"/>
    <cellStyle name="Normal 3 3 2 2 4 2 3 2 3" xfId="56088"/>
    <cellStyle name="Normal 3 3 2 2 4 2 3 3" xfId="10239"/>
    <cellStyle name="Normal 3 3 2 2 4 2 3 3 2" xfId="29712"/>
    <cellStyle name="Normal 3 3 2 2 4 2 3 3 3" xfId="49062"/>
    <cellStyle name="Normal 3 3 2 2 4 2 3 4" xfId="24439"/>
    <cellStyle name="Normal 3 3 2 2 4 2 3 5" xfId="43789"/>
    <cellStyle name="Normal 3 3 2 2 4 2 4" xfId="13756"/>
    <cellStyle name="Normal 3 3 2 2 4 2 4 2" xfId="33226"/>
    <cellStyle name="Normal 3 3 2 2 4 2 4 3" xfId="52576"/>
    <cellStyle name="Normal 3 3 2 2 4 2 5" xfId="6720"/>
    <cellStyle name="Normal 3 3 2 2 4 2 5 2" xfId="26200"/>
    <cellStyle name="Normal 3 3 2 2 4 2 5 3" xfId="45550"/>
    <cellStyle name="Normal 3 3 2 2 4 2 6" xfId="20926"/>
    <cellStyle name="Normal 3 3 2 2 4 2 7" xfId="40276"/>
    <cellStyle name="Normal 3 3 2 2 4 3" xfId="907"/>
    <cellStyle name="Normal 3 3 2 2 4 3 2" xfId="2697"/>
    <cellStyle name="Normal 3 3 2 2 4 3 2 2" xfId="11490"/>
    <cellStyle name="Normal 3 3 2 2 4 3 2 2 2" xfId="18519"/>
    <cellStyle name="Normal 3 3 2 2 4 3 2 2 2 2" xfId="37989"/>
    <cellStyle name="Normal 3 3 2 2 4 3 2 2 2 3" xfId="57339"/>
    <cellStyle name="Normal 3 3 2 2 4 3 2 2 3" xfId="30963"/>
    <cellStyle name="Normal 3 3 2 2 4 3 2 2 4" xfId="50313"/>
    <cellStyle name="Normal 3 3 2 2 4 3 2 3" xfId="15007"/>
    <cellStyle name="Normal 3 3 2 2 4 3 2 3 2" xfId="34477"/>
    <cellStyle name="Normal 3 3 2 2 4 3 2 3 3" xfId="53827"/>
    <cellStyle name="Normal 3 3 2 2 4 3 2 4" xfId="7971"/>
    <cellStyle name="Normal 3 3 2 2 4 3 2 4 2" xfId="27451"/>
    <cellStyle name="Normal 3 3 2 2 4 3 2 4 3" xfId="46801"/>
    <cellStyle name="Normal 3 3 2 2 4 3 2 5" xfId="22185"/>
    <cellStyle name="Normal 3 3 2 2 4 3 2 6" xfId="41535"/>
    <cellStyle name="Normal 3 3 2 2 4 3 3" xfId="4456"/>
    <cellStyle name="Normal 3 3 2 2 4 3 3 2" xfId="16770"/>
    <cellStyle name="Normal 3 3 2 2 4 3 3 2 2" xfId="36240"/>
    <cellStyle name="Normal 3 3 2 2 4 3 3 2 3" xfId="55590"/>
    <cellStyle name="Normal 3 3 2 2 4 3 3 3" xfId="9741"/>
    <cellStyle name="Normal 3 3 2 2 4 3 3 3 2" xfId="29214"/>
    <cellStyle name="Normal 3 3 2 2 4 3 3 3 3" xfId="48564"/>
    <cellStyle name="Normal 3 3 2 2 4 3 3 4" xfId="23941"/>
    <cellStyle name="Normal 3 3 2 2 4 3 3 5" xfId="43291"/>
    <cellStyle name="Normal 3 3 2 2 4 3 4" xfId="13258"/>
    <cellStyle name="Normal 3 3 2 2 4 3 4 2" xfId="32728"/>
    <cellStyle name="Normal 3 3 2 2 4 3 4 3" xfId="52078"/>
    <cellStyle name="Normal 3 3 2 2 4 3 5" xfId="6222"/>
    <cellStyle name="Normal 3 3 2 2 4 3 5 2" xfId="25702"/>
    <cellStyle name="Normal 3 3 2 2 4 3 5 3" xfId="45052"/>
    <cellStyle name="Normal 3 3 2 2 4 3 6" xfId="20428"/>
    <cellStyle name="Normal 3 3 2 2 4 3 7" xfId="39778"/>
    <cellStyle name="Normal 3 3 2 2 4 4" xfId="2189"/>
    <cellStyle name="Normal 3 3 2 2 4 4 2" xfId="10987"/>
    <cellStyle name="Normal 3 3 2 2 4 4 2 2" xfId="18016"/>
    <cellStyle name="Normal 3 3 2 2 4 4 2 2 2" xfId="37486"/>
    <cellStyle name="Normal 3 3 2 2 4 4 2 2 3" xfId="56836"/>
    <cellStyle name="Normal 3 3 2 2 4 4 2 3" xfId="30460"/>
    <cellStyle name="Normal 3 3 2 2 4 4 2 4" xfId="49810"/>
    <cellStyle name="Normal 3 3 2 2 4 4 3" xfId="14504"/>
    <cellStyle name="Normal 3 3 2 2 4 4 3 2" xfId="33974"/>
    <cellStyle name="Normal 3 3 2 2 4 4 3 3" xfId="53324"/>
    <cellStyle name="Normal 3 3 2 2 4 4 4" xfId="7468"/>
    <cellStyle name="Normal 3 3 2 2 4 4 4 2" xfId="26948"/>
    <cellStyle name="Normal 3 3 2 2 4 4 4 3" xfId="46298"/>
    <cellStyle name="Normal 3 3 2 2 4 4 5" xfId="21682"/>
    <cellStyle name="Normal 3 3 2 2 4 4 6" xfId="41032"/>
    <cellStyle name="Normal 3 3 2 2 4 5" xfId="3953"/>
    <cellStyle name="Normal 3 3 2 2 4 5 2" xfId="16267"/>
    <cellStyle name="Normal 3 3 2 2 4 5 2 2" xfId="35737"/>
    <cellStyle name="Normal 3 3 2 2 4 5 2 3" xfId="55087"/>
    <cellStyle name="Normal 3 3 2 2 4 5 3" xfId="9238"/>
    <cellStyle name="Normal 3 3 2 2 4 5 3 2" xfId="28711"/>
    <cellStyle name="Normal 3 3 2 2 4 5 3 3" xfId="48061"/>
    <cellStyle name="Normal 3 3 2 2 4 5 4" xfId="23438"/>
    <cellStyle name="Normal 3 3 2 2 4 5 5" xfId="42788"/>
    <cellStyle name="Normal 3 3 2 2 4 6" xfId="12755"/>
    <cellStyle name="Normal 3 3 2 2 4 6 2" xfId="32225"/>
    <cellStyle name="Normal 3 3 2 2 4 6 3" xfId="51575"/>
    <cellStyle name="Normal 3 3 2 2 4 7" xfId="5719"/>
    <cellStyle name="Normal 3 3 2 2 4 7 2" xfId="25199"/>
    <cellStyle name="Normal 3 3 2 2 4 7 3" xfId="44549"/>
    <cellStyle name="Normal 3 3 2 2 4 8" xfId="19925"/>
    <cellStyle name="Normal 3 3 2 2 4 9" xfId="39275"/>
    <cellStyle name="Normal 3 3 2 2 5" xfId="1156"/>
    <cellStyle name="Normal 3 3 2 2 5 2" xfId="2946"/>
    <cellStyle name="Normal 3 3 2 2 5 2 2" xfId="11739"/>
    <cellStyle name="Normal 3 3 2 2 5 2 2 2" xfId="18768"/>
    <cellStyle name="Normal 3 3 2 2 5 2 2 2 2" xfId="38238"/>
    <cellStyle name="Normal 3 3 2 2 5 2 2 2 3" xfId="57588"/>
    <cellStyle name="Normal 3 3 2 2 5 2 2 3" xfId="31212"/>
    <cellStyle name="Normal 3 3 2 2 5 2 2 4" xfId="50562"/>
    <cellStyle name="Normal 3 3 2 2 5 2 3" xfId="15256"/>
    <cellStyle name="Normal 3 3 2 2 5 2 3 2" xfId="34726"/>
    <cellStyle name="Normal 3 3 2 2 5 2 3 3" xfId="54076"/>
    <cellStyle name="Normal 3 3 2 2 5 2 4" xfId="8220"/>
    <cellStyle name="Normal 3 3 2 2 5 2 4 2" xfId="27700"/>
    <cellStyle name="Normal 3 3 2 2 5 2 4 3" xfId="47050"/>
    <cellStyle name="Normal 3 3 2 2 5 2 5" xfId="22434"/>
    <cellStyle name="Normal 3 3 2 2 5 2 6" xfId="41784"/>
    <cellStyle name="Normal 3 3 2 2 5 3" xfId="4705"/>
    <cellStyle name="Normal 3 3 2 2 5 3 2" xfId="17019"/>
    <cellStyle name="Normal 3 3 2 2 5 3 2 2" xfId="36489"/>
    <cellStyle name="Normal 3 3 2 2 5 3 2 3" xfId="55839"/>
    <cellStyle name="Normal 3 3 2 2 5 3 3" xfId="9990"/>
    <cellStyle name="Normal 3 3 2 2 5 3 3 2" xfId="29463"/>
    <cellStyle name="Normal 3 3 2 2 5 3 3 3" xfId="48813"/>
    <cellStyle name="Normal 3 3 2 2 5 3 4" xfId="24190"/>
    <cellStyle name="Normal 3 3 2 2 5 3 5" xfId="43540"/>
    <cellStyle name="Normal 3 3 2 2 5 4" xfId="13507"/>
    <cellStyle name="Normal 3 3 2 2 5 4 2" xfId="32977"/>
    <cellStyle name="Normal 3 3 2 2 5 4 3" xfId="52327"/>
    <cellStyle name="Normal 3 3 2 2 5 5" xfId="6471"/>
    <cellStyle name="Normal 3 3 2 2 5 5 2" xfId="25951"/>
    <cellStyle name="Normal 3 3 2 2 5 5 3" xfId="45301"/>
    <cellStyle name="Normal 3 3 2 2 5 6" xfId="20677"/>
    <cellStyle name="Normal 3 3 2 2 5 7" xfId="40027"/>
    <cellStyle name="Normal 3 3 2 2 6" xfId="658"/>
    <cellStyle name="Normal 3 3 2 2 6 2" xfId="2448"/>
    <cellStyle name="Normal 3 3 2 2 6 2 2" xfId="11241"/>
    <cellStyle name="Normal 3 3 2 2 6 2 2 2" xfId="18270"/>
    <cellStyle name="Normal 3 3 2 2 6 2 2 2 2" xfId="37740"/>
    <cellStyle name="Normal 3 3 2 2 6 2 2 2 3" xfId="57090"/>
    <cellStyle name="Normal 3 3 2 2 6 2 2 3" xfId="30714"/>
    <cellStyle name="Normal 3 3 2 2 6 2 2 4" xfId="50064"/>
    <cellStyle name="Normal 3 3 2 2 6 2 3" xfId="14758"/>
    <cellStyle name="Normal 3 3 2 2 6 2 3 2" xfId="34228"/>
    <cellStyle name="Normal 3 3 2 2 6 2 3 3" xfId="53578"/>
    <cellStyle name="Normal 3 3 2 2 6 2 4" xfId="7722"/>
    <cellStyle name="Normal 3 3 2 2 6 2 4 2" xfId="27202"/>
    <cellStyle name="Normal 3 3 2 2 6 2 4 3" xfId="46552"/>
    <cellStyle name="Normal 3 3 2 2 6 2 5" xfId="21936"/>
    <cellStyle name="Normal 3 3 2 2 6 2 6" xfId="41286"/>
    <cellStyle name="Normal 3 3 2 2 6 3" xfId="4207"/>
    <cellStyle name="Normal 3 3 2 2 6 3 2" xfId="16521"/>
    <cellStyle name="Normal 3 3 2 2 6 3 2 2" xfId="35991"/>
    <cellStyle name="Normal 3 3 2 2 6 3 2 3" xfId="55341"/>
    <cellStyle name="Normal 3 3 2 2 6 3 3" xfId="9492"/>
    <cellStyle name="Normal 3 3 2 2 6 3 3 2" xfId="28965"/>
    <cellStyle name="Normal 3 3 2 2 6 3 3 3" xfId="48315"/>
    <cellStyle name="Normal 3 3 2 2 6 3 4" xfId="23692"/>
    <cellStyle name="Normal 3 3 2 2 6 3 5" xfId="43042"/>
    <cellStyle name="Normal 3 3 2 2 6 4" xfId="13009"/>
    <cellStyle name="Normal 3 3 2 2 6 4 2" xfId="32479"/>
    <cellStyle name="Normal 3 3 2 2 6 4 3" xfId="51829"/>
    <cellStyle name="Normal 3 3 2 2 6 5" xfId="5973"/>
    <cellStyle name="Normal 3 3 2 2 6 5 2" xfId="25453"/>
    <cellStyle name="Normal 3 3 2 2 6 5 3" xfId="44803"/>
    <cellStyle name="Normal 3 3 2 2 6 6" xfId="20179"/>
    <cellStyle name="Normal 3 3 2 2 6 7" xfId="39529"/>
    <cellStyle name="Normal 3 3 2 2 7" xfId="1661"/>
    <cellStyle name="Normal 3 3 2 2 7 2" xfId="3446"/>
    <cellStyle name="Normal 3 3 2 2 7 2 2" xfId="12239"/>
    <cellStyle name="Normal 3 3 2 2 7 2 2 2" xfId="19268"/>
    <cellStyle name="Normal 3 3 2 2 7 2 2 2 2" xfId="38738"/>
    <cellStyle name="Normal 3 3 2 2 7 2 2 2 3" xfId="58088"/>
    <cellStyle name="Normal 3 3 2 2 7 2 2 3" xfId="31712"/>
    <cellStyle name="Normal 3 3 2 2 7 2 2 4" xfId="51062"/>
    <cellStyle name="Normal 3 3 2 2 7 2 3" xfId="15756"/>
    <cellStyle name="Normal 3 3 2 2 7 2 3 2" xfId="35226"/>
    <cellStyle name="Normal 3 3 2 2 7 2 3 3" xfId="54576"/>
    <cellStyle name="Normal 3 3 2 2 7 2 4" xfId="8720"/>
    <cellStyle name="Normal 3 3 2 2 7 2 4 2" xfId="28200"/>
    <cellStyle name="Normal 3 3 2 2 7 2 4 3" xfId="47550"/>
    <cellStyle name="Normal 3 3 2 2 7 2 5" xfId="22934"/>
    <cellStyle name="Normal 3 3 2 2 7 2 6" xfId="42284"/>
    <cellStyle name="Normal 3 3 2 2 7 3" xfId="5205"/>
    <cellStyle name="Normal 3 3 2 2 7 3 2" xfId="17519"/>
    <cellStyle name="Normal 3 3 2 2 7 3 2 2" xfId="36989"/>
    <cellStyle name="Normal 3 3 2 2 7 3 2 3" xfId="56339"/>
    <cellStyle name="Normal 3 3 2 2 7 3 3" xfId="10490"/>
    <cellStyle name="Normal 3 3 2 2 7 3 3 2" xfId="29963"/>
    <cellStyle name="Normal 3 3 2 2 7 3 3 3" xfId="49313"/>
    <cellStyle name="Normal 3 3 2 2 7 3 4" xfId="24690"/>
    <cellStyle name="Normal 3 3 2 2 7 3 5" xfId="44040"/>
    <cellStyle name="Normal 3 3 2 2 7 4" xfId="14007"/>
    <cellStyle name="Normal 3 3 2 2 7 4 2" xfId="33477"/>
    <cellStyle name="Normal 3 3 2 2 7 4 3" xfId="52827"/>
    <cellStyle name="Normal 3 3 2 2 7 5" xfId="6971"/>
    <cellStyle name="Normal 3 3 2 2 7 5 2" xfId="26451"/>
    <cellStyle name="Normal 3 3 2 2 7 5 3" xfId="45801"/>
    <cellStyle name="Normal 3 3 2 2 7 6" xfId="21177"/>
    <cellStyle name="Normal 3 3 2 2 7 7" xfId="40527"/>
    <cellStyle name="Normal 3 3 2 2 8" xfId="1938"/>
    <cellStyle name="Normal 3 3 2 2 8 2" xfId="10739"/>
    <cellStyle name="Normal 3 3 2 2 8 2 2" xfId="17768"/>
    <cellStyle name="Normal 3 3 2 2 8 2 2 2" xfId="37238"/>
    <cellStyle name="Normal 3 3 2 2 8 2 2 3" xfId="56588"/>
    <cellStyle name="Normal 3 3 2 2 8 2 3" xfId="30212"/>
    <cellStyle name="Normal 3 3 2 2 8 2 4" xfId="49562"/>
    <cellStyle name="Normal 3 3 2 2 8 3" xfId="14256"/>
    <cellStyle name="Normal 3 3 2 2 8 3 2" xfId="33726"/>
    <cellStyle name="Normal 3 3 2 2 8 3 3" xfId="53076"/>
    <cellStyle name="Normal 3 3 2 2 8 4" xfId="7220"/>
    <cellStyle name="Normal 3 3 2 2 8 4 2" xfId="26700"/>
    <cellStyle name="Normal 3 3 2 2 8 4 3" xfId="46050"/>
    <cellStyle name="Normal 3 3 2 2 8 5" xfId="21433"/>
    <cellStyle name="Normal 3 3 2 2 8 6" xfId="40783"/>
    <cellStyle name="Normal 3 3 2 2 9" xfId="3704"/>
    <cellStyle name="Normal 3 3 2 2 9 2" xfId="16018"/>
    <cellStyle name="Normal 3 3 2 2 9 2 2" xfId="35488"/>
    <cellStyle name="Normal 3 3 2 2 9 2 3" xfId="54838"/>
    <cellStyle name="Normal 3 3 2 2 9 3" xfId="8989"/>
    <cellStyle name="Normal 3 3 2 2 9 3 2" xfId="28462"/>
    <cellStyle name="Normal 3 3 2 2 9 3 3" xfId="47812"/>
    <cellStyle name="Normal 3 3 2 2 9 4" xfId="23189"/>
    <cellStyle name="Normal 3 3 2 2 9 5" xfId="42539"/>
    <cellStyle name="Normal 3 3 2 3" xfId="111"/>
    <cellStyle name="Normal 3 3 2 3 10" xfId="5441"/>
    <cellStyle name="Normal 3 3 2 3 10 2" xfId="24922"/>
    <cellStyle name="Normal 3 3 2 3 10 3" xfId="44272"/>
    <cellStyle name="Normal 3 3 2 3 11" xfId="19648"/>
    <cellStyle name="Normal 3 3 2 3 12" xfId="38998"/>
    <cellStyle name="Normal 3 3 2 3 2" xfId="267"/>
    <cellStyle name="Normal 3 3 2 3 2 10" xfId="19804"/>
    <cellStyle name="Normal 3 3 2 3 2 11" xfId="39154"/>
    <cellStyle name="Normal 3 3 2 3 2 2" xfId="522"/>
    <cellStyle name="Normal 3 3 2 3 2 2 2" xfId="1533"/>
    <cellStyle name="Normal 3 3 2 3 2 2 2 2" xfId="3323"/>
    <cellStyle name="Normal 3 3 2 3 2 2 2 2 2" xfId="12116"/>
    <cellStyle name="Normal 3 3 2 3 2 2 2 2 2 2" xfId="19145"/>
    <cellStyle name="Normal 3 3 2 3 2 2 2 2 2 2 2" xfId="38615"/>
    <cellStyle name="Normal 3 3 2 3 2 2 2 2 2 2 3" xfId="57965"/>
    <cellStyle name="Normal 3 3 2 3 2 2 2 2 2 3" xfId="31589"/>
    <cellStyle name="Normal 3 3 2 3 2 2 2 2 2 4" xfId="50939"/>
    <cellStyle name="Normal 3 3 2 3 2 2 2 2 3" xfId="15633"/>
    <cellStyle name="Normal 3 3 2 3 2 2 2 2 3 2" xfId="35103"/>
    <cellStyle name="Normal 3 3 2 3 2 2 2 2 3 3" xfId="54453"/>
    <cellStyle name="Normal 3 3 2 3 2 2 2 2 4" xfId="8597"/>
    <cellStyle name="Normal 3 3 2 3 2 2 2 2 4 2" xfId="28077"/>
    <cellStyle name="Normal 3 3 2 3 2 2 2 2 4 3" xfId="47427"/>
    <cellStyle name="Normal 3 3 2 3 2 2 2 2 5" xfId="22811"/>
    <cellStyle name="Normal 3 3 2 3 2 2 2 2 6" xfId="42161"/>
    <cellStyle name="Normal 3 3 2 3 2 2 2 3" xfId="5082"/>
    <cellStyle name="Normal 3 3 2 3 2 2 2 3 2" xfId="17396"/>
    <cellStyle name="Normal 3 3 2 3 2 2 2 3 2 2" xfId="36866"/>
    <cellStyle name="Normal 3 3 2 3 2 2 2 3 2 3" xfId="56216"/>
    <cellStyle name="Normal 3 3 2 3 2 2 2 3 3" xfId="10367"/>
    <cellStyle name="Normal 3 3 2 3 2 2 2 3 3 2" xfId="29840"/>
    <cellStyle name="Normal 3 3 2 3 2 2 2 3 3 3" xfId="49190"/>
    <cellStyle name="Normal 3 3 2 3 2 2 2 3 4" xfId="24567"/>
    <cellStyle name="Normal 3 3 2 3 2 2 2 3 5" xfId="43917"/>
    <cellStyle name="Normal 3 3 2 3 2 2 2 4" xfId="13884"/>
    <cellStyle name="Normal 3 3 2 3 2 2 2 4 2" xfId="33354"/>
    <cellStyle name="Normal 3 3 2 3 2 2 2 4 3" xfId="52704"/>
    <cellStyle name="Normal 3 3 2 3 2 2 2 5" xfId="6848"/>
    <cellStyle name="Normal 3 3 2 3 2 2 2 5 2" xfId="26328"/>
    <cellStyle name="Normal 3 3 2 3 2 2 2 5 3" xfId="45678"/>
    <cellStyle name="Normal 3 3 2 3 2 2 2 6" xfId="21054"/>
    <cellStyle name="Normal 3 3 2 3 2 2 2 7" xfId="40404"/>
    <cellStyle name="Normal 3 3 2 3 2 2 3" xfId="1035"/>
    <cellStyle name="Normal 3 3 2 3 2 2 3 2" xfId="2825"/>
    <cellStyle name="Normal 3 3 2 3 2 2 3 2 2" xfId="11618"/>
    <cellStyle name="Normal 3 3 2 3 2 2 3 2 2 2" xfId="18647"/>
    <cellStyle name="Normal 3 3 2 3 2 2 3 2 2 2 2" xfId="38117"/>
    <cellStyle name="Normal 3 3 2 3 2 2 3 2 2 2 3" xfId="57467"/>
    <cellStyle name="Normal 3 3 2 3 2 2 3 2 2 3" xfId="31091"/>
    <cellStyle name="Normal 3 3 2 3 2 2 3 2 2 4" xfId="50441"/>
    <cellStyle name="Normal 3 3 2 3 2 2 3 2 3" xfId="15135"/>
    <cellStyle name="Normal 3 3 2 3 2 2 3 2 3 2" xfId="34605"/>
    <cellStyle name="Normal 3 3 2 3 2 2 3 2 3 3" xfId="53955"/>
    <cellStyle name="Normal 3 3 2 3 2 2 3 2 4" xfId="8099"/>
    <cellStyle name="Normal 3 3 2 3 2 2 3 2 4 2" xfId="27579"/>
    <cellStyle name="Normal 3 3 2 3 2 2 3 2 4 3" xfId="46929"/>
    <cellStyle name="Normal 3 3 2 3 2 2 3 2 5" xfId="22313"/>
    <cellStyle name="Normal 3 3 2 3 2 2 3 2 6" xfId="41663"/>
    <cellStyle name="Normal 3 3 2 3 2 2 3 3" xfId="4584"/>
    <cellStyle name="Normal 3 3 2 3 2 2 3 3 2" xfId="16898"/>
    <cellStyle name="Normal 3 3 2 3 2 2 3 3 2 2" xfId="36368"/>
    <cellStyle name="Normal 3 3 2 3 2 2 3 3 2 3" xfId="55718"/>
    <cellStyle name="Normal 3 3 2 3 2 2 3 3 3" xfId="9869"/>
    <cellStyle name="Normal 3 3 2 3 2 2 3 3 3 2" xfId="29342"/>
    <cellStyle name="Normal 3 3 2 3 2 2 3 3 3 3" xfId="48692"/>
    <cellStyle name="Normal 3 3 2 3 2 2 3 3 4" xfId="24069"/>
    <cellStyle name="Normal 3 3 2 3 2 2 3 3 5" xfId="43419"/>
    <cellStyle name="Normal 3 3 2 3 2 2 3 4" xfId="13386"/>
    <cellStyle name="Normal 3 3 2 3 2 2 3 4 2" xfId="32856"/>
    <cellStyle name="Normal 3 3 2 3 2 2 3 4 3" xfId="52206"/>
    <cellStyle name="Normal 3 3 2 3 2 2 3 5" xfId="6350"/>
    <cellStyle name="Normal 3 3 2 3 2 2 3 5 2" xfId="25830"/>
    <cellStyle name="Normal 3 3 2 3 2 2 3 5 3" xfId="45180"/>
    <cellStyle name="Normal 3 3 2 3 2 2 3 6" xfId="20556"/>
    <cellStyle name="Normal 3 3 2 3 2 2 3 7" xfId="39906"/>
    <cellStyle name="Normal 3 3 2 3 2 2 4" xfId="2317"/>
    <cellStyle name="Normal 3 3 2 3 2 2 4 2" xfId="11115"/>
    <cellStyle name="Normal 3 3 2 3 2 2 4 2 2" xfId="18144"/>
    <cellStyle name="Normal 3 3 2 3 2 2 4 2 2 2" xfId="37614"/>
    <cellStyle name="Normal 3 3 2 3 2 2 4 2 2 3" xfId="56964"/>
    <cellStyle name="Normal 3 3 2 3 2 2 4 2 3" xfId="30588"/>
    <cellStyle name="Normal 3 3 2 3 2 2 4 2 4" xfId="49938"/>
    <cellStyle name="Normal 3 3 2 3 2 2 4 3" xfId="14632"/>
    <cellStyle name="Normal 3 3 2 3 2 2 4 3 2" xfId="34102"/>
    <cellStyle name="Normal 3 3 2 3 2 2 4 3 3" xfId="53452"/>
    <cellStyle name="Normal 3 3 2 3 2 2 4 4" xfId="7596"/>
    <cellStyle name="Normal 3 3 2 3 2 2 4 4 2" xfId="27076"/>
    <cellStyle name="Normal 3 3 2 3 2 2 4 4 3" xfId="46426"/>
    <cellStyle name="Normal 3 3 2 3 2 2 4 5" xfId="21810"/>
    <cellStyle name="Normal 3 3 2 3 2 2 4 6" xfId="41160"/>
    <cellStyle name="Normal 3 3 2 3 2 2 5" xfId="4081"/>
    <cellStyle name="Normal 3 3 2 3 2 2 5 2" xfId="16395"/>
    <cellStyle name="Normal 3 3 2 3 2 2 5 2 2" xfId="35865"/>
    <cellStyle name="Normal 3 3 2 3 2 2 5 2 3" xfId="55215"/>
    <cellStyle name="Normal 3 3 2 3 2 2 5 3" xfId="9366"/>
    <cellStyle name="Normal 3 3 2 3 2 2 5 3 2" xfId="28839"/>
    <cellStyle name="Normal 3 3 2 3 2 2 5 3 3" xfId="48189"/>
    <cellStyle name="Normal 3 3 2 3 2 2 5 4" xfId="23566"/>
    <cellStyle name="Normal 3 3 2 3 2 2 5 5" xfId="42916"/>
    <cellStyle name="Normal 3 3 2 3 2 2 6" xfId="12883"/>
    <cellStyle name="Normal 3 3 2 3 2 2 6 2" xfId="32353"/>
    <cellStyle name="Normal 3 3 2 3 2 2 6 3" xfId="51703"/>
    <cellStyle name="Normal 3 3 2 3 2 2 7" xfId="5847"/>
    <cellStyle name="Normal 3 3 2 3 2 2 7 2" xfId="25327"/>
    <cellStyle name="Normal 3 3 2 3 2 2 7 3" xfId="44677"/>
    <cellStyle name="Normal 3 3 2 3 2 2 8" xfId="20053"/>
    <cellStyle name="Normal 3 3 2 3 2 2 9" xfId="39403"/>
    <cellStyle name="Normal 3 3 2 3 2 3" xfId="1284"/>
    <cellStyle name="Normal 3 3 2 3 2 3 2" xfId="3074"/>
    <cellStyle name="Normal 3 3 2 3 2 3 2 2" xfId="11867"/>
    <cellStyle name="Normal 3 3 2 3 2 3 2 2 2" xfId="18896"/>
    <cellStyle name="Normal 3 3 2 3 2 3 2 2 2 2" xfId="38366"/>
    <cellStyle name="Normal 3 3 2 3 2 3 2 2 2 3" xfId="57716"/>
    <cellStyle name="Normal 3 3 2 3 2 3 2 2 3" xfId="31340"/>
    <cellStyle name="Normal 3 3 2 3 2 3 2 2 4" xfId="50690"/>
    <cellStyle name="Normal 3 3 2 3 2 3 2 3" xfId="15384"/>
    <cellStyle name="Normal 3 3 2 3 2 3 2 3 2" xfId="34854"/>
    <cellStyle name="Normal 3 3 2 3 2 3 2 3 3" xfId="54204"/>
    <cellStyle name="Normal 3 3 2 3 2 3 2 4" xfId="8348"/>
    <cellStyle name="Normal 3 3 2 3 2 3 2 4 2" xfId="27828"/>
    <cellStyle name="Normal 3 3 2 3 2 3 2 4 3" xfId="47178"/>
    <cellStyle name="Normal 3 3 2 3 2 3 2 5" xfId="22562"/>
    <cellStyle name="Normal 3 3 2 3 2 3 2 6" xfId="41912"/>
    <cellStyle name="Normal 3 3 2 3 2 3 3" xfId="4833"/>
    <cellStyle name="Normal 3 3 2 3 2 3 3 2" xfId="17147"/>
    <cellStyle name="Normal 3 3 2 3 2 3 3 2 2" xfId="36617"/>
    <cellStyle name="Normal 3 3 2 3 2 3 3 2 3" xfId="55967"/>
    <cellStyle name="Normal 3 3 2 3 2 3 3 3" xfId="10118"/>
    <cellStyle name="Normal 3 3 2 3 2 3 3 3 2" xfId="29591"/>
    <cellStyle name="Normal 3 3 2 3 2 3 3 3 3" xfId="48941"/>
    <cellStyle name="Normal 3 3 2 3 2 3 3 4" xfId="24318"/>
    <cellStyle name="Normal 3 3 2 3 2 3 3 5" xfId="43668"/>
    <cellStyle name="Normal 3 3 2 3 2 3 4" xfId="13635"/>
    <cellStyle name="Normal 3 3 2 3 2 3 4 2" xfId="33105"/>
    <cellStyle name="Normal 3 3 2 3 2 3 4 3" xfId="52455"/>
    <cellStyle name="Normal 3 3 2 3 2 3 5" xfId="6599"/>
    <cellStyle name="Normal 3 3 2 3 2 3 5 2" xfId="26079"/>
    <cellStyle name="Normal 3 3 2 3 2 3 5 3" xfId="45429"/>
    <cellStyle name="Normal 3 3 2 3 2 3 6" xfId="20805"/>
    <cellStyle name="Normal 3 3 2 3 2 3 7" xfId="40155"/>
    <cellStyle name="Normal 3 3 2 3 2 4" xfId="786"/>
    <cellStyle name="Normal 3 3 2 3 2 4 2" xfId="2576"/>
    <cellStyle name="Normal 3 3 2 3 2 4 2 2" xfId="11369"/>
    <cellStyle name="Normal 3 3 2 3 2 4 2 2 2" xfId="18398"/>
    <cellStyle name="Normal 3 3 2 3 2 4 2 2 2 2" xfId="37868"/>
    <cellStyle name="Normal 3 3 2 3 2 4 2 2 2 3" xfId="57218"/>
    <cellStyle name="Normal 3 3 2 3 2 4 2 2 3" xfId="30842"/>
    <cellStyle name="Normal 3 3 2 3 2 4 2 2 4" xfId="50192"/>
    <cellStyle name="Normal 3 3 2 3 2 4 2 3" xfId="14886"/>
    <cellStyle name="Normal 3 3 2 3 2 4 2 3 2" xfId="34356"/>
    <cellStyle name="Normal 3 3 2 3 2 4 2 3 3" xfId="53706"/>
    <cellStyle name="Normal 3 3 2 3 2 4 2 4" xfId="7850"/>
    <cellStyle name="Normal 3 3 2 3 2 4 2 4 2" xfId="27330"/>
    <cellStyle name="Normal 3 3 2 3 2 4 2 4 3" xfId="46680"/>
    <cellStyle name="Normal 3 3 2 3 2 4 2 5" xfId="22064"/>
    <cellStyle name="Normal 3 3 2 3 2 4 2 6" xfId="41414"/>
    <cellStyle name="Normal 3 3 2 3 2 4 3" xfId="4335"/>
    <cellStyle name="Normal 3 3 2 3 2 4 3 2" xfId="16649"/>
    <cellStyle name="Normal 3 3 2 3 2 4 3 2 2" xfId="36119"/>
    <cellStyle name="Normal 3 3 2 3 2 4 3 2 3" xfId="55469"/>
    <cellStyle name="Normal 3 3 2 3 2 4 3 3" xfId="9620"/>
    <cellStyle name="Normal 3 3 2 3 2 4 3 3 2" xfId="29093"/>
    <cellStyle name="Normal 3 3 2 3 2 4 3 3 3" xfId="48443"/>
    <cellStyle name="Normal 3 3 2 3 2 4 3 4" xfId="23820"/>
    <cellStyle name="Normal 3 3 2 3 2 4 3 5" xfId="43170"/>
    <cellStyle name="Normal 3 3 2 3 2 4 4" xfId="13137"/>
    <cellStyle name="Normal 3 3 2 3 2 4 4 2" xfId="32607"/>
    <cellStyle name="Normal 3 3 2 3 2 4 4 3" xfId="51957"/>
    <cellStyle name="Normal 3 3 2 3 2 4 5" xfId="6101"/>
    <cellStyle name="Normal 3 3 2 3 2 4 5 2" xfId="25581"/>
    <cellStyle name="Normal 3 3 2 3 2 4 5 3" xfId="44931"/>
    <cellStyle name="Normal 3 3 2 3 2 4 6" xfId="20307"/>
    <cellStyle name="Normal 3 3 2 3 2 4 7" xfId="39657"/>
    <cellStyle name="Normal 3 3 2 3 2 5" xfId="1789"/>
    <cellStyle name="Normal 3 3 2 3 2 5 2" xfId="3574"/>
    <cellStyle name="Normal 3 3 2 3 2 5 2 2" xfId="12367"/>
    <cellStyle name="Normal 3 3 2 3 2 5 2 2 2" xfId="19396"/>
    <cellStyle name="Normal 3 3 2 3 2 5 2 2 2 2" xfId="38866"/>
    <cellStyle name="Normal 3 3 2 3 2 5 2 2 2 3" xfId="58216"/>
    <cellStyle name="Normal 3 3 2 3 2 5 2 2 3" xfId="31840"/>
    <cellStyle name="Normal 3 3 2 3 2 5 2 2 4" xfId="51190"/>
    <cellStyle name="Normal 3 3 2 3 2 5 2 3" xfId="15884"/>
    <cellStyle name="Normal 3 3 2 3 2 5 2 3 2" xfId="35354"/>
    <cellStyle name="Normal 3 3 2 3 2 5 2 3 3" xfId="54704"/>
    <cellStyle name="Normal 3 3 2 3 2 5 2 4" xfId="8848"/>
    <cellStyle name="Normal 3 3 2 3 2 5 2 4 2" xfId="28328"/>
    <cellStyle name="Normal 3 3 2 3 2 5 2 4 3" xfId="47678"/>
    <cellStyle name="Normal 3 3 2 3 2 5 2 5" xfId="23062"/>
    <cellStyle name="Normal 3 3 2 3 2 5 2 6" xfId="42412"/>
    <cellStyle name="Normal 3 3 2 3 2 5 3" xfId="5333"/>
    <cellStyle name="Normal 3 3 2 3 2 5 3 2" xfId="17647"/>
    <cellStyle name="Normal 3 3 2 3 2 5 3 2 2" xfId="37117"/>
    <cellStyle name="Normal 3 3 2 3 2 5 3 2 3" xfId="56467"/>
    <cellStyle name="Normal 3 3 2 3 2 5 3 3" xfId="10618"/>
    <cellStyle name="Normal 3 3 2 3 2 5 3 3 2" xfId="30091"/>
    <cellStyle name="Normal 3 3 2 3 2 5 3 3 3" xfId="49441"/>
    <cellStyle name="Normal 3 3 2 3 2 5 3 4" xfId="24818"/>
    <cellStyle name="Normal 3 3 2 3 2 5 3 5" xfId="44168"/>
    <cellStyle name="Normal 3 3 2 3 2 5 4" xfId="14135"/>
    <cellStyle name="Normal 3 3 2 3 2 5 4 2" xfId="33605"/>
    <cellStyle name="Normal 3 3 2 3 2 5 4 3" xfId="52955"/>
    <cellStyle name="Normal 3 3 2 3 2 5 5" xfId="7099"/>
    <cellStyle name="Normal 3 3 2 3 2 5 5 2" xfId="26579"/>
    <cellStyle name="Normal 3 3 2 3 2 5 5 3" xfId="45929"/>
    <cellStyle name="Normal 3 3 2 3 2 5 6" xfId="21305"/>
    <cellStyle name="Normal 3 3 2 3 2 5 7" xfId="40655"/>
    <cellStyle name="Normal 3 3 2 3 2 6" xfId="2066"/>
    <cellStyle name="Normal 3 3 2 3 2 6 2" xfId="10866"/>
    <cellStyle name="Normal 3 3 2 3 2 6 2 2" xfId="17895"/>
    <cellStyle name="Normal 3 3 2 3 2 6 2 2 2" xfId="37365"/>
    <cellStyle name="Normal 3 3 2 3 2 6 2 2 3" xfId="56715"/>
    <cellStyle name="Normal 3 3 2 3 2 6 2 3" xfId="30339"/>
    <cellStyle name="Normal 3 3 2 3 2 6 2 4" xfId="49689"/>
    <cellStyle name="Normal 3 3 2 3 2 6 3" xfId="14383"/>
    <cellStyle name="Normal 3 3 2 3 2 6 3 2" xfId="33853"/>
    <cellStyle name="Normal 3 3 2 3 2 6 3 3" xfId="53203"/>
    <cellStyle name="Normal 3 3 2 3 2 6 4" xfId="7347"/>
    <cellStyle name="Normal 3 3 2 3 2 6 4 2" xfId="26827"/>
    <cellStyle name="Normal 3 3 2 3 2 6 4 3" xfId="46177"/>
    <cellStyle name="Normal 3 3 2 3 2 6 5" xfId="21561"/>
    <cellStyle name="Normal 3 3 2 3 2 6 6" xfId="40911"/>
    <cellStyle name="Normal 3 3 2 3 2 7" xfId="3832"/>
    <cellStyle name="Normal 3 3 2 3 2 7 2" xfId="16146"/>
    <cellStyle name="Normal 3 3 2 3 2 7 2 2" xfId="35616"/>
    <cellStyle name="Normal 3 3 2 3 2 7 2 3" xfId="54966"/>
    <cellStyle name="Normal 3 3 2 3 2 7 3" xfId="9117"/>
    <cellStyle name="Normal 3 3 2 3 2 7 3 2" xfId="28590"/>
    <cellStyle name="Normal 3 3 2 3 2 7 3 3" xfId="47940"/>
    <cellStyle name="Normal 3 3 2 3 2 7 4" xfId="23317"/>
    <cellStyle name="Normal 3 3 2 3 2 7 5" xfId="42667"/>
    <cellStyle name="Normal 3 3 2 3 2 8" xfId="12634"/>
    <cellStyle name="Normal 3 3 2 3 2 8 2" xfId="32104"/>
    <cellStyle name="Normal 3 3 2 3 2 8 3" xfId="51454"/>
    <cellStyle name="Normal 3 3 2 3 2 9" xfId="5597"/>
    <cellStyle name="Normal 3 3 2 3 2 9 2" xfId="25078"/>
    <cellStyle name="Normal 3 3 2 3 2 9 3" xfId="44428"/>
    <cellStyle name="Normal 3 3 2 3 3" xfId="366"/>
    <cellStyle name="Normal 3 3 2 3 3 2" xfId="1377"/>
    <cellStyle name="Normal 3 3 2 3 3 2 2" xfId="3167"/>
    <cellStyle name="Normal 3 3 2 3 3 2 2 2" xfId="11960"/>
    <cellStyle name="Normal 3 3 2 3 3 2 2 2 2" xfId="18989"/>
    <cellStyle name="Normal 3 3 2 3 3 2 2 2 2 2" xfId="38459"/>
    <cellStyle name="Normal 3 3 2 3 3 2 2 2 2 3" xfId="57809"/>
    <cellStyle name="Normal 3 3 2 3 3 2 2 2 3" xfId="31433"/>
    <cellStyle name="Normal 3 3 2 3 3 2 2 2 4" xfId="50783"/>
    <cellStyle name="Normal 3 3 2 3 3 2 2 3" xfId="15477"/>
    <cellStyle name="Normal 3 3 2 3 3 2 2 3 2" xfId="34947"/>
    <cellStyle name="Normal 3 3 2 3 3 2 2 3 3" xfId="54297"/>
    <cellStyle name="Normal 3 3 2 3 3 2 2 4" xfId="8441"/>
    <cellStyle name="Normal 3 3 2 3 3 2 2 4 2" xfId="27921"/>
    <cellStyle name="Normal 3 3 2 3 3 2 2 4 3" xfId="47271"/>
    <cellStyle name="Normal 3 3 2 3 3 2 2 5" xfId="22655"/>
    <cellStyle name="Normal 3 3 2 3 3 2 2 6" xfId="42005"/>
    <cellStyle name="Normal 3 3 2 3 3 2 3" xfId="4926"/>
    <cellStyle name="Normal 3 3 2 3 3 2 3 2" xfId="17240"/>
    <cellStyle name="Normal 3 3 2 3 3 2 3 2 2" xfId="36710"/>
    <cellStyle name="Normal 3 3 2 3 3 2 3 2 3" xfId="56060"/>
    <cellStyle name="Normal 3 3 2 3 3 2 3 3" xfId="10211"/>
    <cellStyle name="Normal 3 3 2 3 3 2 3 3 2" xfId="29684"/>
    <cellStyle name="Normal 3 3 2 3 3 2 3 3 3" xfId="49034"/>
    <cellStyle name="Normal 3 3 2 3 3 2 3 4" xfId="24411"/>
    <cellStyle name="Normal 3 3 2 3 3 2 3 5" xfId="43761"/>
    <cellStyle name="Normal 3 3 2 3 3 2 4" xfId="13728"/>
    <cellStyle name="Normal 3 3 2 3 3 2 4 2" xfId="33198"/>
    <cellStyle name="Normal 3 3 2 3 3 2 4 3" xfId="52548"/>
    <cellStyle name="Normal 3 3 2 3 3 2 5" xfId="6692"/>
    <cellStyle name="Normal 3 3 2 3 3 2 5 2" xfId="26172"/>
    <cellStyle name="Normal 3 3 2 3 3 2 5 3" xfId="45522"/>
    <cellStyle name="Normal 3 3 2 3 3 2 6" xfId="20898"/>
    <cellStyle name="Normal 3 3 2 3 3 2 7" xfId="40248"/>
    <cellStyle name="Normal 3 3 2 3 3 3" xfId="879"/>
    <cellStyle name="Normal 3 3 2 3 3 3 2" xfId="2669"/>
    <cellStyle name="Normal 3 3 2 3 3 3 2 2" xfId="11462"/>
    <cellStyle name="Normal 3 3 2 3 3 3 2 2 2" xfId="18491"/>
    <cellStyle name="Normal 3 3 2 3 3 3 2 2 2 2" xfId="37961"/>
    <cellStyle name="Normal 3 3 2 3 3 3 2 2 2 3" xfId="57311"/>
    <cellStyle name="Normal 3 3 2 3 3 3 2 2 3" xfId="30935"/>
    <cellStyle name="Normal 3 3 2 3 3 3 2 2 4" xfId="50285"/>
    <cellStyle name="Normal 3 3 2 3 3 3 2 3" xfId="14979"/>
    <cellStyle name="Normal 3 3 2 3 3 3 2 3 2" xfId="34449"/>
    <cellStyle name="Normal 3 3 2 3 3 3 2 3 3" xfId="53799"/>
    <cellStyle name="Normal 3 3 2 3 3 3 2 4" xfId="7943"/>
    <cellStyle name="Normal 3 3 2 3 3 3 2 4 2" xfId="27423"/>
    <cellStyle name="Normal 3 3 2 3 3 3 2 4 3" xfId="46773"/>
    <cellStyle name="Normal 3 3 2 3 3 3 2 5" xfId="22157"/>
    <cellStyle name="Normal 3 3 2 3 3 3 2 6" xfId="41507"/>
    <cellStyle name="Normal 3 3 2 3 3 3 3" xfId="4428"/>
    <cellStyle name="Normal 3 3 2 3 3 3 3 2" xfId="16742"/>
    <cellStyle name="Normal 3 3 2 3 3 3 3 2 2" xfId="36212"/>
    <cellStyle name="Normal 3 3 2 3 3 3 3 2 3" xfId="55562"/>
    <cellStyle name="Normal 3 3 2 3 3 3 3 3" xfId="9713"/>
    <cellStyle name="Normal 3 3 2 3 3 3 3 3 2" xfId="29186"/>
    <cellStyle name="Normal 3 3 2 3 3 3 3 3 3" xfId="48536"/>
    <cellStyle name="Normal 3 3 2 3 3 3 3 4" xfId="23913"/>
    <cellStyle name="Normal 3 3 2 3 3 3 3 5" xfId="43263"/>
    <cellStyle name="Normal 3 3 2 3 3 3 4" xfId="13230"/>
    <cellStyle name="Normal 3 3 2 3 3 3 4 2" xfId="32700"/>
    <cellStyle name="Normal 3 3 2 3 3 3 4 3" xfId="52050"/>
    <cellStyle name="Normal 3 3 2 3 3 3 5" xfId="6194"/>
    <cellStyle name="Normal 3 3 2 3 3 3 5 2" xfId="25674"/>
    <cellStyle name="Normal 3 3 2 3 3 3 5 3" xfId="45024"/>
    <cellStyle name="Normal 3 3 2 3 3 3 6" xfId="20400"/>
    <cellStyle name="Normal 3 3 2 3 3 3 7" xfId="39750"/>
    <cellStyle name="Normal 3 3 2 3 3 4" xfId="2161"/>
    <cellStyle name="Normal 3 3 2 3 3 4 2" xfId="10959"/>
    <cellStyle name="Normal 3 3 2 3 3 4 2 2" xfId="17988"/>
    <cellStyle name="Normal 3 3 2 3 3 4 2 2 2" xfId="37458"/>
    <cellStyle name="Normal 3 3 2 3 3 4 2 2 3" xfId="56808"/>
    <cellStyle name="Normal 3 3 2 3 3 4 2 3" xfId="30432"/>
    <cellStyle name="Normal 3 3 2 3 3 4 2 4" xfId="49782"/>
    <cellStyle name="Normal 3 3 2 3 3 4 3" xfId="14476"/>
    <cellStyle name="Normal 3 3 2 3 3 4 3 2" xfId="33946"/>
    <cellStyle name="Normal 3 3 2 3 3 4 3 3" xfId="53296"/>
    <cellStyle name="Normal 3 3 2 3 3 4 4" xfId="7440"/>
    <cellStyle name="Normal 3 3 2 3 3 4 4 2" xfId="26920"/>
    <cellStyle name="Normal 3 3 2 3 3 4 4 3" xfId="46270"/>
    <cellStyle name="Normal 3 3 2 3 3 4 5" xfId="21654"/>
    <cellStyle name="Normal 3 3 2 3 3 4 6" xfId="41004"/>
    <cellStyle name="Normal 3 3 2 3 3 5" xfId="3925"/>
    <cellStyle name="Normal 3 3 2 3 3 5 2" xfId="16239"/>
    <cellStyle name="Normal 3 3 2 3 3 5 2 2" xfId="35709"/>
    <cellStyle name="Normal 3 3 2 3 3 5 2 3" xfId="55059"/>
    <cellStyle name="Normal 3 3 2 3 3 5 3" xfId="9210"/>
    <cellStyle name="Normal 3 3 2 3 3 5 3 2" xfId="28683"/>
    <cellStyle name="Normal 3 3 2 3 3 5 3 3" xfId="48033"/>
    <cellStyle name="Normal 3 3 2 3 3 5 4" xfId="23410"/>
    <cellStyle name="Normal 3 3 2 3 3 5 5" xfId="42760"/>
    <cellStyle name="Normal 3 3 2 3 3 6" xfId="12727"/>
    <cellStyle name="Normal 3 3 2 3 3 6 2" xfId="32197"/>
    <cellStyle name="Normal 3 3 2 3 3 6 3" xfId="51547"/>
    <cellStyle name="Normal 3 3 2 3 3 7" xfId="5691"/>
    <cellStyle name="Normal 3 3 2 3 3 7 2" xfId="25171"/>
    <cellStyle name="Normal 3 3 2 3 3 7 3" xfId="44521"/>
    <cellStyle name="Normal 3 3 2 3 3 8" xfId="19897"/>
    <cellStyle name="Normal 3 3 2 3 3 9" xfId="39247"/>
    <cellStyle name="Normal 3 3 2 3 4" xfId="1128"/>
    <cellStyle name="Normal 3 3 2 3 4 2" xfId="2918"/>
    <cellStyle name="Normal 3 3 2 3 4 2 2" xfId="11711"/>
    <cellStyle name="Normal 3 3 2 3 4 2 2 2" xfId="18740"/>
    <cellStyle name="Normal 3 3 2 3 4 2 2 2 2" xfId="38210"/>
    <cellStyle name="Normal 3 3 2 3 4 2 2 2 3" xfId="57560"/>
    <cellStyle name="Normal 3 3 2 3 4 2 2 3" xfId="31184"/>
    <cellStyle name="Normal 3 3 2 3 4 2 2 4" xfId="50534"/>
    <cellStyle name="Normal 3 3 2 3 4 2 3" xfId="15228"/>
    <cellStyle name="Normal 3 3 2 3 4 2 3 2" xfId="34698"/>
    <cellStyle name="Normal 3 3 2 3 4 2 3 3" xfId="54048"/>
    <cellStyle name="Normal 3 3 2 3 4 2 4" xfId="8192"/>
    <cellStyle name="Normal 3 3 2 3 4 2 4 2" xfId="27672"/>
    <cellStyle name="Normal 3 3 2 3 4 2 4 3" xfId="47022"/>
    <cellStyle name="Normal 3 3 2 3 4 2 5" xfId="22406"/>
    <cellStyle name="Normal 3 3 2 3 4 2 6" xfId="41756"/>
    <cellStyle name="Normal 3 3 2 3 4 3" xfId="4677"/>
    <cellStyle name="Normal 3 3 2 3 4 3 2" xfId="16991"/>
    <cellStyle name="Normal 3 3 2 3 4 3 2 2" xfId="36461"/>
    <cellStyle name="Normal 3 3 2 3 4 3 2 3" xfId="55811"/>
    <cellStyle name="Normal 3 3 2 3 4 3 3" xfId="9962"/>
    <cellStyle name="Normal 3 3 2 3 4 3 3 2" xfId="29435"/>
    <cellStyle name="Normal 3 3 2 3 4 3 3 3" xfId="48785"/>
    <cellStyle name="Normal 3 3 2 3 4 3 4" xfId="24162"/>
    <cellStyle name="Normal 3 3 2 3 4 3 5" xfId="43512"/>
    <cellStyle name="Normal 3 3 2 3 4 4" xfId="13479"/>
    <cellStyle name="Normal 3 3 2 3 4 4 2" xfId="32949"/>
    <cellStyle name="Normal 3 3 2 3 4 4 3" xfId="52299"/>
    <cellStyle name="Normal 3 3 2 3 4 5" xfId="6443"/>
    <cellStyle name="Normal 3 3 2 3 4 5 2" xfId="25923"/>
    <cellStyle name="Normal 3 3 2 3 4 5 3" xfId="45273"/>
    <cellStyle name="Normal 3 3 2 3 4 6" xfId="20649"/>
    <cellStyle name="Normal 3 3 2 3 4 7" xfId="39999"/>
    <cellStyle name="Normal 3 3 2 3 5" xfId="630"/>
    <cellStyle name="Normal 3 3 2 3 5 2" xfId="2420"/>
    <cellStyle name="Normal 3 3 2 3 5 2 2" xfId="11213"/>
    <cellStyle name="Normal 3 3 2 3 5 2 2 2" xfId="18242"/>
    <cellStyle name="Normal 3 3 2 3 5 2 2 2 2" xfId="37712"/>
    <cellStyle name="Normal 3 3 2 3 5 2 2 2 3" xfId="57062"/>
    <cellStyle name="Normal 3 3 2 3 5 2 2 3" xfId="30686"/>
    <cellStyle name="Normal 3 3 2 3 5 2 2 4" xfId="50036"/>
    <cellStyle name="Normal 3 3 2 3 5 2 3" xfId="14730"/>
    <cellStyle name="Normal 3 3 2 3 5 2 3 2" xfId="34200"/>
    <cellStyle name="Normal 3 3 2 3 5 2 3 3" xfId="53550"/>
    <cellStyle name="Normal 3 3 2 3 5 2 4" xfId="7694"/>
    <cellStyle name="Normal 3 3 2 3 5 2 4 2" xfId="27174"/>
    <cellStyle name="Normal 3 3 2 3 5 2 4 3" xfId="46524"/>
    <cellStyle name="Normal 3 3 2 3 5 2 5" xfId="21908"/>
    <cellStyle name="Normal 3 3 2 3 5 2 6" xfId="41258"/>
    <cellStyle name="Normal 3 3 2 3 5 3" xfId="4179"/>
    <cellStyle name="Normal 3 3 2 3 5 3 2" xfId="16493"/>
    <cellStyle name="Normal 3 3 2 3 5 3 2 2" xfId="35963"/>
    <cellStyle name="Normal 3 3 2 3 5 3 2 3" xfId="55313"/>
    <cellStyle name="Normal 3 3 2 3 5 3 3" xfId="9464"/>
    <cellStyle name="Normal 3 3 2 3 5 3 3 2" xfId="28937"/>
    <cellStyle name="Normal 3 3 2 3 5 3 3 3" xfId="48287"/>
    <cellStyle name="Normal 3 3 2 3 5 3 4" xfId="23664"/>
    <cellStyle name="Normal 3 3 2 3 5 3 5" xfId="43014"/>
    <cellStyle name="Normal 3 3 2 3 5 4" xfId="12981"/>
    <cellStyle name="Normal 3 3 2 3 5 4 2" xfId="32451"/>
    <cellStyle name="Normal 3 3 2 3 5 4 3" xfId="51801"/>
    <cellStyle name="Normal 3 3 2 3 5 5" xfId="5945"/>
    <cellStyle name="Normal 3 3 2 3 5 5 2" xfId="25425"/>
    <cellStyle name="Normal 3 3 2 3 5 5 3" xfId="44775"/>
    <cellStyle name="Normal 3 3 2 3 5 6" xfId="20151"/>
    <cellStyle name="Normal 3 3 2 3 5 7" xfId="39501"/>
    <cellStyle name="Normal 3 3 2 3 6" xfId="1633"/>
    <cellStyle name="Normal 3 3 2 3 6 2" xfId="3418"/>
    <cellStyle name="Normal 3 3 2 3 6 2 2" xfId="12211"/>
    <cellStyle name="Normal 3 3 2 3 6 2 2 2" xfId="19240"/>
    <cellStyle name="Normal 3 3 2 3 6 2 2 2 2" xfId="38710"/>
    <cellStyle name="Normal 3 3 2 3 6 2 2 2 3" xfId="58060"/>
    <cellStyle name="Normal 3 3 2 3 6 2 2 3" xfId="31684"/>
    <cellStyle name="Normal 3 3 2 3 6 2 2 4" xfId="51034"/>
    <cellStyle name="Normal 3 3 2 3 6 2 3" xfId="15728"/>
    <cellStyle name="Normal 3 3 2 3 6 2 3 2" xfId="35198"/>
    <cellStyle name="Normal 3 3 2 3 6 2 3 3" xfId="54548"/>
    <cellStyle name="Normal 3 3 2 3 6 2 4" xfId="8692"/>
    <cellStyle name="Normal 3 3 2 3 6 2 4 2" xfId="28172"/>
    <cellStyle name="Normal 3 3 2 3 6 2 4 3" xfId="47522"/>
    <cellStyle name="Normal 3 3 2 3 6 2 5" xfId="22906"/>
    <cellStyle name="Normal 3 3 2 3 6 2 6" xfId="42256"/>
    <cellStyle name="Normal 3 3 2 3 6 3" xfId="5177"/>
    <cellStyle name="Normal 3 3 2 3 6 3 2" xfId="17491"/>
    <cellStyle name="Normal 3 3 2 3 6 3 2 2" xfId="36961"/>
    <cellStyle name="Normal 3 3 2 3 6 3 2 3" xfId="56311"/>
    <cellStyle name="Normal 3 3 2 3 6 3 3" xfId="10462"/>
    <cellStyle name="Normal 3 3 2 3 6 3 3 2" xfId="29935"/>
    <cellStyle name="Normal 3 3 2 3 6 3 3 3" xfId="49285"/>
    <cellStyle name="Normal 3 3 2 3 6 3 4" xfId="24662"/>
    <cellStyle name="Normal 3 3 2 3 6 3 5" xfId="44012"/>
    <cellStyle name="Normal 3 3 2 3 6 4" xfId="13979"/>
    <cellStyle name="Normal 3 3 2 3 6 4 2" xfId="33449"/>
    <cellStyle name="Normal 3 3 2 3 6 4 3" xfId="52799"/>
    <cellStyle name="Normal 3 3 2 3 6 5" xfId="6943"/>
    <cellStyle name="Normal 3 3 2 3 6 5 2" xfId="26423"/>
    <cellStyle name="Normal 3 3 2 3 6 5 3" xfId="45773"/>
    <cellStyle name="Normal 3 3 2 3 6 6" xfId="21149"/>
    <cellStyle name="Normal 3 3 2 3 6 7" xfId="40499"/>
    <cellStyle name="Normal 3 3 2 3 7" xfId="1910"/>
    <cellStyle name="Normal 3 3 2 3 7 2" xfId="10711"/>
    <cellStyle name="Normal 3 3 2 3 7 2 2" xfId="17740"/>
    <cellStyle name="Normal 3 3 2 3 7 2 2 2" xfId="37210"/>
    <cellStyle name="Normal 3 3 2 3 7 2 2 3" xfId="56560"/>
    <cellStyle name="Normal 3 3 2 3 7 2 3" xfId="30184"/>
    <cellStyle name="Normal 3 3 2 3 7 2 4" xfId="49534"/>
    <cellStyle name="Normal 3 3 2 3 7 3" xfId="14228"/>
    <cellStyle name="Normal 3 3 2 3 7 3 2" xfId="33698"/>
    <cellStyle name="Normal 3 3 2 3 7 3 3" xfId="53048"/>
    <cellStyle name="Normal 3 3 2 3 7 4" xfId="7192"/>
    <cellStyle name="Normal 3 3 2 3 7 4 2" xfId="26672"/>
    <cellStyle name="Normal 3 3 2 3 7 4 3" xfId="46022"/>
    <cellStyle name="Normal 3 3 2 3 7 5" xfId="21405"/>
    <cellStyle name="Normal 3 3 2 3 7 6" xfId="40755"/>
    <cellStyle name="Normal 3 3 2 3 8" xfId="3676"/>
    <cellStyle name="Normal 3 3 2 3 8 2" xfId="15990"/>
    <cellStyle name="Normal 3 3 2 3 8 2 2" xfId="35460"/>
    <cellStyle name="Normal 3 3 2 3 8 2 3" xfId="54810"/>
    <cellStyle name="Normal 3 3 2 3 8 3" xfId="8961"/>
    <cellStyle name="Normal 3 3 2 3 8 3 2" xfId="28434"/>
    <cellStyle name="Normal 3 3 2 3 8 3 3" xfId="47784"/>
    <cellStyle name="Normal 3 3 2 3 8 4" xfId="23161"/>
    <cellStyle name="Normal 3 3 2 3 8 5" xfId="42511"/>
    <cellStyle name="Normal 3 3 2 3 9" xfId="12478"/>
    <cellStyle name="Normal 3 3 2 3 9 2" xfId="31948"/>
    <cellStyle name="Normal 3 3 2 3 9 3" xfId="51298"/>
    <cellStyle name="Normal 3 3 2 4" xfId="231"/>
    <cellStyle name="Normal 3 3 2 4 10" xfId="19768"/>
    <cellStyle name="Normal 3 3 2 4 11" xfId="39118"/>
    <cellStyle name="Normal 3 3 2 4 2" xfId="486"/>
    <cellStyle name="Normal 3 3 2 4 2 2" xfId="1497"/>
    <cellStyle name="Normal 3 3 2 4 2 2 2" xfId="3287"/>
    <cellStyle name="Normal 3 3 2 4 2 2 2 2" xfId="12080"/>
    <cellStyle name="Normal 3 3 2 4 2 2 2 2 2" xfId="19109"/>
    <cellStyle name="Normal 3 3 2 4 2 2 2 2 2 2" xfId="38579"/>
    <cellStyle name="Normal 3 3 2 4 2 2 2 2 2 3" xfId="57929"/>
    <cellStyle name="Normal 3 3 2 4 2 2 2 2 3" xfId="31553"/>
    <cellStyle name="Normal 3 3 2 4 2 2 2 2 4" xfId="50903"/>
    <cellStyle name="Normal 3 3 2 4 2 2 2 3" xfId="15597"/>
    <cellStyle name="Normal 3 3 2 4 2 2 2 3 2" xfId="35067"/>
    <cellStyle name="Normal 3 3 2 4 2 2 2 3 3" xfId="54417"/>
    <cellStyle name="Normal 3 3 2 4 2 2 2 4" xfId="8561"/>
    <cellStyle name="Normal 3 3 2 4 2 2 2 4 2" xfId="28041"/>
    <cellStyle name="Normal 3 3 2 4 2 2 2 4 3" xfId="47391"/>
    <cellStyle name="Normal 3 3 2 4 2 2 2 5" xfId="22775"/>
    <cellStyle name="Normal 3 3 2 4 2 2 2 6" xfId="42125"/>
    <cellStyle name="Normal 3 3 2 4 2 2 3" xfId="5046"/>
    <cellStyle name="Normal 3 3 2 4 2 2 3 2" xfId="17360"/>
    <cellStyle name="Normal 3 3 2 4 2 2 3 2 2" xfId="36830"/>
    <cellStyle name="Normal 3 3 2 4 2 2 3 2 3" xfId="56180"/>
    <cellStyle name="Normal 3 3 2 4 2 2 3 3" xfId="10331"/>
    <cellStyle name="Normal 3 3 2 4 2 2 3 3 2" xfId="29804"/>
    <cellStyle name="Normal 3 3 2 4 2 2 3 3 3" xfId="49154"/>
    <cellStyle name="Normal 3 3 2 4 2 2 3 4" xfId="24531"/>
    <cellStyle name="Normal 3 3 2 4 2 2 3 5" xfId="43881"/>
    <cellStyle name="Normal 3 3 2 4 2 2 4" xfId="13848"/>
    <cellStyle name="Normal 3 3 2 4 2 2 4 2" xfId="33318"/>
    <cellStyle name="Normal 3 3 2 4 2 2 4 3" xfId="52668"/>
    <cellStyle name="Normal 3 3 2 4 2 2 5" xfId="6812"/>
    <cellStyle name="Normal 3 3 2 4 2 2 5 2" xfId="26292"/>
    <cellStyle name="Normal 3 3 2 4 2 2 5 3" xfId="45642"/>
    <cellStyle name="Normal 3 3 2 4 2 2 6" xfId="21018"/>
    <cellStyle name="Normal 3 3 2 4 2 2 7" xfId="40368"/>
    <cellStyle name="Normal 3 3 2 4 2 3" xfId="999"/>
    <cellStyle name="Normal 3 3 2 4 2 3 2" xfId="2789"/>
    <cellStyle name="Normal 3 3 2 4 2 3 2 2" xfId="11582"/>
    <cellStyle name="Normal 3 3 2 4 2 3 2 2 2" xfId="18611"/>
    <cellStyle name="Normal 3 3 2 4 2 3 2 2 2 2" xfId="38081"/>
    <cellStyle name="Normal 3 3 2 4 2 3 2 2 2 3" xfId="57431"/>
    <cellStyle name="Normal 3 3 2 4 2 3 2 2 3" xfId="31055"/>
    <cellStyle name="Normal 3 3 2 4 2 3 2 2 4" xfId="50405"/>
    <cellStyle name="Normal 3 3 2 4 2 3 2 3" xfId="15099"/>
    <cellStyle name="Normal 3 3 2 4 2 3 2 3 2" xfId="34569"/>
    <cellStyle name="Normal 3 3 2 4 2 3 2 3 3" xfId="53919"/>
    <cellStyle name="Normal 3 3 2 4 2 3 2 4" xfId="8063"/>
    <cellStyle name="Normal 3 3 2 4 2 3 2 4 2" xfId="27543"/>
    <cellStyle name="Normal 3 3 2 4 2 3 2 4 3" xfId="46893"/>
    <cellStyle name="Normal 3 3 2 4 2 3 2 5" xfId="22277"/>
    <cellStyle name="Normal 3 3 2 4 2 3 2 6" xfId="41627"/>
    <cellStyle name="Normal 3 3 2 4 2 3 3" xfId="4548"/>
    <cellStyle name="Normal 3 3 2 4 2 3 3 2" xfId="16862"/>
    <cellStyle name="Normal 3 3 2 4 2 3 3 2 2" xfId="36332"/>
    <cellStyle name="Normal 3 3 2 4 2 3 3 2 3" xfId="55682"/>
    <cellStyle name="Normal 3 3 2 4 2 3 3 3" xfId="9833"/>
    <cellStyle name="Normal 3 3 2 4 2 3 3 3 2" xfId="29306"/>
    <cellStyle name="Normal 3 3 2 4 2 3 3 3 3" xfId="48656"/>
    <cellStyle name="Normal 3 3 2 4 2 3 3 4" xfId="24033"/>
    <cellStyle name="Normal 3 3 2 4 2 3 3 5" xfId="43383"/>
    <cellStyle name="Normal 3 3 2 4 2 3 4" xfId="13350"/>
    <cellStyle name="Normal 3 3 2 4 2 3 4 2" xfId="32820"/>
    <cellStyle name="Normal 3 3 2 4 2 3 4 3" xfId="52170"/>
    <cellStyle name="Normal 3 3 2 4 2 3 5" xfId="6314"/>
    <cellStyle name="Normal 3 3 2 4 2 3 5 2" xfId="25794"/>
    <cellStyle name="Normal 3 3 2 4 2 3 5 3" xfId="45144"/>
    <cellStyle name="Normal 3 3 2 4 2 3 6" xfId="20520"/>
    <cellStyle name="Normal 3 3 2 4 2 3 7" xfId="39870"/>
    <cellStyle name="Normal 3 3 2 4 2 4" xfId="2281"/>
    <cellStyle name="Normal 3 3 2 4 2 4 2" xfId="11079"/>
    <cellStyle name="Normal 3 3 2 4 2 4 2 2" xfId="18108"/>
    <cellStyle name="Normal 3 3 2 4 2 4 2 2 2" xfId="37578"/>
    <cellStyle name="Normal 3 3 2 4 2 4 2 2 3" xfId="56928"/>
    <cellStyle name="Normal 3 3 2 4 2 4 2 3" xfId="30552"/>
    <cellStyle name="Normal 3 3 2 4 2 4 2 4" xfId="49902"/>
    <cellStyle name="Normal 3 3 2 4 2 4 3" xfId="14596"/>
    <cellStyle name="Normal 3 3 2 4 2 4 3 2" xfId="34066"/>
    <cellStyle name="Normal 3 3 2 4 2 4 3 3" xfId="53416"/>
    <cellStyle name="Normal 3 3 2 4 2 4 4" xfId="7560"/>
    <cellStyle name="Normal 3 3 2 4 2 4 4 2" xfId="27040"/>
    <cellStyle name="Normal 3 3 2 4 2 4 4 3" xfId="46390"/>
    <cellStyle name="Normal 3 3 2 4 2 4 5" xfId="21774"/>
    <cellStyle name="Normal 3 3 2 4 2 4 6" xfId="41124"/>
    <cellStyle name="Normal 3 3 2 4 2 5" xfId="4045"/>
    <cellStyle name="Normal 3 3 2 4 2 5 2" xfId="16359"/>
    <cellStyle name="Normal 3 3 2 4 2 5 2 2" xfId="35829"/>
    <cellStyle name="Normal 3 3 2 4 2 5 2 3" xfId="55179"/>
    <cellStyle name="Normal 3 3 2 4 2 5 3" xfId="9330"/>
    <cellStyle name="Normal 3 3 2 4 2 5 3 2" xfId="28803"/>
    <cellStyle name="Normal 3 3 2 4 2 5 3 3" xfId="48153"/>
    <cellStyle name="Normal 3 3 2 4 2 5 4" xfId="23530"/>
    <cellStyle name="Normal 3 3 2 4 2 5 5" xfId="42880"/>
    <cellStyle name="Normal 3 3 2 4 2 6" xfId="12847"/>
    <cellStyle name="Normal 3 3 2 4 2 6 2" xfId="32317"/>
    <cellStyle name="Normal 3 3 2 4 2 6 3" xfId="51667"/>
    <cellStyle name="Normal 3 3 2 4 2 7" xfId="5811"/>
    <cellStyle name="Normal 3 3 2 4 2 7 2" xfId="25291"/>
    <cellStyle name="Normal 3 3 2 4 2 7 3" xfId="44641"/>
    <cellStyle name="Normal 3 3 2 4 2 8" xfId="20017"/>
    <cellStyle name="Normal 3 3 2 4 2 9" xfId="39367"/>
    <cellStyle name="Normal 3 3 2 4 3" xfId="1248"/>
    <cellStyle name="Normal 3 3 2 4 3 2" xfId="3038"/>
    <cellStyle name="Normal 3 3 2 4 3 2 2" xfId="11831"/>
    <cellStyle name="Normal 3 3 2 4 3 2 2 2" xfId="18860"/>
    <cellStyle name="Normal 3 3 2 4 3 2 2 2 2" xfId="38330"/>
    <cellStyle name="Normal 3 3 2 4 3 2 2 2 3" xfId="57680"/>
    <cellStyle name="Normal 3 3 2 4 3 2 2 3" xfId="31304"/>
    <cellStyle name="Normal 3 3 2 4 3 2 2 4" xfId="50654"/>
    <cellStyle name="Normal 3 3 2 4 3 2 3" xfId="15348"/>
    <cellStyle name="Normal 3 3 2 4 3 2 3 2" xfId="34818"/>
    <cellStyle name="Normal 3 3 2 4 3 2 3 3" xfId="54168"/>
    <cellStyle name="Normal 3 3 2 4 3 2 4" xfId="8312"/>
    <cellStyle name="Normal 3 3 2 4 3 2 4 2" xfId="27792"/>
    <cellStyle name="Normal 3 3 2 4 3 2 4 3" xfId="47142"/>
    <cellStyle name="Normal 3 3 2 4 3 2 5" xfId="22526"/>
    <cellStyle name="Normal 3 3 2 4 3 2 6" xfId="41876"/>
    <cellStyle name="Normal 3 3 2 4 3 3" xfId="4797"/>
    <cellStyle name="Normal 3 3 2 4 3 3 2" xfId="17111"/>
    <cellStyle name="Normal 3 3 2 4 3 3 2 2" xfId="36581"/>
    <cellStyle name="Normal 3 3 2 4 3 3 2 3" xfId="55931"/>
    <cellStyle name="Normal 3 3 2 4 3 3 3" xfId="10082"/>
    <cellStyle name="Normal 3 3 2 4 3 3 3 2" xfId="29555"/>
    <cellStyle name="Normal 3 3 2 4 3 3 3 3" xfId="48905"/>
    <cellStyle name="Normal 3 3 2 4 3 3 4" xfId="24282"/>
    <cellStyle name="Normal 3 3 2 4 3 3 5" xfId="43632"/>
    <cellStyle name="Normal 3 3 2 4 3 4" xfId="13599"/>
    <cellStyle name="Normal 3 3 2 4 3 4 2" xfId="33069"/>
    <cellStyle name="Normal 3 3 2 4 3 4 3" xfId="52419"/>
    <cellStyle name="Normal 3 3 2 4 3 5" xfId="6563"/>
    <cellStyle name="Normal 3 3 2 4 3 5 2" xfId="26043"/>
    <cellStyle name="Normal 3 3 2 4 3 5 3" xfId="45393"/>
    <cellStyle name="Normal 3 3 2 4 3 6" xfId="20769"/>
    <cellStyle name="Normal 3 3 2 4 3 7" xfId="40119"/>
    <cellStyle name="Normal 3 3 2 4 4" xfId="750"/>
    <cellStyle name="Normal 3 3 2 4 4 2" xfId="2540"/>
    <cellStyle name="Normal 3 3 2 4 4 2 2" xfId="11333"/>
    <cellStyle name="Normal 3 3 2 4 4 2 2 2" xfId="18362"/>
    <cellStyle name="Normal 3 3 2 4 4 2 2 2 2" xfId="37832"/>
    <cellStyle name="Normal 3 3 2 4 4 2 2 2 3" xfId="57182"/>
    <cellStyle name="Normal 3 3 2 4 4 2 2 3" xfId="30806"/>
    <cellStyle name="Normal 3 3 2 4 4 2 2 4" xfId="50156"/>
    <cellStyle name="Normal 3 3 2 4 4 2 3" xfId="14850"/>
    <cellStyle name="Normal 3 3 2 4 4 2 3 2" xfId="34320"/>
    <cellStyle name="Normal 3 3 2 4 4 2 3 3" xfId="53670"/>
    <cellStyle name="Normal 3 3 2 4 4 2 4" xfId="7814"/>
    <cellStyle name="Normal 3 3 2 4 4 2 4 2" xfId="27294"/>
    <cellStyle name="Normal 3 3 2 4 4 2 4 3" xfId="46644"/>
    <cellStyle name="Normal 3 3 2 4 4 2 5" xfId="22028"/>
    <cellStyle name="Normal 3 3 2 4 4 2 6" xfId="41378"/>
    <cellStyle name="Normal 3 3 2 4 4 3" xfId="4299"/>
    <cellStyle name="Normal 3 3 2 4 4 3 2" xfId="16613"/>
    <cellStyle name="Normal 3 3 2 4 4 3 2 2" xfId="36083"/>
    <cellStyle name="Normal 3 3 2 4 4 3 2 3" xfId="55433"/>
    <cellStyle name="Normal 3 3 2 4 4 3 3" xfId="9584"/>
    <cellStyle name="Normal 3 3 2 4 4 3 3 2" xfId="29057"/>
    <cellStyle name="Normal 3 3 2 4 4 3 3 3" xfId="48407"/>
    <cellStyle name="Normal 3 3 2 4 4 3 4" xfId="23784"/>
    <cellStyle name="Normal 3 3 2 4 4 3 5" xfId="43134"/>
    <cellStyle name="Normal 3 3 2 4 4 4" xfId="13101"/>
    <cellStyle name="Normal 3 3 2 4 4 4 2" xfId="32571"/>
    <cellStyle name="Normal 3 3 2 4 4 4 3" xfId="51921"/>
    <cellStyle name="Normal 3 3 2 4 4 5" xfId="6065"/>
    <cellStyle name="Normal 3 3 2 4 4 5 2" xfId="25545"/>
    <cellStyle name="Normal 3 3 2 4 4 5 3" xfId="44895"/>
    <cellStyle name="Normal 3 3 2 4 4 6" xfId="20271"/>
    <cellStyle name="Normal 3 3 2 4 4 7" xfId="39621"/>
    <cellStyle name="Normal 3 3 2 4 5" xfId="1753"/>
    <cellStyle name="Normal 3 3 2 4 5 2" xfId="3538"/>
    <cellStyle name="Normal 3 3 2 4 5 2 2" xfId="12331"/>
    <cellStyle name="Normal 3 3 2 4 5 2 2 2" xfId="19360"/>
    <cellStyle name="Normal 3 3 2 4 5 2 2 2 2" xfId="38830"/>
    <cellStyle name="Normal 3 3 2 4 5 2 2 2 3" xfId="58180"/>
    <cellStyle name="Normal 3 3 2 4 5 2 2 3" xfId="31804"/>
    <cellStyle name="Normal 3 3 2 4 5 2 2 4" xfId="51154"/>
    <cellStyle name="Normal 3 3 2 4 5 2 3" xfId="15848"/>
    <cellStyle name="Normal 3 3 2 4 5 2 3 2" xfId="35318"/>
    <cellStyle name="Normal 3 3 2 4 5 2 3 3" xfId="54668"/>
    <cellStyle name="Normal 3 3 2 4 5 2 4" xfId="8812"/>
    <cellStyle name="Normal 3 3 2 4 5 2 4 2" xfId="28292"/>
    <cellStyle name="Normal 3 3 2 4 5 2 4 3" xfId="47642"/>
    <cellStyle name="Normal 3 3 2 4 5 2 5" xfId="23026"/>
    <cellStyle name="Normal 3 3 2 4 5 2 6" xfId="42376"/>
    <cellStyle name="Normal 3 3 2 4 5 3" xfId="5297"/>
    <cellStyle name="Normal 3 3 2 4 5 3 2" xfId="17611"/>
    <cellStyle name="Normal 3 3 2 4 5 3 2 2" xfId="37081"/>
    <cellStyle name="Normal 3 3 2 4 5 3 2 3" xfId="56431"/>
    <cellStyle name="Normal 3 3 2 4 5 3 3" xfId="10582"/>
    <cellStyle name="Normal 3 3 2 4 5 3 3 2" xfId="30055"/>
    <cellStyle name="Normal 3 3 2 4 5 3 3 3" xfId="49405"/>
    <cellStyle name="Normal 3 3 2 4 5 3 4" xfId="24782"/>
    <cellStyle name="Normal 3 3 2 4 5 3 5" xfId="44132"/>
    <cellStyle name="Normal 3 3 2 4 5 4" xfId="14099"/>
    <cellStyle name="Normal 3 3 2 4 5 4 2" xfId="33569"/>
    <cellStyle name="Normal 3 3 2 4 5 4 3" xfId="52919"/>
    <cellStyle name="Normal 3 3 2 4 5 5" xfId="7063"/>
    <cellStyle name="Normal 3 3 2 4 5 5 2" xfId="26543"/>
    <cellStyle name="Normal 3 3 2 4 5 5 3" xfId="45893"/>
    <cellStyle name="Normal 3 3 2 4 5 6" xfId="21269"/>
    <cellStyle name="Normal 3 3 2 4 5 7" xfId="40619"/>
    <cellStyle name="Normal 3 3 2 4 6" xfId="2030"/>
    <cellStyle name="Normal 3 3 2 4 6 2" xfId="10831"/>
    <cellStyle name="Normal 3 3 2 4 6 2 2" xfId="17860"/>
    <cellStyle name="Normal 3 3 2 4 6 2 2 2" xfId="37330"/>
    <cellStyle name="Normal 3 3 2 4 6 2 2 3" xfId="56680"/>
    <cellStyle name="Normal 3 3 2 4 6 2 3" xfId="30304"/>
    <cellStyle name="Normal 3 3 2 4 6 2 4" xfId="49654"/>
    <cellStyle name="Normal 3 3 2 4 6 3" xfId="14348"/>
    <cellStyle name="Normal 3 3 2 4 6 3 2" xfId="33818"/>
    <cellStyle name="Normal 3 3 2 4 6 3 3" xfId="53168"/>
    <cellStyle name="Normal 3 3 2 4 6 4" xfId="7312"/>
    <cellStyle name="Normal 3 3 2 4 6 4 2" xfId="26792"/>
    <cellStyle name="Normal 3 3 2 4 6 4 3" xfId="46142"/>
    <cellStyle name="Normal 3 3 2 4 6 5" xfId="21525"/>
    <cellStyle name="Normal 3 3 2 4 6 6" xfId="40875"/>
    <cellStyle name="Normal 3 3 2 4 7" xfId="3796"/>
    <cellStyle name="Normal 3 3 2 4 7 2" xfId="16110"/>
    <cellStyle name="Normal 3 3 2 4 7 2 2" xfId="35580"/>
    <cellStyle name="Normal 3 3 2 4 7 2 3" xfId="54930"/>
    <cellStyle name="Normal 3 3 2 4 7 3" xfId="9081"/>
    <cellStyle name="Normal 3 3 2 4 7 3 2" xfId="28554"/>
    <cellStyle name="Normal 3 3 2 4 7 3 3" xfId="47904"/>
    <cellStyle name="Normal 3 3 2 4 7 4" xfId="23281"/>
    <cellStyle name="Normal 3 3 2 4 7 5" xfId="42631"/>
    <cellStyle name="Normal 3 3 2 4 8" xfId="12598"/>
    <cellStyle name="Normal 3 3 2 4 8 2" xfId="32068"/>
    <cellStyle name="Normal 3 3 2 4 8 3" xfId="51418"/>
    <cellStyle name="Normal 3 3 2 4 9" xfId="5561"/>
    <cellStyle name="Normal 3 3 2 4 9 2" xfId="25042"/>
    <cellStyle name="Normal 3 3 2 4 9 3" xfId="44392"/>
    <cellStyle name="Normal 3 3 2 5" xfId="175"/>
    <cellStyle name="Normal 3 3 2 5 10" xfId="19712"/>
    <cellStyle name="Normal 3 3 2 5 11" xfId="39062"/>
    <cellStyle name="Normal 3 3 2 5 2" xfId="430"/>
    <cellStyle name="Normal 3 3 2 5 2 2" xfId="1441"/>
    <cellStyle name="Normal 3 3 2 5 2 2 2" xfId="3231"/>
    <cellStyle name="Normal 3 3 2 5 2 2 2 2" xfId="12024"/>
    <cellStyle name="Normal 3 3 2 5 2 2 2 2 2" xfId="19053"/>
    <cellStyle name="Normal 3 3 2 5 2 2 2 2 2 2" xfId="38523"/>
    <cellStyle name="Normal 3 3 2 5 2 2 2 2 2 3" xfId="57873"/>
    <cellStyle name="Normal 3 3 2 5 2 2 2 2 3" xfId="31497"/>
    <cellStyle name="Normal 3 3 2 5 2 2 2 2 4" xfId="50847"/>
    <cellStyle name="Normal 3 3 2 5 2 2 2 3" xfId="15541"/>
    <cellStyle name="Normal 3 3 2 5 2 2 2 3 2" xfId="35011"/>
    <cellStyle name="Normal 3 3 2 5 2 2 2 3 3" xfId="54361"/>
    <cellStyle name="Normal 3 3 2 5 2 2 2 4" xfId="8505"/>
    <cellStyle name="Normal 3 3 2 5 2 2 2 4 2" xfId="27985"/>
    <cellStyle name="Normal 3 3 2 5 2 2 2 4 3" xfId="47335"/>
    <cellStyle name="Normal 3 3 2 5 2 2 2 5" xfId="22719"/>
    <cellStyle name="Normal 3 3 2 5 2 2 2 6" xfId="42069"/>
    <cellStyle name="Normal 3 3 2 5 2 2 3" xfId="4990"/>
    <cellStyle name="Normal 3 3 2 5 2 2 3 2" xfId="17304"/>
    <cellStyle name="Normal 3 3 2 5 2 2 3 2 2" xfId="36774"/>
    <cellStyle name="Normal 3 3 2 5 2 2 3 2 3" xfId="56124"/>
    <cellStyle name="Normal 3 3 2 5 2 2 3 3" xfId="10275"/>
    <cellStyle name="Normal 3 3 2 5 2 2 3 3 2" xfId="29748"/>
    <cellStyle name="Normal 3 3 2 5 2 2 3 3 3" xfId="49098"/>
    <cellStyle name="Normal 3 3 2 5 2 2 3 4" xfId="24475"/>
    <cellStyle name="Normal 3 3 2 5 2 2 3 5" xfId="43825"/>
    <cellStyle name="Normal 3 3 2 5 2 2 4" xfId="13792"/>
    <cellStyle name="Normal 3 3 2 5 2 2 4 2" xfId="33262"/>
    <cellStyle name="Normal 3 3 2 5 2 2 4 3" xfId="52612"/>
    <cellStyle name="Normal 3 3 2 5 2 2 5" xfId="6756"/>
    <cellStyle name="Normal 3 3 2 5 2 2 5 2" xfId="26236"/>
    <cellStyle name="Normal 3 3 2 5 2 2 5 3" xfId="45586"/>
    <cellStyle name="Normal 3 3 2 5 2 2 6" xfId="20962"/>
    <cellStyle name="Normal 3 3 2 5 2 2 7" xfId="40312"/>
    <cellStyle name="Normal 3 3 2 5 2 3" xfId="943"/>
    <cellStyle name="Normal 3 3 2 5 2 3 2" xfId="2733"/>
    <cellStyle name="Normal 3 3 2 5 2 3 2 2" xfId="11526"/>
    <cellStyle name="Normal 3 3 2 5 2 3 2 2 2" xfId="18555"/>
    <cellStyle name="Normal 3 3 2 5 2 3 2 2 2 2" xfId="38025"/>
    <cellStyle name="Normal 3 3 2 5 2 3 2 2 2 3" xfId="57375"/>
    <cellStyle name="Normal 3 3 2 5 2 3 2 2 3" xfId="30999"/>
    <cellStyle name="Normal 3 3 2 5 2 3 2 2 4" xfId="50349"/>
    <cellStyle name="Normal 3 3 2 5 2 3 2 3" xfId="15043"/>
    <cellStyle name="Normal 3 3 2 5 2 3 2 3 2" xfId="34513"/>
    <cellStyle name="Normal 3 3 2 5 2 3 2 3 3" xfId="53863"/>
    <cellStyle name="Normal 3 3 2 5 2 3 2 4" xfId="8007"/>
    <cellStyle name="Normal 3 3 2 5 2 3 2 4 2" xfId="27487"/>
    <cellStyle name="Normal 3 3 2 5 2 3 2 4 3" xfId="46837"/>
    <cellStyle name="Normal 3 3 2 5 2 3 2 5" xfId="22221"/>
    <cellStyle name="Normal 3 3 2 5 2 3 2 6" xfId="41571"/>
    <cellStyle name="Normal 3 3 2 5 2 3 3" xfId="4492"/>
    <cellStyle name="Normal 3 3 2 5 2 3 3 2" xfId="16806"/>
    <cellStyle name="Normal 3 3 2 5 2 3 3 2 2" xfId="36276"/>
    <cellStyle name="Normal 3 3 2 5 2 3 3 2 3" xfId="55626"/>
    <cellStyle name="Normal 3 3 2 5 2 3 3 3" xfId="9777"/>
    <cellStyle name="Normal 3 3 2 5 2 3 3 3 2" xfId="29250"/>
    <cellStyle name="Normal 3 3 2 5 2 3 3 3 3" xfId="48600"/>
    <cellStyle name="Normal 3 3 2 5 2 3 3 4" xfId="23977"/>
    <cellStyle name="Normal 3 3 2 5 2 3 3 5" xfId="43327"/>
    <cellStyle name="Normal 3 3 2 5 2 3 4" xfId="13294"/>
    <cellStyle name="Normal 3 3 2 5 2 3 4 2" xfId="32764"/>
    <cellStyle name="Normal 3 3 2 5 2 3 4 3" xfId="52114"/>
    <cellStyle name="Normal 3 3 2 5 2 3 5" xfId="6258"/>
    <cellStyle name="Normal 3 3 2 5 2 3 5 2" xfId="25738"/>
    <cellStyle name="Normal 3 3 2 5 2 3 5 3" xfId="45088"/>
    <cellStyle name="Normal 3 3 2 5 2 3 6" xfId="20464"/>
    <cellStyle name="Normal 3 3 2 5 2 3 7" xfId="39814"/>
    <cellStyle name="Normal 3 3 2 5 2 4" xfId="2225"/>
    <cellStyle name="Normal 3 3 2 5 2 4 2" xfId="11023"/>
    <cellStyle name="Normal 3 3 2 5 2 4 2 2" xfId="18052"/>
    <cellStyle name="Normal 3 3 2 5 2 4 2 2 2" xfId="37522"/>
    <cellStyle name="Normal 3 3 2 5 2 4 2 2 3" xfId="56872"/>
    <cellStyle name="Normal 3 3 2 5 2 4 2 3" xfId="30496"/>
    <cellStyle name="Normal 3 3 2 5 2 4 2 4" xfId="49846"/>
    <cellStyle name="Normal 3 3 2 5 2 4 3" xfId="14540"/>
    <cellStyle name="Normal 3 3 2 5 2 4 3 2" xfId="34010"/>
    <cellStyle name="Normal 3 3 2 5 2 4 3 3" xfId="53360"/>
    <cellStyle name="Normal 3 3 2 5 2 4 4" xfId="7504"/>
    <cellStyle name="Normal 3 3 2 5 2 4 4 2" xfId="26984"/>
    <cellStyle name="Normal 3 3 2 5 2 4 4 3" xfId="46334"/>
    <cellStyle name="Normal 3 3 2 5 2 4 5" xfId="21718"/>
    <cellStyle name="Normal 3 3 2 5 2 4 6" xfId="41068"/>
    <cellStyle name="Normal 3 3 2 5 2 5" xfId="3989"/>
    <cellStyle name="Normal 3 3 2 5 2 5 2" xfId="16303"/>
    <cellStyle name="Normal 3 3 2 5 2 5 2 2" xfId="35773"/>
    <cellStyle name="Normal 3 3 2 5 2 5 2 3" xfId="55123"/>
    <cellStyle name="Normal 3 3 2 5 2 5 3" xfId="9274"/>
    <cellStyle name="Normal 3 3 2 5 2 5 3 2" xfId="28747"/>
    <cellStyle name="Normal 3 3 2 5 2 5 3 3" xfId="48097"/>
    <cellStyle name="Normal 3 3 2 5 2 5 4" xfId="23474"/>
    <cellStyle name="Normal 3 3 2 5 2 5 5" xfId="42824"/>
    <cellStyle name="Normal 3 3 2 5 2 6" xfId="12791"/>
    <cellStyle name="Normal 3 3 2 5 2 6 2" xfId="32261"/>
    <cellStyle name="Normal 3 3 2 5 2 6 3" xfId="51611"/>
    <cellStyle name="Normal 3 3 2 5 2 7" xfId="5755"/>
    <cellStyle name="Normal 3 3 2 5 2 7 2" xfId="25235"/>
    <cellStyle name="Normal 3 3 2 5 2 7 3" xfId="44585"/>
    <cellStyle name="Normal 3 3 2 5 2 8" xfId="19961"/>
    <cellStyle name="Normal 3 3 2 5 2 9" xfId="39311"/>
    <cellStyle name="Normal 3 3 2 5 3" xfId="1192"/>
    <cellStyle name="Normal 3 3 2 5 3 2" xfId="2982"/>
    <cellStyle name="Normal 3 3 2 5 3 2 2" xfId="11775"/>
    <cellStyle name="Normal 3 3 2 5 3 2 2 2" xfId="18804"/>
    <cellStyle name="Normal 3 3 2 5 3 2 2 2 2" xfId="38274"/>
    <cellStyle name="Normal 3 3 2 5 3 2 2 2 3" xfId="57624"/>
    <cellStyle name="Normal 3 3 2 5 3 2 2 3" xfId="31248"/>
    <cellStyle name="Normal 3 3 2 5 3 2 2 4" xfId="50598"/>
    <cellStyle name="Normal 3 3 2 5 3 2 3" xfId="15292"/>
    <cellStyle name="Normal 3 3 2 5 3 2 3 2" xfId="34762"/>
    <cellStyle name="Normal 3 3 2 5 3 2 3 3" xfId="54112"/>
    <cellStyle name="Normal 3 3 2 5 3 2 4" xfId="8256"/>
    <cellStyle name="Normal 3 3 2 5 3 2 4 2" xfId="27736"/>
    <cellStyle name="Normal 3 3 2 5 3 2 4 3" xfId="47086"/>
    <cellStyle name="Normal 3 3 2 5 3 2 5" xfId="22470"/>
    <cellStyle name="Normal 3 3 2 5 3 2 6" xfId="41820"/>
    <cellStyle name="Normal 3 3 2 5 3 3" xfId="4741"/>
    <cellStyle name="Normal 3 3 2 5 3 3 2" xfId="17055"/>
    <cellStyle name="Normal 3 3 2 5 3 3 2 2" xfId="36525"/>
    <cellStyle name="Normal 3 3 2 5 3 3 2 3" xfId="55875"/>
    <cellStyle name="Normal 3 3 2 5 3 3 3" xfId="10026"/>
    <cellStyle name="Normal 3 3 2 5 3 3 3 2" xfId="29499"/>
    <cellStyle name="Normal 3 3 2 5 3 3 3 3" xfId="48849"/>
    <cellStyle name="Normal 3 3 2 5 3 3 4" xfId="24226"/>
    <cellStyle name="Normal 3 3 2 5 3 3 5" xfId="43576"/>
    <cellStyle name="Normal 3 3 2 5 3 4" xfId="13543"/>
    <cellStyle name="Normal 3 3 2 5 3 4 2" xfId="33013"/>
    <cellStyle name="Normal 3 3 2 5 3 4 3" xfId="52363"/>
    <cellStyle name="Normal 3 3 2 5 3 5" xfId="6507"/>
    <cellStyle name="Normal 3 3 2 5 3 5 2" xfId="25987"/>
    <cellStyle name="Normal 3 3 2 5 3 5 3" xfId="45337"/>
    <cellStyle name="Normal 3 3 2 5 3 6" xfId="20713"/>
    <cellStyle name="Normal 3 3 2 5 3 7" xfId="40063"/>
    <cellStyle name="Normal 3 3 2 5 4" xfId="694"/>
    <cellStyle name="Normal 3 3 2 5 4 2" xfId="2484"/>
    <cellStyle name="Normal 3 3 2 5 4 2 2" xfId="11277"/>
    <cellStyle name="Normal 3 3 2 5 4 2 2 2" xfId="18306"/>
    <cellStyle name="Normal 3 3 2 5 4 2 2 2 2" xfId="37776"/>
    <cellStyle name="Normal 3 3 2 5 4 2 2 2 3" xfId="57126"/>
    <cellStyle name="Normal 3 3 2 5 4 2 2 3" xfId="30750"/>
    <cellStyle name="Normal 3 3 2 5 4 2 2 4" xfId="50100"/>
    <cellStyle name="Normal 3 3 2 5 4 2 3" xfId="14794"/>
    <cellStyle name="Normal 3 3 2 5 4 2 3 2" xfId="34264"/>
    <cellStyle name="Normal 3 3 2 5 4 2 3 3" xfId="53614"/>
    <cellStyle name="Normal 3 3 2 5 4 2 4" xfId="7758"/>
    <cellStyle name="Normal 3 3 2 5 4 2 4 2" xfId="27238"/>
    <cellStyle name="Normal 3 3 2 5 4 2 4 3" xfId="46588"/>
    <cellStyle name="Normal 3 3 2 5 4 2 5" xfId="21972"/>
    <cellStyle name="Normal 3 3 2 5 4 2 6" xfId="41322"/>
    <cellStyle name="Normal 3 3 2 5 4 3" xfId="4243"/>
    <cellStyle name="Normal 3 3 2 5 4 3 2" xfId="16557"/>
    <cellStyle name="Normal 3 3 2 5 4 3 2 2" xfId="36027"/>
    <cellStyle name="Normal 3 3 2 5 4 3 2 3" xfId="55377"/>
    <cellStyle name="Normal 3 3 2 5 4 3 3" xfId="9528"/>
    <cellStyle name="Normal 3 3 2 5 4 3 3 2" xfId="29001"/>
    <cellStyle name="Normal 3 3 2 5 4 3 3 3" xfId="48351"/>
    <cellStyle name="Normal 3 3 2 5 4 3 4" xfId="23728"/>
    <cellStyle name="Normal 3 3 2 5 4 3 5" xfId="43078"/>
    <cellStyle name="Normal 3 3 2 5 4 4" xfId="13045"/>
    <cellStyle name="Normal 3 3 2 5 4 4 2" xfId="32515"/>
    <cellStyle name="Normal 3 3 2 5 4 4 3" xfId="51865"/>
    <cellStyle name="Normal 3 3 2 5 4 5" xfId="6009"/>
    <cellStyle name="Normal 3 3 2 5 4 5 2" xfId="25489"/>
    <cellStyle name="Normal 3 3 2 5 4 5 3" xfId="44839"/>
    <cellStyle name="Normal 3 3 2 5 4 6" xfId="20215"/>
    <cellStyle name="Normal 3 3 2 5 4 7" xfId="39565"/>
    <cellStyle name="Normal 3 3 2 5 5" xfId="1697"/>
    <cellStyle name="Normal 3 3 2 5 5 2" xfId="3482"/>
    <cellStyle name="Normal 3 3 2 5 5 2 2" xfId="12275"/>
    <cellStyle name="Normal 3 3 2 5 5 2 2 2" xfId="19304"/>
    <cellStyle name="Normal 3 3 2 5 5 2 2 2 2" xfId="38774"/>
    <cellStyle name="Normal 3 3 2 5 5 2 2 2 3" xfId="58124"/>
    <cellStyle name="Normal 3 3 2 5 5 2 2 3" xfId="31748"/>
    <cellStyle name="Normal 3 3 2 5 5 2 2 4" xfId="51098"/>
    <cellStyle name="Normal 3 3 2 5 5 2 3" xfId="15792"/>
    <cellStyle name="Normal 3 3 2 5 5 2 3 2" xfId="35262"/>
    <cellStyle name="Normal 3 3 2 5 5 2 3 3" xfId="54612"/>
    <cellStyle name="Normal 3 3 2 5 5 2 4" xfId="8756"/>
    <cellStyle name="Normal 3 3 2 5 5 2 4 2" xfId="28236"/>
    <cellStyle name="Normal 3 3 2 5 5 2 4 3" xfId="47586"/>
    <cellStyle name="Normal 3 3 2 5 5 2 5" xfId="22970"/>
    <cellStyle name="Normal 3 3 2 5 5 2 6" xfId="42320"/>
    <cellStyle name="Normal 3 3 2 5 5 3" xfId="5241"/>
    <cellStyle name="Normal 3 3 2 5 5 3 2" xfId="17555"/>
    <cellStyle name="Normal 3 3 2 5 5 3 2 2" xfId="37025"/>
    <cellStyle name="Normal 3 3 2 5 5 3 2 3" xfId="56375"/>
    <cellStyle name="Normal 3 3 2 5 5 3 3" xfId="10526"/>
    <cellStyle name="Normal 3 3 2 5 5 3 3 2" xfId="29999"/>
    <cellStyle name="Normal 3 3 2 5 5 3 3 3" xfId="49349"/>
    <cellStyle name="Normal 3 3 2 5 5 3 4" xfId="24726"/>
    <cellStyle name="Normal 3 3 2 5 5 3 5" xfId="44076"/>
    <cellStyle name="Normal 3 3 2 5 5 4" xfId="14043"/>
    <cellStyle name="Normal 3 3 2 5 5 4 2" xfId="33513"/>
    <cellStyle name="Normal 3 3 2 5 5 4 3" xfId="52863"/>
    <cellStyle name="Normal 3 3 2 5 5 5" xfId="7007"/>
    <cellStyle name="Normal 3 3 2 5 5 5 2" xfId="26487"/>
    <cellStyle name="Normal 3 3 2 5 5 5 3" xfId="45837"/>
    <cellStyle name="Normal 3 3 2 5 5 6" xfId="21213"/>
    <cellStyle name="Normal 3 3 2 5 5 7" xfId="40563"/>
    <cellStyle name="Normal 3 3 2 5 6" xfId="1974"/>
    <cellStyle name="Normal 3 3 2 5 6 2" xfId="10775"/>
    <cellStyle name="Normal 3 3 2 5 6 2 2" xfId="17804"/>
    <cellStyle name="Normal 3 3 2 5 6 2 2 2" xfId="37274"/>
    <cellStyle name="Normal 3 3 2 5 6 2 2 3" xfId="56624"/>
    <cellStyle name="Normal 3 3 2 5 6 2 3" xfId="30248"/>
    <cellStyle name="Normal 3 3 2 5 6 2 4" xfId="49598"/>
    <cellStyle name="Normal 3 3 2 5 6 3" xfId="14292"/>
    <cellStyle name="Normal 3 3 2 5 6 3 2" xfId="33762"/>
    <cellStyle name="Normal 3 3 2 5 6 3 3" xfId="53112"/>
    <cellStyle name="Normal 3 3 2 5 6 4" xfId="7256"/>
    <cellStyle name="Normal 3 3 2 5 6 4 2" xfId="26736"/>
    <cellStyle name="Normal 3 3 2 5 6 4 3" xfId="46086"/>
    <cellStyle name="Normal 3 3 2 5 6 5" xfId="21469"/>
    <cellStyle name="Normal 3 3 2 5 6 6" xfId="40819"/>
    <cellStyle name="Normal 3 3 2 5 7" xfId="3740"/>
    <cellStyle name="Normal 3 3 2 5 7 2" xfId="16054"/>
    <cellStyle name="Normal 3 3 2 5 7 2 2" xfId="35524"/>
    <cellStyle name="Normal 3 3 2 5 7 2 3" xfId="54874"/>
    <cellStyle name="Normal 3 3 2 5 7 3" xfId="9025"/>
    <cellStyle name="Normal 3 3 2 5 7 3 2" xfId="28498"/>
    <cellStyle name="Normal 3 3 2 5 7 3 3" xfId="47848"/>
    <cellStyle name="Normal 3 3 2 5 7 4" xfId="23225"/>
    <cellStyle name="Normal 3 3 2 5 7 5" xfId="42575"/>
    <cellStyle name="Normal 3 3 2 5 8" xfId="12542"/>
    <cellStyle name="Normal 3 3 2 5 8 2" xfId="32012"/>
    <cellStyle name="Normal 3 3 2 5 8 3" xfId="51362"/>
    <cellStyle name="Normal 3 3 2 5 9" xfId="5505"/>
    <cellStyle name="Normal 3 3 2 5 9 2" xfId="24986"/>
    <cellStyle name="Normal 3 3 2 5 9 3" xfId="44336"/>
    <cellStyle name="Normal 3 3 2 6" xfId="330"/>
    <cellStyle name="Normal 3 3 2 6 2" xfId="1341"/>
    <cellStyle name="Normal 3 3 2 6 2 2" xfId="3131"/>
    <cellStyle name="Normal 3 3 2 6 2 2 2" xfId="11924"/>
    <cellStyle name="Normal 3 3 2 6 2 2 2 2" xfId="18953"/>
    <cellStyle name="Normal 3 3 2 6 2 2 2 2 2" xfId="38423"/>
    <cellStyle name="Normal 3 3 2 6 2 2 2 2 3" xfId="57773"/>
    <cellStyle name="Normal 3 3 2 6 2 2 2 3" xfId="31397"/>
    <cellStyle name="Normal 3 3 2 6 2 2 2 4" xfId="50747"/>
    <cellStyle name="Normal 3 3 2 6 2 2 3" xfId="15441"/>
    <cellStyle name="Normal 3 3 2 6 2 2 3 2" xfId="34911"/>
    <cellStyle name="Normal 3 3 2 6 2 2 3 3" xfId="54261"/>
    <cellStyle name="Normal 3 3 2 6 2 2 4" xfId="8405"/>
    <cellStyle name="Normal 3 3 2 6 2 2 4 2" xfId="27885"/>
    <cellStyle name="Normal 3 3 2 6 2 2 4 3" xfId="47235"/>
    <cellStyle name="Normal 3 3 2 6 2 2 5" xfId="22619"/>
    <cellStyle name="Normal 3 3 2 6 2 2 6" xfId="41969"/>
    <cellStyle name="Normal 3 3 2 6 2 3" xfId="4890"/>
    <cellStyle name="Normal 3 3 2 6 2 3 2" xfId="17204"/>
    <cellStyle name="Normal 3 3 2 6 2 3 2 2" xfId="36674"/>
    <cellStyle name="Normal 3 3 2 6 2 3 2 3" xfId="56024"/>
    <cellStyle name="Normal 3 3 2 6 2 3 3" xfId="10175"/>
    <cellStyle name="Normal 3 3 2 6 2 3 3 2" xfId="29648"/>
    <cellStyle name="Normal 3 3 2 6 2 3 3 3" xfId="48998"/>
    <cellStyle name="Normal 3 3 2 6 2 3 4" xfId="24375"/>
    <cellStyle name="Normal 3 3 2 6 2 3 5" xfId="43725"/>
    <cellStyle name="Normal 3 3 2 6 2 4" xfId="13692"/>
    <cellStyle name="Normal 3 3 2 6 2 4 2" xfId="33162"/>
    <cellStyle name="Normal 3 3 2 6 2 4 3" xfId="52512"/>
    <cellStyle name="Normal 3 3 2 6 2 5" xfId="6656"/>
    <cellStyle name="Normal 3 3 2 6 2 5 2" xfId="26136"/>
    <cellStyle name="Normal 3 3 2 6 2 5 3" xfId="45486"/>
    <cellStyle name="Normal 3 3 2 6 2 6" xfId="20862"/>
    <cellStyle name="Normal 3 3 2 6 2 7" xfId="40212"/>
    <cellStyle name="Normal 3 3 2 6 3" xfId="843"/>
    <cellStyle name="Normal 3 3 2 6 3 2" xfId="2633"/>
    <cellStyle name="Normal 3 3 2 6 3 2 2" xfId="11426"/>
    <cellStyle name="Normal 3 3 2 6 3 2 2 2" xfId="18455"/>
    <cellStyle name="Normal 3 3 2 6 3 2 2 2 2" xfId="37925"/>
    <cellStyle name="Normal 3 3 2 6 3 2 2 2 3" xfId="57275"/>
    <cellStyle name="Normal 3 3 2 6 3 2 2 3" xfId="30899"/>
    <cellStyle name="Normal 3 3 2 6 3 2 2 4" xfId="50249"/>
    <cellStyle name="Normal 3 3 2 6 3 2 3" xfId="14943"/>
    <cellStyle name="Normal 3 3 2 6 3 2 3 2" xfId="34413"/>
    <cellStyle name="Normal 3 3 2 6 3 2 3 3" xfId="53763"/>
    <cellStyle name="Normal 3 3 2 6 3 2 4" xfId="7907"/>
    <cellStyle name="Normal 3 3 2 6 3 2 4 2" xfId="27387"/>
    <cellStyle name="Normal 3 3 2 6 3 2 4 3" xfId="46737"/>
    <cellStyle name="Normal 3 3 2 6 3 2 5" xfId="22121"/>
    <cellStyle name="Normal 3 3 2 6 3 2 6" xfId="41471"/>
    <cellStyle name="Normal 3 3 2 6 3 3" xfId="4392"/>
    <cellStyle name="Normal 3 3 2 6 3 3 2" xfId="16706"/>
    <cellStyle name="Normal 3 3 2 6 3 3 2 2" xfId="36176"/>
    <cellStyle name="Normal 3 3 2 6 3 3 2 3" xfId="55526"/>
    <cellStyle name="Normal 3 3 2 6 3 3 3" xfId="9677"/>
    <cellStyle name="Normal 3 3 2 6 3 3 3 2" xfId="29150"/>
    <cellStyle name="Normal 3 3 2 6 3 3 3 3" xfId="48500"/>
    <cellStyle name="Normal 3 3 2 6 3 3 4" xfId="23877"/>
    <cellStyle name="Normal 3 3 2 6 3 3 5" xfId="43227"/>
    <cellStyle name="Normal 3 3 2 6 3 4" xfId="13194"/>
    <cellStyle name="Normal 3 3 2 6 3 4 2" xfId="32664"/>
    <cellStyle name="Normal 3 3 2 6 3 4 3" xfId="52014"/>
    <cellStyle name="Normal 3 3 2 6 3 5" xfId="6158"/>
    <cellStyle name="Normal 3 3 2 6 3 5 2" xfId="25638"/>
    <cellStyle name="Normal 3 3 2 6 3 5 3" xfId="44988"/>
    <cellStyle name="Normal 3 3 2 6 3 6" xfId="20364"/>
    <cellStyle name="Normal 3 3 2 6 3 7" xfId="39714"/>
    <cellStyle name="Normal 3 3 2 6 4" xfId="2125"/>
    <cellStyle name="Normal 3 3 2 6 4 2" xfId="10923"/>
    <cellStyle name="Normal 3 3 2 6 4 2 2" xfId="17952"/>
    <cellStyle name="Normal 3 3 2 6 4 2 2 2" xfId="37422"/>
    <cellStyle name="Normal 3 3 2 6 4 2 2 3" xfId="56772"/>
    <cellStyle name="Normal 3 3 2 6 4 2 3" xfId="30396"/>
    <cellStyle name="Normal 3 3 2 6 4 2 4" xfId="49746"/>
    <cellStyle name="Normal 3 3 2 6 4 3" xfId="14440"/>
    <cellStyle name="Normal 3 3 2 6 4 3 2" xfId="33910"/>
    <cellStyle name="Normal 3 3 2 6 4 3 3" xfId="53260"/>
    <cellStyle name="Normal 3 3 2 6 4 4" xfId="7404"/>
    <cellStyle name="Normal 3 3 2 6 4 4 2" xfId="26884"/>
    <cellStyle name="Normal 3 3 2 6 4 4 3" xfId="46234"/>
    <cellStyle name="Normal 3 3 2 6 4 5" xfId="21618"/>
    <cellStyle name="Normal 3 3 2 6 4 6" xfId="40968"/>
    <cellStyle name="Normal 3 3 2 6 5" xfId="3889"/>
    <cellStyle name="Normal 3 3 2 6 5 2" xfId="16203"/>
    <cellStyle name="Normal 3 3 2 6 5 2 2" xfId="35673"/>
    <cellStyle name="Normal 3 3 2 6 5 2 3" xfId="55023"/>
    <cellStyle name="Normal 3 3 2 6 5 3" xfId="9174"/>
    <cellStyle name="Normal 3 3 2 6 5 3 2" xfId="28647"/>
    <cellStyle name="Normal 3 3 2 6 5 3 3" xfId="47997"/>
    <cellStyle name="Normal 3 3 2 6 5 4" xfId="23374"/>
    <cellStyle name="Normal 3 3 2 6 5 5" xfId="42724"/>
    <cellStyle name="Normal 3 3 2 6 6" xfId="12691"/>
    <cellStyle name="Normal 3 3 2 6 6 2" xfId="32161"/>
    <cellStyle name="Normal 3 3 2 6 6 3" xfId="51511"/>
    <cellStyle name="Normal 3 3 2 6 7" xfId="5655"/>
    <cellStyle name="Normal 3 3 2 6 7 2" xfId="25135"/>
    <cellStyle name="Normal 3 3 2 6 7 3" xfId="44485"/>
    <cellStyle name="Normal 3 3 2 6 8" xfId="19861"/>
    <cellStyle name="Normal 3 3 2 6 9" xfId="39211"/>
    <cellStyle name="Normal 3 3 2 7" xfId="1092"/>
    <cellStyle name="Normal 3 3 2 7 2" xfId="2882"/>
    <cellStyle name="Normal 3 3 2 7 2 2" xfId="11675"/>
    <cellStyle name="Normal 3 3 2 7 2 2 2" xfId="18704"/>
    <cellStyle name="Normal 3 3 2 7 2 2 2 2" xfId="38174"/>
    <cellStyle name="Normal 3 3 2 7 2 2 2 3" xfId="57524"/>
    <cellStyle name="Normal 3 3 2 7 2 2 3" xfId="31148"/>
    <cellStyle name="Normal 3 3 2 7 2 2 4" xfId="50498"/>
    <cellStyle name="Normal 3 3 2 7 2 3" xfId="15192"/>
    <cellStyle name="Normal 3 3 2 7 2 3 2" xfId="34662"/>
    <cellStyle name="Normal 3 3 2 7 2 3 3" xfId="54012"/>
    <cellStyle name="Normal 3 3 2 7 2 4" xfId="8156"/>
    <cellStyle name="Normal 3 3 2 7 2 4 2" xfId="27636"/>
    <cellStyle name="Normal 3 3 2 7 2 4 3" xfId="46986"/>
    <cellStyle name="Normal 3 3 2 7 2 5" xfId="22370"/>
    <cellStyle name="Normal 3 3 2 7 2 6" xfId="41720"/>
    <cellStyle name="Normal 3 3 2 7 3" xfId="4641"/>
    <cellStyle name="Normal 3 3 2 7 3 2" xfId="16955"/>
    <cellStyle name="Normal 3 3 2 7 3 2 2" xfId="36425"/>
    <cellStyle name="Normal 3 3 2 7 3 2 3" xfId="55775"/>
    <cellStyle name="Normal 3 3 2 7 3 3" xfId="9926"/>
    <cellStyle name="Normal 3 3 2 7 3 3 2" xfId="29399"/>
    <cellStyle name="Normal 3 3 2 7 3 3 3" xfId="48749"/>
    <cellStyle name="Normal 3 3 2 7 3 4" xfId="24126"/>
    <cellStyle name="Normal 3 3 2 7 3 5" xfId="43476"/>
    <cellStyle name="Normal 3 3 2 7 4" xfId="13443"/>
    <cellStyle name="Normal 3 3 2 7 4 2" xfId="32913"/>
    <cellStyle name="Normal 3 3 2 7 4 3" xfId="52263"/>
    <cellStyle name="Normal 3 3 2 7 5" xfId="6407"/>
    <cellStyle name="Normal 3 3 2 7 5 2" xfId="25887"/>
    <cellStyle name="Normal 3 3 2 7 5 3" xfId="45237"/>
    <cellStyle name="Normal 3 3 2 7 6" xfId="20613"/>
    <cellStyle name="Normal 3 3 2 7 7" xfId="39963"/>
    <cellStyle name="Normal 3 3 2 8" xfId="594"/>
    <cellStyle name="Normal 3 3 2 8 2" xfId="2384"/>
    <cellStyle name="Normal 3 3 2 8 2 2" xfId="11177"/>
    <cellStyle name="Normal 3 3 2 8 2 2 2" xfId="18206"/>
    <cellStyle name="Normal 3 3 2 8 2 2 2 2" xfId="37676"/>
    <cellStyle name="Normal 3 3 2 8 2 2 2 3" xfId="57026"/>
    <cellStyle name="Normal 3 3 2 8 2 2 3" xfId="30650"/>
    <cellStyle name="Normal 3 3 2 8 2 2 4" xfId="50000"/>
    <cellStyle name="Normal 3 3 2 8 2 3" xfId="14694"/>
    <cellStyle name="Normal 3 3 2 8 2 3 2" xfId="34164"/>
    <cellStyle name="Normal 3 3 2 8 2 3 3" xfId="53514"/>
    <cellStyle name="Normal 3 3 2 8 2 4" xfId="7658"/>
    <cellStyle name="Normal 3 3 2 8 2 4 2" xfId="27138"/>
    <cellStyle name="Normal 3 3 2 8 2 4 3" xfId="46488"/>
    <cellStyle name="Normal 3 3 2 8 2 5" xfId="21872"/>
    <cellStyle name="Normal 3 3 2 8 2 6" xfId="41222"/>
    <cellStyle name="Normal 3 3 2 8 3" xfId="4143"/>
    <cellStyle name="Normal 3 3 2 8 3 2" xfId="16457"/>
    <cellStyle name="Normal 3 3 2 8 3 2 2" xfId="35927"/>
    <cellStyle name="Normal 3 3 2 8 3 2 3" xfId="55277"/>
    <cellStyle name="Normal 3 3 2 8 3 3" xfId="9428"/>
    <cellStyle name="Normal 3 3 2 8 3 3 2" xfId="28901"/>
    <cellStyle name="Normal 3 3 2 8 3 3 3" xfId="48251"/>
    <cellStyle name="Normal 3 3 2 8 3 4" xfId="23628"/>
    <cellStyle name="Normal 3 3 2 8 3 5" xfId="42978"/>
    <cellStyle name="Normal 3 3 2 8 4" xfId="12945"/>
    <cellStyle name="Normal 3 3 2 8 4 2" xfId="32415"/>
    <cellStyle name="Normal 3 3 2 8 4 3" xfId="51765"/>
    <cellStyle name="Normal 3 3 2 8 5" xfId="5909"/>
    <cellStyle name="Normal 3 3 2 8 5 2" xfId="25389"/>
    <cellStyle name="Normal 3 3 2 8 5 3" xfId="44739"/>
    <cellStyle name="Normal 3 3 2 8 6" xfId="20115"/>
    <cellStyle name="Normal 3 3 2 8 7" xfId="39465"/>
    <cellStyle name="Normal 3 3 2 9" xfId="1597"/>
    <cellStyle name="Normal 3 3 2 9 2" xfId="3382"/>
    <cellStyle name="Normal 3 3 2 9 2 2" xfId="12175"/>
    <cellStyle name="Normal 3 3 2 9 2 2 2" xfId="19204"/>
    <cellStyle name="Normal 3 3 2 9 2 2 2 2" xfId="38674"/>
    <cellStyle name="Normal 3 3 2 9 2 2 2 3" xfId="58024"/>
    <cellStyle name="Normal 3 3 2 9 2 2 3" xfId="31648"/>
    <cellStyle name="Normal 3 3 2 9 2 2 4" xfId="50998"/>
    <cellStyle name="Normal 3 3 2 9 2 3" xfId="15692"/>
    <cellStyle name="Normal 3 3 2 9 2 3 2" xfId="35162"/>
    <cellStyle name="Normal 3 3 2 9 2 3 3" xfId="54512"/>
    <cellStyle name="Normal 3 3 2 9 2 4" xfId="8656"/>
    <cellStyle name="Normal 3 3 2 9 2 4 2" xfId="28136"/>
    <cellStyle name="Normal 3 3 2 9 2 4 3" xfId="47486"/>
    <cellStyle name="Normal 3 3 2 9 2 5" xfId="22870"/>
    <cellStyle name="Normal 3 3 2 9 2 6" xfId="42220"/>
    <cellStyle name="Normal 3 3 2 9 3" xfId="5141"/>
    <cellStyle name="Normal 3 3 2 9 3 2" xfId="17455"/>
    <cellStyle name="Normal 3 3 2 9 3 2 2" xfId="36925"/>
    <cellStyle name="Normal 3 3 2 9 3 2 3" xfId="56275"/>
    <cellStyle name="Normal 3 3 2 9 3 3" xfId="10426"/>
    <cellStyle name="Normal 3 3 2 9 3 3 2" xfId="29899"/>
    <cellStyle name="Normal 3 3 2 9 3 3 3" xfId="49249"/>
    <cellStyle name="Normal 3 3 2 9 3 4" xfId="24626"/>
    <cellStyle name="Normal 3 3 2 9 3 5" xfId="43976"/>
    <cellStyle name="Normal 3 3 2 9 4" xfId="13943"/>
    <cellStyle name="Normal 3 3 2 9 4 2" xfId="33413"/>
    <cellStyle name="Normal 3 3 2 9 4 3" xfId="52763"/>
    <cellStyle name="Normal 3 3 2 9 5" xfId="6907"/>
    <cellStyle name="Normal 3 3 2 9 5 2" xfId="26387"/>
    <cellStyle name="Normal 3 3 2 9 5 3" xfId="45737"/>
    <cellStyle name="Normal 3 3 2 9 6" xfId="21113"/>
    <cellStyle name="Normal 3 3 2 9 7" xfId="40463"/>
    <cellStyle name="Normal 3 3 3" xfId="125"/>
    <cellStyle name="Normal 3 3 3 10" xfId="12492"/>
    <cellStyle name="Normal 3 3 3 10 2" xfId="31962"/>
    <cellStyle name="Normal 3 3 3 10 3" xfId="51312"/>
    <cellStyle name="Normal 3 3 3 11" xfId="5455"/>
    <cellStyle name="Normal 3 3 3 11 2" xfId="24936"/>
    <cellStyle name="Normal 3 3 3 11 3" xfId="44286"/>
    <cellStyle name="Normal 3 3 3 12" xfId="19662"/>
    <cellStyle name="Normal 3 3 3 13" xfId="39012"/>
    <cellStyle name="Normal 3 3 3 2" xfId="281"/>
    <cellStyle name="Normal 3 3 3 2 10" xfId="19818"/>
    <cellStyle name="Normal 3 3 3 2 11" xfId="39168"/>
    <cellStyle name="Normal 3 3 3 2 2" xfId="536"/>
    <cellStyle name="Normal 3 3 3 2 2 2" xfId="1547"/>
    <cellStyle name="Normal 3 3 3 2 2 2 2" xfId="3337"/>
    <cellStyle name="Normal 3 3 3 2 2 2 2 2" xfId="12130"/>
    <cellStyle name="Normal 3 3 3 2 2 2 2 2 2" xfId="19159"/>
    <cellStyle name="Normal 3 3 3 2 2 2 2 2 2 2" xfId="38629"/>
    <cellStyle name="Normal 3 3 3 2 2 2 2 2 2 3" xfId="57979"/>
    <cellStyle name="Normal 3 3 3 2 2 2 2 2 3" xfId="31603"/>
    <cellStyle name="Normal 3 3 3 2 2 2 2 2 4" xfId="50953"/>
    <cellStyle name="Normal 3 3 3 2 2 2 2 3" xfId="15647"/>
    <cellStyle name="Normal 3 3 3 2 2 2 2 3 2" xfId="35117"/>
    <cellStyle name="Normal 3 3 3 2 2 2 2 3 3" xfId="54467"/>
    <cellStyle name="Normal 3 3 3 2 2 2 2 4" xfId="8611"/>
    <cellStyle name="Normal 3 3 3 2 2 2 2 4 2" xfId="28091"/>
    <cellStyle name="Normal 3 3 3 2 2 2 2 4 3" xfId="47441"/>
    <cellStyle name="Normal 3 3 3 2 2 2 2 5" xfId="22825"/>
    <cellStyle name="Normal 3 3 3 2 2 2 2 6" xfId="42175"/>
    <cellStyle name="Normal 3 3 3 2 2 2 3" xfId="5096"/>
    <cellStyle name="Normal 3 3 3 2 2 2 3 2" xfId="17410"/>
    <cellStyle name="Normal 3 3 3 2 2 2 3 2 2" xfId="36880"/>
    <cellStyle name="Normal 3 3 3 2 2 2 3 2 3" xfId="56230"/>
    <cellStyle name="Normal 3 3 3 2 2 2 3 3" xfId="10381"/>
    <cellStyle name="Normal 3 3 3 2 2 2 3 3 2" xfId="29854"/>
    <cellStyle name="Normal 3 3 3 2 2 2 3 3 3" xfId="49204"/>
    <cellStyle name="Normal 3 3 3 2 2 2 3 4" xfId="24581"/>
    <cellStyle name="Normal 3 3 3 2 2 2 3 5" xfId="43931"/>
    <cellStyle name="Normal 3 3 3 2 2 2 4" xfId="13898"/>
    <cellStyle name="Normal 3 3 3 2 2 2 4 2" xfId="33368"/>
    <cellStyle name="Normal 3 3 3 2 2 2 4 3" xfId="52718"/>
    <cellStyle name="Normal 3 3 3 2 2 2 5" xfId="6862"/>
    <cellStyle name="Normal 3 3 3 2 2 2 5 2" xfId="26342"/>
    <cellStyle name="Normal 3 3 3 2 2 2 5 3" xfId="45692"/>
    <cellStyle name="Normal 3 3 3 2 2 2 6" xfId="21068"/>
    <cellStyle name="Normal 3 3 3 2 2 2 7" xfId="40418"/>
    <cellStyle name="Normal 3 3 3 2 2 3" xfId="1049"/>
    <cellStyle name="Normal 3 3 3 2 2 3 2" xfId="2839"/>
    <cellStyle name="Normal 3 3 3 2 2 3 2 2" xfId="11632"/>
    <cellStyle name="Normal 3 3 3 2 2 3 2 2 2" xfId="18661"/>
    <cellStyle name="Normal 3 3 3 2 2 3 2 2 2 2" xfId="38131"/>
    <cellStyle name="Normal 3 3 3 2 2 3 2 2 2 3" xfId="57481"/>
    <cellStyle name="Normal 3 3 3 2 2 3 2 2 3" xfId="31105"/>
    <cellStyle name="Normal 3 3 3 2 2 3 2 2 4" xfId="50455"/>
    <cellStyle name="Normal 3 3 3 2 2 3 2 3" xfId="15149"/>
    <cellStyle name="Normal 3 3 3 2 2 3 2 3 2" xfId="34619"/>
    <cellStyle name="Normal 3 3 3 2 2 3 2 3 3" xfId="53969"/>
    <cellStyle name="Normal 3 3 3 2 2 3 2 4" xfId="8113"/>
    <cellStyle name="Normal 3 3 3 2 2 3 2 4 2" xfId="27593"/>
    <cellStyle name="Normal 3 3 3 2 2 3 2 4 3" xfId="46943"/>
    <cellStyle name="Normal 3 3 3 2 2 3 2 5" xfId="22327"/>
    <cellStyle name="Normal 3 3 3 2 2 3 2 6" xfId="41677"/>
    <cellStyle name="Normal 3 3 3 2 2 3 3" xfId="4598"/>
    <cellStyle name="Normal 3 3 3 2 2 3 3 2" xfId="16912"/>
    <cellStyle name="Normal 3 3 3 2 2 3 3 2 2" xfId="36382"/>
    <cellStyle name="Normal 3 3 3 2 2 3 3 2 3" xfId="55732"/>
    <cellStyle name="Normal 3 3 3 2 2 3 3 3" xfId="9883"/>
    <cellStyle name="Normal 3 3 3 2 2 3 3 3 2" xfId="29356"/>
    <cellStyle name="Normal 3 3 3 2 2 3 3 3 3" xfId="48706"/>
    <cellStyle name="Normal 3 3 3 2 2 3 3 4" xfId="24083"/>
    <cellStyle name="Normal 3 3 3 2 2 3 3 5" xfId="43433"/>
    <cellStyle name="Normal 3 3 3 2 2 3 4" xfId="13400"/>
    <cellStyle name="Normal 3 3 3 2 2 3 4 2" xfId="32870"/>
    <cellStyle name="Normal 3 3 3 2 2 3 4 3" xfId="52220"/>
    <cellStyle name="Normal 3 3 3 2 2 3 5" xfId="6364"/>
    <cellStyle name="Normal 3 3 3 2 2 3 5 2" xfId="25844"/>
    <cellStyle name="Normal 3 3 3 2 2 3 5 3" xfId="45194"/>
    <cellStyle name="Normal 3 3 3 2 2 3 6" xfId="20570"/>
    <cellStyle name="Normal 3 3 3 2 2 3 7" xfId="39920"/>
    <cellStyle name="Normal 3 3 3 2 2 4" xfId="2331"/>
    <cellStyle name="Normal 3 3 3 2 2 4 2" xfId="11129"/>
    <cellStyle name="Normal 3 3 3 2 2 4 2 2" xfId="18158"/>
    <cellStyle name="Normal 3 3 3 2 2 4 2 2 2" xfId="37628"/>
    <cellStyle name="Normal 3 3 3 2 2 4 2 2 3" xfId="56978"/>
    <cellStyle name="Normal 3 3 3 2 2 4 2 3" xfId="30602"/>
    <cellStyle name="Normal 3 3 3 2 2 4 2 4" xfId="49952"/>
    <cellStyle name="Normal 3 3 3 2 2 4 3" xfId="14646"/>
    <cellStyle name="Normal 3 3 3 2 2 4 3 2" xfId="34116"/>
    <cellStyle name="Normal 3 3 3 2 2 4 3 3" xfId="53466"/>
    <cellStyle name="Normal 3 3 3 2 2 4 4" xfId="7610"/>
    <cellStyle name="Normal 3 3 3 2 2 4 4 2" xfId="27090"/>
    <cellStyle name="Normal 3 3 3 2 2 4 4 3" xfId="46440"/>
    <cellStyle name="Normal 3 3 3 2 2 4 5" xfId="21824"/>
    <cellStyle name="Normal 3 3 3 2 2 4 6" xfId="41174"/>
    <cellStyle name="Normal 3 3 3 2 2 5" xfId="4095"/>
    <cellStyle name="Normal 3 3 3 2 2 5 2" xfId="16409"/>
    <cellStyle name="Normal 3 3 3 2 2 5 2 2" xfId="35879"/>
    <cellStyle name="Normal 3 3 3 2 2 5 2 3" xfId="55229"/>
    <cellStyle name="Normal 3 3 3 2 2 5 3" xfId="9380"/>
    <cellStyle name="Normal 3 3 3 2 2 5 3 2" xfId="28853"/>
    <cellStyle name="Normal 3 3 3 2 2 5 3 3" xfId="48203"/>
    <cellStyle name="Normal 3 3 3 2 2 5 4" xfId="23580"/>
    <cellStyle name="Normal 3 3 3 2 2 5 5" xfId="42930"/>
    <cellStyle name="Normal 3 3 3 2 2 6" xfId="12897"/>
    <cellStyle name="Normal 3 3 3 2 2 6 2" xfId="32367"/>
    <cellStyle name="Normal 3 3 3 2 2 6 3" xfId="51717"/>
    <cellStyle name="Normal 3 3 3 2 2 7" xfId="5861"/>
    <cellStyle name="Normal 3 3 3 2 2 7 2" xfId="25341"/>
    <cellStyle name="Normal 3 3 3 2 2 7 3" xfId="44691"/>
    <cellStyle name="Normal 3 3 3 2 2 8" xfId="20067"/>
    <cellStyle name="Normal 3 3 3 2 2 9" xfId="39417"/>
    <cellStyle name="Normal 3 3 3 2 3" xfId="1298"/>
    <cellStyle name="Normal 3 3 3 2 3 2" xfId="3088"/>
    <cellStyle name="Normal 3 3 3 2 3 2 2" xfId="11881"/>
    <cellStyle name="Normal 3 3 3 2 3 2 2 2" xfId="18910"/>
    <cellStyle name="Normal 3 3 3 2 3 2 2 2 2" xfId="38380"/>
    <cellStyle name="Normal 3 3 3 2 3 2 2 2 3" xfId="57730"/>
    <cellStyle name="Normal 3 3 3 2 3 2 2 3" xfId="31354"/>
    <cellStyle name="Normal 3 3 3 2 3 2 2 4" xfId="50704"/>
    <cellStyle name="Normal 3 3 3 2 3 2 3" xfId="15398"/>
    <cellStyle name="Normal 3 3 3 2 3 2 3 2" xfId="34868"/>
    <cellStyle name="Normal 3 3 3 2 3 2 3 3" xfId="54218"/>
    <cellStyle name="Normal 3 3 3 2 3 2 4" xfId="8362"/>
    <cellStyle name="Normal 3 3 3 2 3 2 4 2" xfId="27842"/>
    <cellStyle name="Normal 3 3 3 2 3 2 4 3" xfId="47192"/>
    <cellStyle name="Normal 3 3 3 2 3 2 5" xfId="22576"/>
    <cellStyle name="Normal 3 3 3 2 3 2 6" xfId="41926"/>
    <cellStyle name="Normal 3 3 3 2 3 3" xfId="4847"/>
    <cellStyle name="Normal 3 3 3 2 3 3 2" xfId="17161"/>
    <cellStyle name="Normal 3 3 3 2 3 3 2 2" xfId="36631"/>
    <cellStyle name="Normal 3 3 3 2 3 3 2 3" xfId="55981"/>
    <cellStyle name="Normal 3 3 3 2 3 3 3" xfId="10132"/>
    <cellStyle name="Normal 3 3 3 2 3 3 3 2" xfId="29605"/>
    <cellStyle name="Normal 3 3 3 2 3 3 3 3" xfId="48955"/>
    <cellStyle name="Normal 3 3 3 2 3 3 4" xfId="24332"/>
    <cellStyle name="Normal 3 3 3 2 3 3 5" xfId="43682"/>
    <cellStyle name="Normal 3 3 3 2 3 4" xfId="13649"/>
    <cellStyle name="Normal 3 3 3 2 3 4 2" xfId="33119"/>
    <cellStyle name="Normal 3 3 3 2 3 4 3" xfId="52469"/>
    <cellStyle name="Normal 3 3 3 2 3 5" xfId="6613"/>
    <cellStyle name="Normal 3 3 3 2 3 5 2" xfId="26093"/>
    <cellStyle name="Normal 3 3 3 2 3 5 3" xfId="45443"/>
    <cellStyle name="Normal 3 3 3 2 3 6" xfId="20819"/>
    <cellStyle name="Normal 3 3 3 2 3 7" xfId="40169"/>
    <cellStyle name="Normal 3 3 3 2 4" xfId="800"/>
    <cellStyle name="Normal 3 3 3 2 4 2" xfId="2590"/>
    <cellStyle name="Normal 3 3 3 2 4 2 2" xfId="11383"/>
    <cellStyle name="Normal 3 3 3 2 4 2 2 2" xfId="18412"/>
    <cellStyle name="Normal 3 3 3 2 4 2 2 2 2" xfId="37882"/>
    <cellStyle name="Normal 3 3 3 2 4 2 2 2 3" xfId="57232"/>
    <cellStyle name="Normal 3 3 3 2 4 2 2 3" xfId="30856"/>
    <cellStyle name="Normal 3 3 3 2 4 2 2 4" xfId="50206"/>
    <cellStyle name="Normal 3 3 3 2 4 2 3" xfId="14900"/>
    <cellStyle name="Normal 3 3 3 2 4 2 3 2" xfId="34370"/>
    <cellStyle name="Normal 3 3 3 2 4 2 3 3" xfId="53720"/>
    <cellStyle name="Normal 3 3 3 2 4 2 4" xfId="7864"/>
    <cellStyle name="Normal 3 3 3 2 4 2 4 2" xfId="27344"/>
    <cellStyle name="Normal 3 3 3 2 4 2 4 3" xfId="46694"/>
    <cellStyle name="Normal 3 3 3 2 4 2 5" xfId="22078"/>
    <cellStyle name="Normal 3 3 3 2 4 2 6" xfId="41428"/>
    <cellStyle name="Normal 3 3 3 2 4 3" xfId="4349"/>
    <cellStyle name="Normal 3 3 3 2 4 3 2" xfId="16663"/>
    <cellStyle name="Normal 3 3 3 2 4 3 2 2" xfId="36133"/>
    <cellStyle name="Normal 3 3 3 2 4 3 2 3" xfId="55483"/>
    <cellStyle name="Normal 3 3 3 2 4 3 3" xfId="9634"/>
    <cellStyle name="Normal 3 3 3 2 4 3 3 2" xfId="29107"/>
    <cellStyle name="Normal 3 3 3 2 4 3 3 3" xfId="48457"/>
    <cellStyle name="Normal 3 3 3 2 4 3 4" xfId="23834"/>
    <cellStyle name="Normal 3 3 3 2 4 3 5" xfId="43184"/>
    <cellStyle name="Normal 3 3 3 2 4 4" xfId="13151"/>
    <cellStyle name="Normal 3 3 3 2 4 4 2" xfId="32621"/>
    <cellStyle name="Normal 3 3 3 2 4 4 3" xfId="51971"/>
    <cellStyle name="Normal 3 3 3 2 4 5" xfId="6115"/>
    <cellStyle name="Normal 3 3 3 2 4 5 2" xfId="25595"/>
    <cellStyle name="Normal 3 3 3 2 4 5 3" xfId="44945"/>
    <cellStyle name="Normal 3 3 3 2 4 6" xfId="20321"/>
    <cellStyle name="Normal 3 3 3 2 4 7" xfId="39671"/>
    <cellStyle name="Normal 3 3 3 2 5" xfId="1803"/>
    <cellStyle name="Normal 3 3 3 2 5 2" xfId="3588"/>
    <cellStyle name="Normal 3 3 3 2 5 2 2" xfId="12381"/>
    <cellStyle name="Normal 3 3 3 2 5 2 2 2" xfId="19410"/>
    <cellStyle name="Normal 3 3 3 2 5 2 2 2 2" xfId="38880"/>
    <cellStyle name="Normal 3 3 3 2 5 2 2 2 3" xfId="58230"/>
    <cellStyle name="Normal 3 3 3 2 5 2 2 3" xfId="31854"/>
    <cellStyle name="Normal 3 3 3 2 5 2 2 4" xfId="51204"/>
    <cellStyle name="Normal 3 3 3 2 5 2 3" xfId="15898"/>
    <cellStyle name="Normal 3 3 3 2 5 2 3 2" xfId="35368"/>
    <cellStyle name="Normal 3 3 3 2 5 2 3 3" xfId="54718"/>
    <cellStyle name="Normal 3 3 3 2 5 2 4" xfId="8862"/>
    <cellStyle name="Normal 3 3 3 2 5 2 4 2" xfId="28342"/>
    <cellStyle name="Normal 3 3 3 2 5 2 4 3" xfId="47692"/>
    <cellStyle name="Normal 3 3 3 2 5 2 5" xfId="23076"/>
    <cellStyle name="Normal 3 3 3 2 5 2 6" xfId="42426"/>
    <cellStyle name="Normal 3 3 3 2 5 3" xfId="5347"/>
    <cellStyle name="Normal 3 3 3 2 5 3 2" xfId="17661"/>
    <cellStyle name="Normal 3 3 3 2 5 3 2 2" xfId="37131"/>
    <cellStyle name="Normal 3 3 3 2 5 3 2 3" xfId="56481"/>
    <cellStyle name="Normal 3 3 3 2 5 3 3" xfId="10632"/>
    <cellStyle name="Normal 3 3 3 2 5 3 3 2" xfId="30105"/>
    <cellStyle name="Normal 3 3 3 2 5 3 3 3" xfId="49455"/>
    <cellStyle name="Normal 3 3 3 2 5 3 4" xfId="24832"/>
    <cellStyle name="Normal 3 3 3 2 5 3 5" xfId="44182"/>
    <cellStyle name="Normal 3 3 3 2 5 4" xfId="14149"/>
    <cellStyle name="Normal 3 3 3 2 5 4 2" xfId="33619"/>
    <cellStyle name="Normal 3 3 3 2 5 4 3" xfId="52969"/>
    <cellStyle name="Normal 3 3 3 2 5 5" xfId="7113"/>
    <cellStyle name="Normal 3 3 3 2 5 5 2" xfId="26593"/>
    <cellStyle name="Normal 3 3 3 2 5 5 3" xfId="45943"/>
    <cellStyle name="Normal 3 3 3 2 5 6" xfId="21319"/>
    <cellStyle name="Normal 3 3 3 2 5 7" xfId="40669"/>
    <cellStyle name="Normal 3 3 3 2 6" xfId="2080"/>
    <cellStyle name="Normal 3 3 3 2 6 2" xfId="10880"/>
    <cellStyle name="Normal 3 3 3 2 6 2 2" xfId="17909"/>
    <cellStyle name="Normal 3 3 3 2 6 2 2 2" xfId="37379"/>
    <cellStyle name="Normal 3 3 3 2 6 2 2 3" xfId="56729"/>
    <cellStyle name="Normal 3 3 3 2 6 2 3" xfId="30353"/>
    <cellStyle name="Normal 3 3 3 2 6 2 4" xfId="49703"/>
    <cellStyle name="Normal 3 3 3 2 6 3" xfId="14397"/>
    <cellStyle name="Normal 3 3 3 2 6 3 2" xfId="33867"/>
    <cellStyle name="Normal 3 3 3 2 6 3 3" xfId="53217"/>
    <cellStyle name="Normal 3 3 3 2 6 4" xfId="7361"/>
    <cellStyle name="Normal 3 3 3 2 6 4 2" xfId="26841"/>
    <cellStyle name="Normal 3 3 3 2 6 4 3" xfId="46191"/>
    <cellStyle name="Normal 3 3 3 2 6 5" xfId="21575"/>
    <cellStyle name="Normal 3 3 3 2 6 6" xfId="40925"/>
    <cellStyle name="Normal 3 3 3 2 7" xfId="3846"/>
    <cellStyle name="Normal 3 3 3 2 7 2" xfId="16160"/>
    <cellStyle name="Normal 3 3 3 2 7 2 2" xfId="35630"/>
    <cellStyle name="Normal 3 3 3 2 7 2 3" xfId="54980"/>
    <cellStyle name="Normal 3 3 3 2 7 3" xfId="9131"/>
    <cellStyle name="Normal 3 3 3 2 7 3 2" xfId="28604"/>
    <cellStyle name="Normal 3 3 3 2 7 3 3" xfId="47954"/>
    <cellStyle name="Normal 3 3 3 2 7 4" xfId="23331"/>
    <cellStyle name="Normal 3 3 3 2 7 5" xfId="42681"/>
    <cellStyle name="Normal 3 3 3 2 8" xfId="12648"/>
    <cellStyle name="Normal 3 3 3 2 8 2" xfId="32118"/>
    <cellStyle name="Normal 3 3 3 2 8 3" xfId="51468"/>
    <cellStyle name="Normal 3 3 3 2 9" xfId="5611"/>
    <cellStyle name="Normal 3 3 3 2 9 2" xfId="25092"/>
    <cellStyle name="Normal 3 3 3 2 9 3" xfId="44442"/>
    <cellStyle name="Normal 3 3 3 3" xfId="189"/>
    <cellStyle name="Normal 3 3 3 3 10" xfId="19726"/>
    <cellStyle name="Normal 3 3 3 3 11" xfId="39076"/>
    <cellStyle name="Normal 3 3 3 3 2" xfId="444"/>
    <cellStyle name="Normal 3 3 3 3 2 2" xfId="1455"/>
    <cellStyle name="Normal 3 3 3 3 2 2 2" xfId="3245"/>
    <cellStyle name="Normal 3 3 3 3 2 2 2 2" xfId="12038"/>
    <cellStyle name="Normal 3 3 3 3 2 2 2 2 2" xfId="19067"/>
    <cellStyle name="Normal 3 3 3 3 2 2 2 2 2 2" xfId="38537"/>
    <cellStyle name="Normal 3 3 3 3 2 2 2 2 2 3" xfId="57887"/>
    <cellStyle name="Normal 3 3 3 3 2 2 2 2 3" xfId="31511"/>
    <cellStyle name="Normal 3 3 3 3 2 2 2 2 4" xfId="50861"/>
    <cellStyle name="Normal 3 3 3 3 2 2 2 3" xfId="15555"/>
    <cellStyle name="Normal 3 3 3 3 2 2 2 3 2" xfId="35025"/>
    <cellStyle name="Normal 3 3 3 3 2 2 2 3 3" xfId="54375"/>
    <cellStyle name="Normal 3 3 3 3 2 2 2 4" xfId="8519"/>
    <cellStyle name="Normal 3 3 3 3 2 2 2 4 2" xfId="27999"/>
    <cellStyle name="Normal 3 3 3 3 2 2 2 4 3" xfId="47349"/>
    <cellStyle name="Normal 3 3 3 3 2 2 2 5" xfId="22733"/>
    <cellStyle name="Normal 3 3 3 3 2 2 2 6" xfId="42083"/>
    <cellStyle name="Normal 3 3 3 3 2 2 3" xfId="5004"/>
    <cellStyle name="Normal 3 3 3 3 2 2 3 2" xfId="17318"/>
    <cellStyle name="Normal 3 3 3 3 2 2 3 2 2" xfId="36788"/>
    <cellStyle name="Normal 3 3 3 3 2 2 3 2 3" xfId="56138"/>
    <cellStyle name="Normal 3 3 3 3 2 2 3 3" xfId="10289"/>
    <cellStyle name="Normal 3 3 3 3 2 2 3 3 2" xfId="29762"/>
    <cellStyle name="Normal 3 3 3 3 2 2 3 3 3" xfId="49112"/>
    <cellStyle name="Normal 3 3 3 3 2 2 3 4" xfId="24489"/>
    <cellStyle name="Normal 3 3 3 3 2 2 3 5" xfId="43839"/>
    <cellStyle name="Normal 3 3 3 3 2 2 4" xfId="13806"/>
    <cellStyle name="Normal 3 3 3 3 2 2 4 2" xfId="33276"/>
    <cellStyle name="Normal 3 3 3 3 2 2 4 3" xfId="52626"/>
    <cellStyle name="Normal 3 3 3 3 2 2 5" xfId="6770"/>
    <cellStyle name="Normal 3 3 3 3 2 2 5 2" xfId="26250"/>
    <cellStyle name="Normal 3 3 3 3 2 2 5 3" xfId="45600"/>
    <cellStyle name="Normal 3 3 3 3 2 2 6" xfId="20976"/>
    <cellStyle name="Normal 3 3 3 3 2 2 7" xfId="40326"/>
    <cellStyle name="Normal 3 3 3 3 2 3" xfId="957"/>
    <cellStyle name="Normal 3 3 3 3 2 3 2" xfId="2747"/>
    <cellStyle name="Normal 3 3 3 3 2 3 2 2" xfId="11540"/>
    <cellStyle name="Normal 3 3 3 3 2 3 2 2 2" xfId="18569"/>
    <cellStyle name="Normal 3 3 3 3 2 3 2 2 2 2" xfId="38039"/>
    <cellStyle name="Normal 3 3 3 3 2 3 2 2 2 3" xfId="57389"/>
    <cellStyle name="Normal 3 3 3 3 2 3 2 2 3" xfId="31013"/>
    <cellStyle name="Normal 3 3 3 3 2 3 2 2 4" xfId="50363"/>
    <cellStyle name="Normal 3 3 3 3 2 3 2 3" xfId="15057"/>
    <cellStyle name="Normal 3 3 3 3 2 3 2 3 2" xfId="34527"/>
    <cellStyle name="Normal 3 3 3 3 2 3 2 3 3" xfId="53877"/>
    <cellStyle name="Normal 3 3 3 3 2 3 2 4" xfId="8021"/>
    <cellStyle name="Normal 3 3 3 3 2 3 2 4 2" xfId="27501"/>
    <cellStyle name="Normal 3 3 3 3 2 3 2 4 3" xfId="46851"/>
    <cellStyle name="Normal 3 3 3 3 2 3 2 5" xfId="22235"/>
    <cellStyle name="Normal 3 3 3 3 2 3 2 6" xfId="41585"/>
    <cellStyle name="Normal 3 3 3 3 2 3 3" xfId="4506"/>
    <cellStyle name="Normal 3 3 3 3 2 3 3 2" xfId="16820"/>
    <cellStyle name="Normal 3 3 3 3 2 3 3 2 2" xfId="36290"/>
    <cellStyle name="Normal 3 3 3 3 2 3 3 2 3" xfId="55640"/>
    <cellStyle name="Normal 3 3 3 3 2 3 3 3" xfId="9791"/>
    <cellStyle name="Normal 3 3 3 3 2 3 3 3 2" xfId="29264"/>
    <cellStyle name="Normal 3 3 3 3 2 3 3 3 3" xfId="48614"/>
    <cellStyle name="Normal 3 3 3 3 2 3 3 4" xfId="23991"/>
    <cellStyle name="Normal 3 3 3 3 2 3 3 5" xfId="43341"/>
    <cellStyle name="Normal 3 3 3 3 2 3 4" xfId="13308"/>
    <cellStyle name="Normal 3 3 3 3 2 3 4 2" xfId="32778"/>
    <cellStyle name="Normal 3 3 3 3 2 3 4 3" xfId="52128"/>
    <cellStyle name="Normal 3 3 3 3 2 3 5" xfId="6272"/>
    <cellStyle name="Normal 3 3 3 3 2 3 5 2" xfId="25752"/>
    <cellStyle name="Normal 3 3 3 3 2 3 5 3" xfId="45102"/>
    <cellStyle name="Normal 3 3 3 3 2 3 6" xfId="20478"/>
    <cellStyle name="Normal 3 3 3 3 2 3 7" xfId="39828"/>
    <cellStyle name="Normal 3 3 3 3 2 4" xfId="2239"/>
    <cellStyle name="Normal 3 3 3 3 2 4 2" xfId="11037"/>
    <cellStyle name="Normal 3 3 3 3 2 4 2 2" xfId="18066"/>
    <cellStyle name="Normal 3 3 3 3 2 4 2 2 2" xfId="37536"/>
    <cellStyle name="Normal 3 3 3 3 2 4 2 2 3" xfId="56886"/>
    <cellStyle name="Normal 3 3 3 3 2 4 2 3" xfId="30510"/>
    <cellStyle name="Normal 3 3 3 3 2 4 2 4" xfId="49860"/>
    <cellStyle name="Normal 3 3 3 3 2 4 3" xfId="14554"/>
    <cellStyle name="Normal 3 3 3 3 2 4 3 2" xfId="34024"/>
    <cellStyle name="Normal 3 3 3 3 2 4 3 3" xfId="53374"/>
    <cellStyle name="Normal 3 3 3 3 2 4 4" xfId="7518"/>
    <cellStyle name="Normal 3 3 3 3 2 4 4 2" xfId="26998"/>
    <cellStyle name="Normal 3 3 3 3 2 4 4 3" xfId="46348"/>
    <cellStyle name="Normal 3 3 3 3 2 4 5" xfId="21732"/>
    <cellStyle name="Normal 3 3 3 3 2 4 6" xfId="41082"/>
    <cellStyle name="Normal 3 3 3 3 2 5" xfId="4003"/>
    <cellStyle name="Normal 3 3 3 3 2 5 2" xfId="16317"/>
    <cellStyle name="Normal 3 3 3 3 2 5 2 2" xfId="35787"/>
    <cellStyle name="Normal 3 3 3 3 2 5 2 3" xfId="55137"/>
    <cellStyle name="Normal 3 3 3 3 2 5 3" xfId="9288"/>
    <cellStyle name="Normal 3 3 3 3 2 5 3 2" xfId="28761"/>
    <cellStyle name="Normal 3 3 3 3 2 5 3 3" xfId="48111"/>
    <cellStyle name="Normal 3 3 3 3 2 5 4" xfId="23488"/>
    <cellStyle name="Normal 3 3 3 3 2 5 5" xfId="42838"/>
    <cellStyle name="Normal 3 3 3 3 2 6" xfId="12805"/>
    <cellStyle name="Normal 3 3 3 3 2 6 2" xfId="32275"/>
    <cellStyle name="Normal 3 3 3 3 2 6 3" xfId="51625"/>
    <cellStyle name="Normal 3 3 3 3 2 7" xfId="5769"/>
    <cellStyle name="Normal 3 3 3 3 2 7 2" xfId="25249"/>
    <cellStyle name="Normal 3 3 3 3 2 7 3" xfId="44599"/>
    <cellStyle name="Normal 3 3 3 3 2 8" xfId="19975"/>
    <cellStyle name="Normal 3 3 3 3 2 9" xfId="39325"/>
    <cellStyle name="Normal 3 3 3 3 3" xfId="1206"/>
    <cellStyle name="Normal 3 3 3 3 3 2" xfId="2996"/>
    <cellStyle name="Normal 3 3 3 3 3 2 2" xfId="11789"/>
    <cellStyle name="Normal 3 3 3 3 3 2 2 2" xfId="18818"/>
    <cellStyle name="Normal 3 3 3 3 3 2 2 2 2" xfId="38288"/>
    <cellStyle name="Normal 3 3 3 3 3 2 2 2 3" xfId="57638"/>
    <cellStyle name="Normal 3 3 3 3 3 2 2 3" xfId="31262"/>
    <cellStyle name="Normal 3 3 3 3 3 2 2 4" xfId="50612"/>
    <cellStyle name="Normal 3 3 3 3 3 2 3" xfId="15306"/>
    <cellStyle name="Normal 3 3 3 3 3 2 3 2" xfId="34776"/>
    <cellStyle name="Normal 3 3 3 3 3 2 3 3" xfId="54126"/>
    <cellStyle name="Normal 3 3 3 3 3 2 4" xfId="8270"/>
    <cellStyle name="Normal 3 3 3 3 3 2 4 2" xfId="27750"/>
    <cellStyle name="Normal 3 3 3 3 3 2 4 3" xfId="47100"/>
    <cellStyle name="Normal 3 3 3 3 3 2 5" xfId="22484"/>
    <cellStyle name="Normal 3 3 3 3 3 2 6" xfId="41834"/>
    <cellStyle name="Normal 3 3 3 3 3 3" xfId="4755"/>
    <cellStyle name="Normal 3 3 3 3 3 3 2" xfId="17069"/>
    <cellStyle name="Normal 3 3 3 3 3 3 2 2" xfId="36539"/>
    <cellStyle name="Normal 3 3 3 3 3 3 2 3" xfId="55889"/>
    <cellStyle name="Normal 3 3 3 3 3 3 3" xfId="10040"/>
    <cellStyle name="Normal 3 3 3 3 3 3 3 2" xfId="29513"/>
    <cellStyle name="Normal 3 3 3 3 3 3 3 3" xfId="48863"/>
    <cellStyle name="Normal 3 3 3 3 3 3 4" xfId="24240"/>
    <cellStyle name="Normal 3 3 3 3 3 3 5" xfId="43590"/>
    <cellStyle name="Normal 3 3 3 3 3 4" xfId="13557"/>
    <cellStyle name="Normal 3 3 3 3 3 4 2" xfId="33027"/>
    <cellStyle name="Normal 3 3 3 3 3 4 3" xfId="52377"/>
    <cellStyle name="Normal 3 3 3 3 3 5" xfId="6521"/>
    <cellStyle name="Normal 3 3 3 3 3 5 2" xfId="26001"/>
    <cellStyle name="Normal 3 3 3 3 3 5 3" xfId="45351"/>
    <cellStyle name="Normal 3 3 3 3 3 6" xfId="20727"/>
    <cellStyle name="Normal 3 3 3 3 3 7" xfId="40077"/>
    <cellStyle name="Normal 3 3 3 3 4" xfId="708"/>
    <cellStyle name="Normal 3 3 3 3 4 2" xfId="2498"/>
    <cellStyle name="Normal 3 3 3 3 4 2 2" xfId="11291"/>
    <cellStyle name="Normal 3 3 3 3 4 2 2 2" xfId="18320"/>
    <cellStyle name="Normal 3 3 3 3 4 2 2 2 2" xfId="37790"/>
    <cellStyle name="Normal 3 3 3 3 4 2 2 2 3" xfId="57140"/>
    <cellStyle name="Normal 3 3 3 3 4 2 2 3" xfId="30764"/>
    <cellStyle name="Normal 3 3 3 3 4 2 2 4" xfId="50114"/>
    <cellStyle name="Normal 3 3 3 3 4 2 3" xfId="14808"/>
    <cellStyle name="Normal 3 3 3 3 4 2 3 2" xfId="34278"/>
    <cellStyle name="Normal 3 3 3 3 4 2 3 3" xfId="53628"/>
    <cellStyle name="Normal 3 3 3 3 4 2 4" xfId="7772"/>
    <cellStyle name="Normal 3 3 3 3 4 2 4 2" xfId="27252"/>
    <cellStyle name="Normal 3 3 3 3 4 2 4 3" xfId="46602"/>
    <cellStyle name="Normal 3 3 3 3 4 2 5" xfId="21986"/>
    <cellStyle name="Normal 3 3 3 3 4 2 6" xfId="41336"/>
    <cellStyle name="Normal 3 3 3 3 4 3" xfId="4257"/>
    <cellStyle name="Normal 3 3 3 3 4 3 2" xfId="16571"/>
    <cellStyle name="Normal 3 3 3 3 4 3 2 2" xfId="36041"/>
    <cellStyle name="Normal 3 3 3 3 4 3 2 3" xfId="55391"/>
    <cellStyle name="Normal 3 3 3 3 4 3 3" xfId="9542"/>
    <cellStyle name="Normal 3 3 3 3 4 3 3 2" xfId="29015"/>
    <cellStyle name="Normal 3 3 3 3 4 3 3 3" xfId="48365"/>
    <cellStyle name="Normal 3 3 3 3 4 3 4" xfId="23742"/>
    <cellStyle name="Normal 3 3 3 3 4 3 5" xfId="43092"/>
    <cellStyle name="Normal 3 3 3 3 4 4" xfId="13059"/>
    <cellStyle name="Normal 3 3 3 3 4 4 2" xfId="32529"/>
    <cellStyle name="Normal 3 3 3 3 4 4 3" xfId="51879"/>
    <cellStyle name="Normal 3 3 3 3 4 5" xfId="6023"/>
    <cellStyle name="Normal 3 3 3 3 4 5 2" xfId="25503"/>
    <cellStyle name="Normal 3 3 3 3 4 5 3" xfId="44853"/>
    <cellStyle name="Normal 3 3 3 3 4 6" xfId="20229"/>
    <cellStyle name="Normal 3 3 3 3 4 7" xfId="39579"/>
    <cellStyle name="Normal 3 3 3 3 5" xfId="1711"/>
    <cellStyle name="Normal 3 3 3 3 5 2" xfId="3496"/>
    <cellStyle name="Normal 3 3 3 3 5 2 2" xfId="12289"/>
    <cellStyle name="Normal 3 3 3 3 5 2 2 2" xfId="19318"/>
    <cellStyle name="Normal 3 3 3 3 5 2 2 2 2" xfId="38788"/>
    <cellStyle name="Normal 3 3 3 3 5 2 2 2 3" xfId="58138"/>
    <cellStyle name="Normal 3 3 3 3 5 2 2 3" xfId="31762"/>
    <cellStyle name="Normal 3 3 3 3 5 2 2 4" xfId="51112"/>
    <cellStyle name="Normal 3 3 3 3 5 2 3" xfId="15806"/>
    <cellStyle name="Normal 3 3 3 3 5 2 3 2" xfId="35276"/>
    <cellStyle name="Normal 3 3 3 3 5 2 3 3" xfId="54626"/>
    <cellStyle name="Normal 3 3 3 3 5 2 4" xfId="8770"/>
    <cellStyle name="Normal 3 3 3 3 5 2 4 2" xfId="28250"/>
    <cellStyle name="Normal 3 3 3 3 5 2 4 3" xfId="47600"/>
    <cellStyle name="Normal 3 3 3 3 5 2 5" xfId="22984"/>
    <cellStyle name="Normal 3 3 3 3 5 2 6" xfId="42334"/>
    <cellStyle name="Normal 3 3 3 3 5 3" xfId="5255"/>
    <cellStyle name="Normal 3 3 3 3 5 3 2" xfId="17569"/>
    <cellStyle name="Normal 3 3 3 3 5 3 2 2" xfId="37039"/>
    <cellStyle name="Normal 3 3 3 3 5 3 2 3" xfId="56389"/>
    <cellStyle name="Normal 3 3 3 3 5 3 3" xfId="10540"/>
    <cellStyle name="Normal 3 3 3 3 5 3 3 2" xfId="30013"/>
    <cellStyle name="Normal 3 3 3 3 5 3 3 3" xfId="49363"/>
    <cellStyle name="Normal 3 3 3 3 5 3 4" xfId="24740"/>
    <cellStyle name="Normal 3 3 3 3 5 3 5" xfId="44090"/>
    <cellStyle name="Normal 3 3 3 3 5 4" xfId="14057"/>
    <cellStyle name="Normal 3 3 3 3 5 4 2" xfId="33527"/>
    <cellStyle name="Normal 3 3 3 3 5 4 3" xfId="52877"/>
    <cellStyle name="Normal 3 3 3 3 5 5" xfId="7021"/>
    <cellStyle name="Normal 3 3 3 3 5 5 2" xfId="26501"/>
    <cellStyle name="Normal 3 3 3 3 5 5 3" xfId="45851"/>
    <cellStyle name="Normal 3 3 3 3 5 6" xfId="21227"/>
    <cellStyle name="Normal 3 3 3 3 5 7" xfId="40577"/>
    <cellStyle name="Normal 3 3 3 3 6" xfId="1988"/>
    <cellStyle name="Normal 3 3 3 3 6 2" xfId="10789"/>
    <cellStyle name="Normal 3 3 3 3 6 2 2" xfId="17818"/>
    <cellStyle name="Normal 3 3 3 3 6 2 2 2" xfId="37288"/>
    <cellStyle name="Normal 3 3 3 3 6 2 2 3" xfId="56638"/>
    <cellStyle name="Normal 3 3 3 3 6 2 3" xfId="30262"/>
    <cellStyle name="Normal 3 3 3 3 6 2 4" xfId="49612"/>
    <cellStyle name="Normal 3 3 3 3 6 3" xfId="14306"/>
    <cellStyle name="Normal 3 3 3 3 6 3 2" xfId="33776"/>
    <cellStyle name="Normal 3 3 3 3 6 3 3" xfId="53126"/>
    <cellStyle name="Normal 3 3 3 3 6 4" xfId="7270"/>
    <cellStyle name="Normal 3 3 3 3 6 4 2" xfId="26750"/>
    <cellStyle name="Normal 3 3 3 3 6 4 3" xfId="46100"/>
    <cellStyle name="Normal 3 3 3 3 6 5" xfId="21483"/>
    <cellStyle name="Normal 3 3 3 3 6 6" xfId="40833"/>
    <cellStyle name="Normal 3 3 3 3 7" xfId="3754"/>
    <cellStyle name="Normal 3 3 3 3 7 2" xfId="16068"/>
    <cellStyle name="Normal 3 3 3 3 7 2 2" xfId="35538"/>
    <cellStyle name="Normal 3 3 3 3 7 2 3" xfId="54888"/>
    <cellStyle name="Normal 3 3 3 3 7 3" xfId="9039"/>
    <cellStyle name="Normal 3 3 3 3 7 3 2" xfId="28512"/>
    <cellStyle name="Normal 3 3 3 3 7 3 3" xfId="47862"/>
    <cellStyle name="Normal 3 3 3 3 7 4" xfId="23239"/>
    <cellStyle name="Normal 3 3 3 3 7 5" xfId="42589"/>
    <cellStyle name="Normal 3 3 3 3 8" xfId="12556"/>
    <cellStyle name="Normal 3 3 3 3 8 2" xfId="32026"/>
    <cellStyle name="Normal 3 3 3 3 8 3" xfId="51376"/>
    <cellStyle name="Normal 3 3 3 3 9" xfId="5519"/>
    <cellStyle name="Normal 3 3 3 3 9 2" xfId="25000"/>
    <cellStyle name="Normal 3 3 3 3 9 3" xfId="44350"/>
    <cellStyle name="Normal 3 3 3 4" xfId="380"/>
    <cellStyle name="Normal 3 3 3 4 2" xfId="1391"/>
    <cellStyle name="Normal 3 3 3 4 2 2" xfId="3181"/>
    <cellStyle name="Normal 3 3 3 4 2 2 2" xfId="11974"/>
    <cellStyle name="Normal 3 3 3 4 2 2 2 2" xfId="19003"/>
    <cellStyle name="Normal 3 3 3 4 2 2 2 2 2" xfId="38473"/>
    <cellStyle name="Normal 3 3 3 4 2 2 2 2 3" xfId="57823"/>
    <cellStyle name="Normal 3 3 3 4 2 2 2 3" xfId="31447"/>
    <cellStyle name="Normal 3 3 3 4 2 2 2 4" xfId="50797"/>
    <cellStyle name="Normal 3 3 3 4 2 2 3" xfId="15491"/>
    <cellStyle name="Normal 3 3 3 4 2 2 3 2" xfId="34961"/>
    <cellStyle name="Normal 3 3 3 4 2 2 3 3" xfId="54311"/>
    <cellStyle name="Normal 3 3 3 4 2 2 4" xfId="8455"/>
    <cellStyle name="Normal 3 3 3 4 2 2 4 2" xfId="27935"/>
    <cellStyle name="Normal 3 3 3 4 2 2 4 3" xfId="47285"/>
    <cellStyle name="Normal 3 3 3 4 2 2 5" xfId="22669"/>
    <cellStyle name="Normal 3 3 3 4 2 2 6" xfId="42019"/>
    <cellStyle name="Normal 3 3 3 4 2 3" xfId="4940"/>
    <cellStyle name="Normal 3 3 3 4 2 3 2" xfId="17254"/>
    <cellStyle name="Normal 3 3 3 4 2 3 2 2" xfId="36724"/>
    <cellStyle name="Normal 3 3 3 4 2 3 2 3" xfId="56074"/>
    <cellStyle name="Normal 3 3 3 4 2 3 3" xfId="10225"/>
    <cellStyle name="Normal 3 3 3 4 2 3 3 2" xfId="29698"/>
    <cellStyle name="Normal 3 3 3 4 2 3 3 3" xfId="49048"/>
    <cellStyle name="Normal 3 3 3 4 2 3 4" xfId="24425"/>
    <cellStyle name="Normal 3 3 3 4 2 3 5" xfId="43775"/>
    <cellStyle name="Normal 3 3 3 4 2 4" xfId="13742"/>
    <cellStyle name="Normal 3 3 3 4 2 4 2" xfId="33212"/>
    <cellStyle name="Normal 3 3 3 4 2 4 3" xfId="52562"/>
    <cellStyle name="Normal 3 3 3 4 2 5" xfId="6706"/>
    <cellStyle name="Normal 3 3 3 4 2 5 2" xfId="26186"/>
    <cellStyle name="Normal 3 3 3 4 2 5 3" xfId="45536"/>
    <cellStyle name="Normal 3 3 3 4 2 6" xfId="20912"/>
    <cellStyle name="Normal 3 3 3 4 2 7" xfId="40262"/>
    <cellStyle name="Normal 3 3 3 4 3" xfId="893"/>
    <cellStyle name="Normal 3 3 3 4 3 2" xfId="2683"/>
    <cellStyle name="Normal 3 3 3 4 3 2 2" xfId="11476"/>
    <cellStyle name="Normal 3 3 3 4 3 2 2 2" xfId="18505"/>
    <cellStyle name="Normal 3 3 3 4 3 2 2 2 2" xfId="37975"/>
    <cellStyle name="Normal 3 3 3 4 3 2 2 2 3" xfId="57325"/>
    <cellStyle name="Normal 3 3 3 4 3 2 2 3" xfId="30949"/>
    <cellStyle name="Normal 3 3 3 4 3 2 2 4" xfId="50299"/>
    <cellStyle name="Normal 3 3 3 4 3 2 3" xfId="14993"/>
    <cellStyle name="Normal 3 3 3 4 3 2 3 2" xfId="34463"/>
    <cellStyle name="Normal 3 3 3 4 3 2 3 3" xfId="53813"/>
    <cellStyle name="Normal 3 3 3 4 3 2 4" xfId="7957"/>
    <cellStyle name="Normal 3 3 3 4 3 2 4 2" xfId="27437"/>
    <cellStyle name="Normal 3 3 3 4 3 2 4 3" xfId="46787"/>
    <cellStyle name="Normal 3 3 3 4 3 2 5" xfId="22171"/>
    <cellStyle name="Normal 3 3 3 4 3 2 6" xfId="41521"/>
    <cellStyle name="Normal 3 3 3 4 3 3" xfId="4442"/>
    <cellStyle name="Normal 3 3 3 4 3 3 2" xfId="16756"/>
    <cellStyle name="Normal 3 3 3 4 3 3 2 2" xfId="36226"/>
    <cellStyle name="Normal 3 3 3 4 3 3 2 3" xfId="55576"/>
    <cellStyle name="Normal 3 3 3 4 3 3 3" xfId="9727"/>
    <cellStyle name="Normal 3 3 3 4 3 3 3 2" xfId="29200"/>
    <cellStyle name="Normal 3 3 3 4 3 3 3 3" xfId="48550"/>
    <cellStyle name="Normal 3 3 3 4 3 3 4" xfId="23927"/>
    <cellStyle name="Normal 3 3 3 4 3 3 5" xfId="43277"/>
    <cellStyle name="Normal 3 3 3 4 3 4" xfId="13244"/>
    <cellStyle name="Normal 3 3 3 4 3 4 2" xfId="32714"/>
    <cellStyle name="Normal 3 3 3 4 3 4 3" xfId="52064"/>
    <cellStyle name="Normal 3 3 3 4 3 5" xfId="6208"/>
    <cellStyle name="Normal 3 3 3 4 3 5 2" xfId="25688"/>
    <cellStyle name="Normal 3 3 3 4 3 5 3" xfId="45038"/>
    <cellStyle name="Normal 3 3 3 4 3 6" xfId="20414"/>
    <cellStyle name="Normal 3 3 3 4 3 7" xfId="39764"/>
    <cellStyle name="Normal 3 3 3 4 4" xfId="2175"/>
    <cellStyle name="Normal 3 3 3 4 4 2" xfId="10973"/>
    <cellStyle name="Normal 3 3 3 4 4 2 2" xfId="18002"/>
    <cellStyle name="Normal 3 3 3 4 4 2 2 2" xfId="37472"/>
    <cellStyle name="Normal 3 3 3 4 4 2 2 3" xfId="56822"/>
    <cellStyle name="Normal 3 3 3 4 4 2 3" xfId="30446"/>
    <cellStyle name="Normal 3 3 3 4 4 2 4" xfId="49796"/>
    <cellStyle name="Normal 3 3 3 4 4 3" xfId="14490"/>
    <cellStyle name="Normal 3 3 3 4 4 3 2" xfId="33960"/>
    <cellStyle name="Normal 3 3 3 4 4 3 3" xfId="53310"/>
    <cellStyle name="Normal 3 3 3 4 4 4" xfId="7454"/>
    <cellStyle name="Normal 3 3 3 4 4 4 2" xfId="26934"/>
    <cellStyle name="Normal 3 3 3 4 4 4 3" xfId="46284"/>
    <cellStyle name="Normal 3 3 3 4 4 5" xfId="21668"/>
    <cellStyle name="Normal 3 3 3 4 4 6" xfId="41018"/>
    <cellStyle name="Normal 3 3 3 4 5" xfId="3939"/>
    <cellStyle name="Normal 3 3 3 4 5 2" xfId="16253"/>
    <cellStyle name="Normal 3 3 3 4 5 2 2" xfId="35723"/>
    <cellStyle name="Normal 3 3 3 4 5 2 3" xfId="55073"/>
    <cellStyle name="Normal 3 3 3 4 5 3" xfId="9224"/>
    <cellStyle name="Normal 3 3 3 4 5 3 2" xfId="28697"/>
    <cellStyle name="Normal 3 3 3 4 5 3 3" xfId="48047"/>
    <cellStyle name="Normal 3 3 3 4 5 4" xfId="23424"/>
    <cellStyle name="Normal 3 3 3 4 5 5" xfId="42774"/>
    <cellStyle name="Normal 3 3 3 4 6" xfId="12741"/>
    <cellStyle name="Normal 3 3 3 4 6 2" xfId="32211"/>
    <cellStyle name="Normal 3 3 3 4 6 3" xfId="51561"/>
    <cellStyle name="Normal 3 3 3 4 7" xfId="5705"/>
    <cellStyle name="Normal 3 3 3 4 7 2" xfId="25185"/>
    <cellStyle name="Normal 3 3 3 4 7 3" xfId="44535"/>
    <cellStyle name="Normal 3 3 3 4 8" xfId="19911"/>
    <cellStyle name="Normal 3 3 3 4 9" xfId="39261"/>
    <cellStyle name="Normal 3 3 3 5" xfId="1142"/>
    <cellStyle name="Normal 3 3 3 5 2" xfId="2932"/>
    <cellStyle name="Normal 3 3 3 5 2 2" xfId="11725"/>
    <cellStyle name="Normal 3 3 3 5 2 2 2" xfId="18754"/>
    <cellStyle name="Normal 3 3 3 5 2 2 2 2" xfId="38224"/>
    <cellStyle name="Normal 3 3 3 5 2 2 2 3" xfId="57574"/>
    <cellStyle name="Normal 3 3 3 5 2 2 3" xfId="31198"/>
    <cellStyle name="Normal 3 3 3 5 2 2 4" xfId="50548"/>
    <cellStyle name="Normal 3 3 3 5 2 3" xfId="15242"/>
    <cellStyle name="Normal 3 3 3 5 2 3 2" xfId="34712"/>
    <cellStyle name="Normal 3 3 3 5 2 3 3" xfId="54062"/>
    <cellStyle name="Normal 3 3 3 5 2 4" xfId="8206"/>
    <cellStyle name="Normal 3 3 3 5 2 4 2" xfId="27686"/>
    <cellStyle name="Normal 3 3 3 5 2 4 3" xfId="47036"/>
    <cellStyle name="Normal 3 3 3 5 2 5" xfId="22420"/>
    <cellStyle name="Normal 3 3 3 5 2 6" xfId="41770"/>
    <cellStyle name="Normal 3 3 3 5 3" xfId="4691"/>
    <cellStyle name="Normal 3 3 3 5 3 2" xfId="17005"/>
    <cellStyle name="Normal 3 3 3 5 3 2 2" xfId="36475"/>
    <cellStyle name="Normal 3 3 3 5 3 2 3" xfId="55825"/>
    <cellStyle name="Normal 3 3 3 5 3 3" xfId="9976"/>
    <cellStyle name="Normal 3 3 3 5 3 3 2" xfId="29449"/>
    <cellStyle name="Normal 3 3 3 5 3 3 3" xfId="48799"/>
    <cellStyle name="Normal 3 3 3 5 3 4" xfId="24176"/>
    <cellStyle name="Normal 3 3 3 5 3 5" xfId="43526"/>
    <cellStyle name="Normal 3 3 3 5 4" xfId="13493"/>
    <cellStyle name="Normal 3 3 3 5 4 2" xfId="32963"/>
    <cellStyle name="Normal 3 3 3 5 4 3" xfId="52313"/>
    <cellStyle name="Normal 3 3 3 5 5" xfId="6457"/>
    <cellStyle name="Normal 3 3 3 5 5 2" xfId="25937"/>
    <cellStyle name="Normal 3 3 3 5 5 3" xfId="45287"/>
    <cellStyle name="Normal 3 3 3 5 6" xfId="20663"/>
    <cellStyle name="Normal 3 3 3 5 7" xfId="40013"/>
    <cellStyle name="Normal 3 3 3 6" xfId="644"/>
    <cellStyle name="Normal 3 3 3 6 2" xfId="2434"/>
    <cellStyle name="Normal 3 3 3 6 2 2" xfId="11227"/>
    <cellStyle name="Normal 3 3 3 6 2 2 2" xfId="18256"/>
    <cellStyle name="Normal 3 3 3 6 2 2 2 2" xfId="37726"/>
    <cellStyle name="Normal 3 3 3 6 2 2 2 3" xfId="57076"/>
    <cellStyle name="Normal 3 3 3 6 2 2 3" xfId="30700"/>
    <cellStyle name="Normal 3 3 3 6 2 2 4" xfId="50050"/>
    <cellStyle name="Normal 3 3 3 6 2 3" xfId="14744"/>
    <cellStyle name="Normal 3 3 3 6 2 3 2" xfId="34214"/>
    <cellStyle name="Normal 3 3 3 6 2 3 3" xfId="53564"/>
    <cellStyle name="Normal 3 3 3 6 2 4" xfId="7708"/>
    <cellStyle name="Normal 3 3 3 6 2 4 2" xfId="27188"/>
    <cellStyle name="Normal 3 3 3 6 2 4 3" xfId="46538"/>
    <cellStyle name="Normal 3 3 3 6 2 5" xfId="21922"/>
    <cellStyle name="Normal 3 3 3 6 2 6" xfId="41272"/>
    <cellStyle name="Normal 3 3 3 6 3" xfId="4193"/>
    <cellStyle name="Normal 3 3 3 6 3 2" xfId="16507"/>
    <cellStyle name="Normal 3 3 3 6 3 2 2" xfId="35977"/>
    <cellStyle name="Normal 3 3 3 6 3 2 3" xfId="55327"/>
    <cellStyle name="Normal 3 3 3 6 3 3" xfId="9478"/>
    <cellStyle name="Normal 3 3 3 6 3 3 2" xfId="28951"/>
    <cellStyle name="Normal 3 3 3 6 3 3 3" xfId="48301"/>
    <cellStyle name="Normal 3 3 3 6 3 4" xfId="23678"/>
    <cellStyle name="Normal 3 3 3 6 3 5" xfId="43028"/>
    <cellStyle name="Normal 3 3 3 6 4" xfId="12995"/>
    <cellStyle name="Normal 3 3 3 6 4 2" xfId="32465"/>
    <cellStyle name="Normal 3 3 3 6 4 3" xfId="51815"/>
    <cellStyle name="Normal 3 3 3 6 5" xfId="5959"/>
    <cellStyle name="Normal 3 3 3 6 5 2" xfId="25439"/>
    <cellStyle name="Normal 3 3 3 6 5 3" xfId="44789"/>
    <cellStyle name="Normal 3 3 3 6 6" xfId="20165"/>
    <cellStyle name="Normal 3 3 3 6 7" xfId="39515"/>
    <cellStyle name="Normal 3 3 3 7" xfId="1647"/>
    <cellStyle name="Normal 3 3 3 7 2" xfId="3432"/>
    <cellStyle name="Normal 3 3 3 7 2 2" xfId="12225"/>
    <cellStyle name="Normal 3 3 3 7 2 2 2" xfId="19254"/>
    <cellStyle name="Normal 3 3 3 7 2 2 2 2" xfId="38724"/>
    <cellStyle name="Normal 3 3 3 7 2 2 2 3" xfId="58074"/>
    <cellStyle name="Normal 3 3 3 7 2 2 3" xfId="31698"/>
    <cellStyle name="Normal 3 3 3 7 2 2 4" xfId="51048"/>
    <cellStyle name="Normal 3 3 3 7 2 3" xfId="15742"/>
    <cellStyle name="Normal 3 3 3 7 2 3 2" xfId="35212"/>
    <cellStyle name="Normal 3 3 3 7 2 3 3" xfId="54562"/>
    <cellStyle name="Normal 3 3 3 7 2 4" xfId="8706"/>
    <cellStyle name="Normal 3 3 3 7 2 4 2" xfId="28186"/>
    <cellStyle name="Normal 3 3 3 7 2 4 3" xfId="47536"/>
    <cellStyle name="Normal 3 3 3 7 2 5" xfId="22920"/>
    <cellStyle name="Normal 3 3 3 7 2 6" xfId="42270"/>
    <cellStyle name="Normal 3 3 3 7 3" xfId="5191"/>
    <cellStyle name="Normal 3 3 3 7 3 2" xfId="17505"/>
    <cellStyle name="Normal 3 3 3 7 3 2 2" xfId="36975"/>
    <cellStyle name="Normal 3 3 3 7 3 2 3" xfId="56325"/>
    <cellStyle name="Normal 3 3 3 7 3 3" xfId="10476"/>
    <cellStyle name="Normal 3 3 3 7 3 3 2" xfId="29949"/>
    <cellStyle name="Normal 3 3 3 7 3 3 3" xfId="49299"/>
    <cellStyle name="Normal 3 3 3 7 3 4" xfId="24676"/>
    <cellStyle name="Normal 3 3 3 7 3 5" xfId="44026"/>
    <cellStyle name="Normal 3 3 3 7 4" xfId="13993"/>
    <cellStyle name="Normal 3 3 3 7 4 2" xfId="33463"/>
    <cellStyle name="Normal 3 3 3 7 4 3" xfId="52813"/>
    <cellStyle name="Normal 3 3 3 7 5" xfId="6957"/>
    <cellStyle name="Normal 3 3 3 7 5 2" xfId="26437"/>
    <cellStyle name="Normal 3 3 3 7 5 3" xfId="45787"/>
    <cellStyle name="Normal 3 3 3 7 6" xfId="21163"/>
    <cellStyle name="Normal 3 3 3 7 7" xfId="40513"/>
    <cellStyle name="Normal 3 3 3 8" xfId="1924"/>
    <cellStyle name="Normal 3 3 3 8 2" xfId="10725"/>
    <cellStyle name="Normal 3 3 3 8 2 2" xfId="17754"/>
    <cellStyle name="Normal 3 3 3 8 2 2 2" xfId="37224"/>
    <cellStyle name="Normal 3 3 3 8 2 2 3" xfId="56574"/>
    <cellStyle name="Normal 3 3 3 8 2 3" xfId="30198"/>
    <cellStyle name="Normal 3 3 3 8 2 4" xfId="49548"/>
    <cellStyle name="Normal 3 3 3 8 3" xfId="14242"/>
    <cellStyle name="Normal 3 3 3 8 3 2" xfId="33712"/>
    <cellStyle name="Normal 3 3 3 8 3 3" xfId="53062"/>
    <cellStyle name="Normal 3 3 3 8 4" xfId="7206"/>
    <cellStyle name="Normal 3 3 3 8 4 2" xfId="26686"/>
    <cellStyle name="Normal 3 3 3 8 4 3" xfId="46036"/>
    <cellStyle name="Normal 3 3 3 8 5" xfId="21419"/>
    <cellStyle name="Normal 3 3 3 8 6" xfId="40769"/>
    <cellStyle name="Normal 3 3 3 9" xfId="3690"/>
    <cellStyle name="Normal 3 3 3 9 2" xfId="16004"/>
    <cellStyle name="Normal 3 3 3 9 2 2" xfId="35474"/>
    <cellStyle name="Normal 3 3 3 9 2 3" xfId="54824"/>
    <cellStyle name="Normal 3 3 3 9 3" xfId="8975"/>
    <cellStyle name="Normal 3 3 3 9 3 2" xfId="28448"/>
    <cellStyle name="Normal 3 3 3 9 3 3" xfId="47798"/>
    <cellStyle name="Normal 3 3 3 9 4" xfId="23175"/>
    <cellStyle name="Normal 3 3 3 9 5" xfId="42525"/>
    <cellStyle name="Normal 3 3 4" xfId="97"/>
    <cellStyle name="Normal 3 3 4 10" xfId="5427"/>
    <cellStyle name="Normal 3 3 4 10 2" xfId="24908"/>
    <cellStyle name="Normal 3 3 4 10 3" xfId="44258"/>
    <cellStyle name="Normal 3 3 4 11" xfId="19634"/>
    <cellStyle name="Normal 3 3 4 12" xfId="38984"/>
    <cellStyle name="Normal 3 3 4 2" xfId="253"/>
    <cellStyle name="Normal 3 3 4 2 10" xfId="19790"/>
    <cellStyle name="Normal 3 3 4 2 11" xfId="39140"/>
    <cellStyle name="Normal 3 3 4 2 2" xfId="508"/>
    <cellStyle name="Normal 3 3 4 2 2 2" xfId="1519"/>
    <cellStyle name="Normal 3 3 4 2 2 2 2" xfId="3309"/>
    <cellStyle name="Normal 3 3 4 2 2 2 2 2" xfId="12102"/>
    <cellStyle name="Normal 3 3 4 2 2 2 2 2 2" xfId="19131"/>
    <cellStyle name="Normal 3 3 4 2 2 2 2 2 2 2" xfId="38601"/>
    <cellStyle name="Normal 3 3 4 2 2 2 2 2 2 3" xfId="57951"/>
    <cellStyle name="Normal 3 3 4 2 2 2 2 2 3" xfId="31575"/>
    <cellStyle name="Normal 3 3 4 2 2 2 2 2 4" xfId="50925"/>
    <cellStyle name="Normal 3 3 4 2 2 2 2 3" xfId="15619"/>
    <cellStyle name="Normal 3 3 4 2 2 2 2 3 2" xfId="35089"/>
    <cellStyle name="Normal 3 3 4 2 2 2 2 3 3" xfId="54439"/>
    <cellStyle name="Normal 3 3 4 2 2 2 2 4" xfId="8583"/>
    <cellStyle name="Normal 3 3 4 2 2 2 2 4 2" xfId="28063"/>
    <cellStyle name="Normal 3 3 4 2 2 2 2 4 3" xfId="47413"/>
    <cellStyle name="Normal 3 3 4 2 2 2 2 5" xfId="22797"/>
    <cellStyle name="Normal 3 3 4 2 2 2 2 6" xfId="42147"/>
    <cellStyle name="Normal 3 3 4 2 2 2 3" xfId="5068"/>
    <cellStyle name="Normal 3 3 4 2 2 2 3 2" xfId="17382"/>
    <cellStyle name="Normal 3 3 4 2 2 2 3 2 2" xfId="36852"/>
    <cellStyle name="Normal 3 3 4 2 2 2 3 2 3" xfId="56202"/>
    <cellStyle name="Normal 3 3 4 2 2 2 3 3" xfId="10353"/>
    <cellStyle name="Normal 3 3 4 2 2 2 3 3 2" xfId="29826"/>
    <cellStyle name="Normal 3 3 4 2 2 2 3 3 3" xfId="49176"/>
    <cellStyle name="Normal 3 3 4 2 2 2 3 4" xfId="24553"/>
    <cellStyle name="Normal 3 3 4 2 2 2 3 5" xfId="43903"/>
    <cellStyle name="Normal 3 3 4 2 2 2 4" xfId="13870"/>
    <cellStyle name="Normal 3 3 4 2 2 2 4 2" xfId="33340"/>
    <cellStyle name="Normal 3 3 4 2 2 2 4 3" xfId="52690"/>
    <cellStyle name="Normal 3 3 4 2 2 2 5" xfId="6834"/>
    <cellStyle name="Normal 3 3 4 2 2 2 5 2" xfId="26314"/>
    <cellStyle name="Normal 3 3 4 2 2 2 5 3" xfId="45664"/>
    <cellStyle name="Normal 3 3 4 2 2 2 6" xfId="21040"/>
    <cellStyle name="Normal 3 3 4 2 2 2 7" xfId="40390"/>
    <cellStyle name="Normal 3 3 4 2 2 3" xfId="1021"/>
    <cellStyle name="Normal 3 3 4 2 2 3 2" xfId="2811"/>
    <cellStyle name="Normal 3 3 4 2 2 3 2 2" xfId="11604"/>
    <cellStyle name="Normal 3 3 4 2 2 3 2 2 2" xfId="18633"/>
    <cellStyle name="Normal 3 3 4 2 2 3 2 2 2 2" xfId="38103"/>
    <cellStyle name="Normal 3 3 4 2 2 3 2 2 2 3" xfId="57453"/>
    <cellStyle name="Normal 3 3 4 2 2 3 2 2 3" xfId="31077"/>
    <cellStyle name="Normal 3 3 4 2 2 3 2 2 4" xfId="50427"/>
    <cellStyle name="Normal 3 3 4 2 2 3 2 3" xfId="15121"/>
    <cellStyle name="Normal 3 3 4 2 2 3 2 3 2" xfId="34591"/>
    <cellStyle name="Normal 3 3 4 2 2 3 2 3 3" xfId="53941"/>
    <cellStyle name="Normal 3 3 4 2 2 3 2 4" xfId="8085"/>
    <cellStyle name="Normal 3 3 4 2 2 3 2 4 2" xfId="27565"/>
    <cellStyle name="Normal 3 3 4 2 2 3 2 4 3" xfId="46915"/>
    <cellStyle name="Normal 3 3 4 2 2 3 2 5" xfId="22299"/>
    <cellStyle name="Normal 3 3 4 2 2 3 2 6" xfId="41649"/>
    <cellStyle name="Normal 3 3 4 2 2 3 3" xfId="4570"/>
    <cellStyle name="Normal 3 3 4 2 2 3 3 2" xfId="16884"/>
    <cellStyle name="Normal 3 3 4 2 2 3 3 2 2" xfId="36354"/>
    <cellStyle name="Normal 3 3 4 2 2 3 3 2 3" xfId="55704"/>
    <cellStyle name="Normal 3 3 4 2 2 3 3 3" xfId="9855"/>
    <cellStyle name="Normal 3 3 4 2 2 3 3 3 2" xfId="29328"/>
    <cellStyle name="Normal 3 3 4 2 2 3 3 3 3" xfId="48678"/>
    <cellStyle name="Normal 3 3 4 2 2 3 3 4" xfId="24055"/>
    <cellStyle name="Normal 3 3 4 2 2 3 3 5" xfId="43405"/>
    <cellStyle name="Normal 3 3 4 2 2 3 4" xfId="13372"/>
    <cellStyle name="Normal 3 3 4 2 2 3 4 2" xfId="32842"/>
    <cellStyle name="Normal 3 3 4 2 2 3 4 3" xfId="52192"/>
    <cellStyle name="Normal 3 3 4 2 2 3 5" xfId="6336"/>
    <cellStyle name="Normal 3 3 4 2 2 3 5 2" xfId="25816"/>
    <cellStyle name="Normal 3 3 4 2 2 3 5 3" xfId="45166"/>
    <cellStyle name="Normal 3 3 4 2 2 3 6" xfId="20542"/>
    <cellStyle name="Normal 3 3 4 2 2 3 7" xfId="39892"/>
    <cellStyle name="Normal 3 3 4 2 2 4" xfId="2303"/>
    <cellStyle name="Normal 3 3 4 2 2 4 2" xfId="11101"/>
    <cellStyle name="Normal 3 3 4 2 2 4 2 2" xfId="18130"/>
    <cellStyle name="Normal 3 3 4 2 2 4 2 2 2" xfId="37600"/>
    <cellStyle name="Normal 3 3 4 2 2 4 2 2 3" xfId="56950"/>
    <cellStyle name="Normal 3 3 4 2 2 4 2 3" xfId="30574"/>
    <cellStyle name="Normal 3 3 4 2 2 4 2 4" xfId="49924"/>
    <cellStyle name="Normal 3 3 4 2 2 4 3" xfId="14618"/>
    <cellStyle name="Normal 3 3 4 2 2 4 3 2" xfId="34088"/>
    <cellStyle name="Normal 3 3 4 2 2 4 3 3" xfId="53438"/>
    <cellStyle name="Normal 3 3 4 2 2 4 4" xfId="7582"/>
    <cellStyle name="Normal 3 3 4 2 2 4 4 2" xfId="27062"/>
    <cellStyle name="Normal 3 3 4 2 2 4 4 3" xfId="46412"/>
    <cellStyle name="Normal 3 3 4 2 2 4 5" xfId="21796"/>
    <cellStyle name="Normal 3 3 4 2 2 4 6" xfId="41146"/>
    <cellStyle name="Normal 3 3 4 2 2 5" xfId="4067"/>
    <cellStyle name="Normal 3 3 4 2 2 5 2" xfId="16381"/>
    <cellStyle name="Normal 3 3 4 2 2 5 2 2" xfId="35851"/>
    <cellStyle name="Normal 3 3 4 2 2 5 2 3" xfId="55201"/>
    <cellStyle name="Normal 3 3 4 2 2 5 3" xfId="9352"/>
    <cellStyle name="Normal 3 3 4 2 2 5 3 2" xfId="28825"/>
    <cellStyle name="Normal 3 3 4 2 2 5 3 3" xfId="48175"/>
    <cellStyle name="Normal 3 3 4 2 2 5 4" xfId="23552"/>
    <cellStyle name="Normal 3 3 4 2 2 5 5" xfId="42902"/>
    <cellStyle name="Normal 3 3 4 2 2 6" xfId="12869"/>
    <cellStyle name="Normal 3 3 4 2 2 6 2" xfId="32339"/>
    <cellStyle name="Normal 3 3 4 2 2 6 3" xfId="51689"/>
    <cellStyle name="Normal 3 3 4 2 2 7" xfId="5833"/>
    <cellStyle name="Normal 3 3 4 2 2 7 2" xfId="25313"/>
    <cellStyle name="Normal 3 3 4 2 2 7 3" xfId="44663"/>
    <cellStyle name="Normal 3 3 4 2 2 8" xfId="20039"/>
    <cellStyle name="Normal 3 3 4 2 2 9" xfId="39389"/>
    <cellStyle name="Normal 3 3 4 2 3" xfId="1270"/>
    <cellStyle name="Normal 3 3 4 2 3 2" xfId="3060"/>
    <cellStyle name="Normal 3 3 4 2 3 2 2" xfId="11853"/>
    <cellStyle name="Normal 3 3 4 2 3 2 2 2" xfId="18882"/>
    <cellStyle name="Normal 3 3 4 2 3 2 2 2 2" xfId="38352"/>
    <cellStyle name="Normal 3 3 4 2 3 2 2 2 3" xfId="57702"/>
    <cellStyle name="Normal 3 3 4 2 3 2 2 3" xfId="31326"/>
    <cellStyle name="Normal 3 3 4 2 3 2 2 4" xfId="50676"/>
    <cellStyle name="Normal 3 3 4 2 3 2 3" xfId="15370"/>
    <cellStyle name="Normal 3 3 4 2 3 2 3 2" xfId="34840"/>
    <cellStyle name="Normal 3 3 4 2 3 2 3 3" xfId="54190"/>
    <cellStyle name="Normal 3 3 4 2 3 2 4" xfId="8334"/>
    <cellStyle name="Normal 3 3 4 2 3 2 4 2" xfId="27814"/>
    <cellStyle name="Normal 3 3 4 2 3 2 4 3" xfId="47164"/>
    <cellStyle name="Normal 3 3 4 2 3 2 5" xfId="22548"/>
    <cellStyle name="Normal 3 3 4 2 3 2 6" xfId="41898"/>
    <cellStyle name="Normal 3 3 4 2 3 3" xfId="4819"/>
    <cellStyle name="Normal 3 3 4 2 3 3 2" xfId="17133"/>
    <cellStyle name="Normal 3 3 4 2 3 3 2 2" xfId="36603"/>
    <cellStyle name="Normal 3 3 4 2 3 3 2 3" xfId="55953"/>
    <cellStyle name="Normal 3 3 4 2 3 3 3" xfId="10104"/>
    <cellStyle name="Normal 3 3 4 2 3 3 3 2" xfId="29577"/>
    <cellStyle name="Normal 3 3 4 2 3 3 3 3" xfId="48927"/>
    <cellStyle name="Normal 3 3 4 2 3 3 4" xfId="24304"/>
    <cellStyle name="Normal 3 3 4 2 3 3 5" xfId="43654"/>
    <cellStyle name="Normal 3 3 4 2 3 4" xfId="13621"/>
    <cellStyle name="Normal 3 3 4 2 3 4 2" xfId="33091"/>
    <cellStyle name="Normal 3 3 4 2 3 4 3" xfId="52441"/>
    <cellStyle name="Normal 3 3 4 2 3 5" xfId="6585"/>
    <cellStyle name="Normal 3 3 4 2 3 5 2" xfId="26065"/>
    <cellStyle name="Normal 3 3 4 2 3 5 3" xfId="45415"/>
    <cellStyle name="Normal 3 3 4 2 3 6" xfId="20791"/>
    <cellStyle name="Normal 3 3 4 2 3 7" xfId="40141"/>
    <cellStyle name="Normal 3 3 4 2 4" xfId="772"/>
    <cellStyle name="Normal 3 3 4 2 4 2" xfId="2562"/>
    <cellStyle name="Normal 3 3 4 2 4 2 2" xfId="11355"/>
    <cellStyle name="Normal 3 3 4 2 4 2 2 2" xfId="18384"/>
    <cellStyle name="Normal 3 3 4 2 4 2 2 2 2" xfId="37854"/>
    <cellStyle name="Normal 3 3 4 2 4 2 2 2 3" xfId="57204"/>
    <cellStyle name="Normal 3 3 4 2 4 2 2 3" xfId="30828"/>
    <cellStyle name="Normal 3 3 4 2 4 2 2 4" xfId="50178"/>
    <cellStyle name="Normal 3 3 4 2 4 2 3" xfId="14872"/>
    <cellStyle name="Normal 3 3 4 2 4 2 3 2" xfId="34342"/>
    <cellStyle name="Normal 3 3 4 2 4 2 3 3" xfId="53692"/>
    <cellStyle name="Normal 3 3 4 2 4 2 4" xfId="7836"/>
    <cellStyle name="Normal 3 3 4 2 4 2 4 2" xfId="27316"/>
    <cellStyle name="Normal 3 3 4 2 4 2 4 3" xfId="46666"/>
    <cellStyle name="Normal 3 3 4 2 4 2 5" xfId="22050"/>
    <cellStyle name="Normal 3 3 4 2 4 2 6" xfId="41400"/>
    <cellStyle name="Normal 3 3 4 2 4 3" xfId="4321"/>
    <cellStyle name="Normal 3 3 4 2 4 3 2" xfId="16635"/>
    <cellStyle name="Normal 3 3 4 2 4 3 2 2" xfId="36105"/>
    <cellStyle name="Normal 3 3 4 2 4 3 2 3" xfId="55455"/>
    <cellStyle name="Normal 3 3 4 2 4 3 3" xfId="9606"/>
    <cellStyle name="Normal 3 3 4 2 4 3 3 2" xfId="29079"/>
    <cellStyle name="Normal 3 3 4 2 4 3 3 3" xfId="48429"/>
    <cellStyle name="Normal 3 3 4 2 4 3 4" xfId="23806"/>
    <cellStyle name="Normal 3 3 4 2 4 3 5" xfId="43156"/>
    <cellStyle name="Normal 3 3 4 2 4 4" xfId="13123"/>
    <cellStyle name="Normal 3 3 4 2 4 4 2" xfId="32593"/>
    <cellStyle name="Normal 3 3 4 2 4 4 3" xfId="51943"/>
    <cellStyle name="Normal 3 3 4 2 4 5" xfId="6087"/>
    <cellStyle name="Normal 3 3 4 2 4 5 2" xfId="25567"/>
    <cellStyle name="Normal 3 3 4 2 4 5 3" xfId="44917"/>
    <cellStyle name="Normal 3 3 4 2 4 6" xfId="20293"/>
    <cellStyle name="Normal 3 3 4 2 4 7" xfId="39643"/>
    <cellStyle name="Normal 3 3 4 2 5" xfId="1775"/>
    <cellStyle name="Normal 3 3 4 2 5 2" xfId="3560"/>
    <cellStyle name="Normal 3 3 4 2 5 2 2" xfId="12353"/>
    <cellStyle name="Normal 3 3 4 2 5 2 2 2" xfId="19382"/>
    <cellStyle name="Normal 3 3 4 2 5 2 2 2 2" xfId="38852"/>
    <cellStyle name="Normal 3 3 4 2 5 2 2 2 3" xfId="58202"/>
    <cellStyle name="Normal 3 3 4 2 5 2 2 3" xfId="31826"/>
    <cellStyle name="Normal 3 3 4 2 5 2 2 4" xfId="51176"/>
    <cellStyle name="Normal 3 3 4 2 5 2 3" xfId="15870"/>
    <cellStyle name="Normal 3 3 4 2 5 2 3 2" xfId="35340"/>
    <cellStyle name="Normal 3 3 4 2 5 2 3 3" xfId="54690"/>
    <cellStyle name="Normal 3 3 4 2 5 2 4" xfId="8834"/>
    <cellStyle name="Normal 3 3 4 2 5 2 4 2" xfId="28314"/>
    <cellStyle name="Normal 3 3 4 2 5 2 4 3" xfId="47664"/>
    <cellStyle name="Normal 3 3 4 2 5 2 5" xfId="23048"/>
    <cellStyle name="Normal 3 3 4 2 5 2 6" xfId="42398"/>
    <cellStyle name="Normal 3 3 4 2 5 3" xfId="5319"/>
    <cellStyle name="Normal 3 3 4 2 5 3 2" xfId="17633"/>
    <cellStyle name="Normal 3 3 4 2 5 3 2 2" xfId="37103"/>
    <cellStyle name="Normal 3 3 4 2 5 3 2 3" xfId="56453"/>
    <cellStyle name="Normal 3 3 4 2 5 3 3" xfId="10604"/>
    <cellStyle name="Normal 3 3 4 2 5 3 3 2" xfId="30077"/>
    <cellStyle name="Normal 3 3 4 2 5 3 3 3" xfId="49427"/>
    <cellStyle name="Normal 3 3 4 2 5 3 4" xfId="24804"/>
    <cellStyle name="Normal 3 3 4 2 5 3 5" xfId="44154"/>
    <cellStyle name="Normal 3 3 4 2 5 4" xfId="14121"/>
    <cellStyle name="Normal 3 3 4 2 5 4 2" xfId="33591"/>
    <cellStyle name="Normal 3 3 4 2 5 4 3" xfId="52941"/>
    <cellStyle name="Normal 3 3 4 2 5 5" xfId="7085"/>
    <cellStyle name="Normal 3 3 4 2 5 5 2" xfId="26565"/>
    <cellStyle name="Normal 3 3 4 2 5 5 3" xfId="45915"/>
    <cellStyle name="Normal 3 3 4 2 5 6" xfId="21291"/>
    <cellStyle name="Normal 3 3 4 2 5 7" xfId="40641"/>
    <cellStyle name="Normal 3 3 4 2 6" xfId="2052"/>
    <cellStyle name="Normal 3 3 4 2 6 2" xfId="10852"/>
    <cellStyle name="Normal 3 3 4 2 6 2 2" xfId="17881"/>
    <cellStyle name="Normal 3 3 4 2 6 2 2 2" xfId="37351"/>
    <cellStyle name="Normal 3 3 4 2 6 2 2 3" xfId="56701"/>
    <cellStyle name="Normal 3 3 4 2 6 2 3" xfId="30325"/>
    <cellStyle name="Normal 3 3 4 2 6 2 4" xfId="49675"/>
    <cellStyle name="Normal 3 3 4 2 6 3" xfId="14369"/>
    <cellStyle name="Normal 3 3 4 2 6 3 2" xfId="33839"/>
    <cellStyle name="Normal 3 3 4 2 6 3 3" xfId="53189"/>
    <cellStyle name="Normal 3 3 4 2 6 4" xfId="7333"/>
    <cellStyle name="Normal 3 3 4 2 6 4 2" xfId="26813"/>
    <cellStyle name="Normal 3 3 4 2 6 4 3" xfId="46163"/>
    <cellStyle name="Normal 3 3 4 2 6 5" xfId="21547"/>
    <cellStyle name="Normal 3 3 4 2 6 6" xfId="40897"/>
    <cellStyle name="Normal 3 3 4 2 7" xfId="3818"/>
    <cellStyle name="Normal 3 3 4 2 7 2" xfId="16132"/>
    <cellStyle name="Normal 3 3 4 2 7 2 2" xfId="35602"/>
    <cellStyle name="Normal 3 3 4 2 7 2 3" xfId="54952"/>
    <cellStyle name="Normal 3 3 4 2 7 3" xfId="9103"/>
    <cellStyle name="Normal 3 3 4 2 7 3 2" xfId="28576"/>
    <cellStyle name="Normal 3 3 4 2 7 3 3" xfId="47926"/>
    <cellStyle name="Normal 3 3 4 2 7 4" xfId="23303"/>
    <cellStyle name="Normal 3 3 4 2 7 5" xfId="42653"/>
    <cellStyle name="Normal 3 3 4 2 8" xfId="12620"/>
    <cellStyle name="Normal 3 3 4 2 8 2" xfId="32090"/>
    <cellStyle name="Normal 3 3 4 2 8 3" xfId="51440"/>
    <cellStyle name="Normal 3 3 4 2 9" xfId="5583"/>
    <cellStyle name="Normal 3 3 4 2 9 2" xfId="25064"/>
    <cellStyle name="Normal 3 3 4 2 9 3" xfId="44414"/>
    <cellStyle name="Normal 3 3 4 3" xfId="352"/>
    <cellStyle name="Normal 3 3 4 3 2" xfId="1363"/>
    <cellStyle name="Normal 3 3 4 3 2 2" xfId="3153"/>
    <cellStyle name="Normal 3 3 4 3 2 2 2" xfId="11946"/>
    <cellStyle name="Normal 3 3 4 3 2 2 2 2" xfId="18975"/>
    <cellStyle name="Normal 3 3 4 3 2 2 2 2 2" xfId="38445"/>
    <cellStyle name="Normal 3 3 4 3 2 2 2 2 3" xfId="57795"/>
    <cellStyle name="Normal 3 3 4 3 2 2 2 3" xfId="31419"/>
    <cellStyle name="Normal 3 3 4 3 2 2 2 4" xfId="50769"/>
    <cellStyle name="Normal 3 3 4 3 2 2 3" xfId="15463"/>
    <cellStyle name="Normal 3 3 4 3 2 2 3 2" xfId="34933"/>
    <cellStyle name="Normal 3 3 4 3 2 2 3 3" xfId="54283"/>
    <cellStyle name="Normal 3 3 4 3 2 2 4" xfId="8427"/>
    <cellStyle name="Normal 3 3 4 3 2 2 4 2" xfId="27907"/>
    <cellStyle name="Normal 3 3 4 3 2 2 4 3" xfId="47257"/>
    <cellStyle name="Normal 3 3 4 3 2 2 5" xfId="22641"/>
    <cellStyle name="Normal 3 3 4 3 2 2 6" xfId="41991"/>
    <cellStyle name="Normal 3 3 4 3 2 3" xfId="4912"/>
    <cellStyle name="Normal 3 3 4 3 2 3 2" xfId="17226"/>
    <cellStyle name="Normal 3 3 4 3 2 3 2 2" xfId="36696"/>
    <cellStyle name="Normal 3 3 4 3 2 3 2 3" xfId="56046"/>
    <cellStyle name="Normal 3 3 4 3 2 3 3" xfId="10197"/>
    <cellStyle name="Normal 3 3 4 3 2 3 3 2" xfId="29670"/>
    <cellStyle name="Normal 3 3 4 3 2 3 3 3" xfId="49020"/>
    <cellStyle name="Normal 3 3 4 3 2 3 4" xfId="24397"/>
    <cellStyle name="Normal 3 3 4 3 2 3 5" xfId="43747"/>
    <cellStyle name="Normal 3 3 4 3 2 4" xfId="13714"/>
    <cellStyle name="Normal 3 3 4 3 2 4 2" xfId="33184"/>
    <cellStyle name="Normal 3 3 4 3 2 4 3" xfId="52534"/>
    <cellStyle name="Normal 3 3 4 3 2 5" xfId="6678"/>
    <cellStyle name="Normal 3 3 4 3 2 5 2" xfId="26158"/>
    <cellStyle name="Normal 3 3 4 3 2 5 3" xfId="45508"/>
    <cellStyle name="Normal 3 3 4 3 2 6" xfId="20884"/>
    <cellStyle name="Normal 3 3 4 3 2 7" xfId="40234"/>
    <cellStyle name="Normal 3 3 4 3 3" xfId="865"/>
    <cellStyle name="Normal 3 3 4 3 3 2" xfId="2655"/>
    <cellStyle name="Normal 3 3 4 3 3 2 2" xfId="11448"/>
    <cellStyle name="Normal 3 3 4 3 3 2 2 2" xfId="18477"/>
    <cellStyle name="Normal 3 3 4 3 3 2 2 2 2" xfId="37947"/>
    <cellStyle name="Normal 3 3 4 3 3 2 2 2 3" xfId="57297"/>
    <cellStyle name="Normal 3 3 4 3 3 2 2 3" xfId="30921"/>
    <cellStyle name="Normal 3 3 4 3 3 2 2 4" xfId="50271"/>
    <cellStyle name="Normal 3 3 4 3 3 2 3" xfId="14965"/>
    <cellStyle name="Normal 3 3 4 3 3 2 3 2" xfId="34435"/>
    <cellStyle name="Normal 3 3 4 3 3 2 3 3" xfId="53785"/>
    <cellStyle name="Normal 3 3 4 3 3 2 4" xfId="7929"/>
    <cellStyle name="Normal 3 3 4 3 3 2 4 2" xfId="27409"/>
    <cellStyle name="Normal 3 3 4 3 3 2 4 3" xfId="46759"/>
    <cellStyle name="Normal 3 3 4 3 3 2 5" xfId="22143"/>
    <cellStyle name="Normal 3 3 4 3 3 2 6" xfId="41493"/>
    <cellStyle name="Normal 3 3 4 3 3 3" xfId="4414"/>
    <cellStyle name="Normal 3 3 4 3 3 3 2" xfId="16728"/>
    <cellStyle name="Normal 3 3 4 3 3 3 2 2" xfId="36198"/>
    <cellStyle name="Normal 3 3 4 3 3 3 2 3" xfId="55548"/>
    <cellStyle name="Normal 3 3 4 3 3 3 3" xfId="9699"/>
    <cellStyle name="Normal 3 3 4 3 3 3 3 2" xfId="29172"/>
    <cellStyle name="Normal 3 3 4 3 3 3 3 3" xfId="48522"/>
    <cellStyle name="Normal 3 3 4 3 3 3 4" xfId="23899"/>
    <cellStyle name="Normal 3 3 4 3 3 3 5" xfId="43249"/>
    <cellStyle name="Normal 3 3 4 3 3 4" xfId="13216"/>
    <cellStyle name="Normal 3 3 4 3 3 4 2" xfId="32686"/>
    <cellStyle name="Normal 3 3 4 3 3 4 3" xfId="52036"/>
    <cellStyle name="Normal 3 3 4 3 3 5" xfId="6180"/>
    <cellStyle name="Normal 3 3 4 3 3 5 2" xfId="25660"/>
    <cellStyle name="Normal 3 3 4 3 3 5 3" xfId="45010"/>
    <cellStyle name="Normal 3 3 4 3 3 6" xfId="20386"/>
    <cellStyle name="Normal 3 3 4 3 3 7" xfId="39736"/>
    <cellStyle name="Normal 3 3 4 3 4" xfId="2147"/>
    <cellStyle name="Normal 3 3 4 3 4 2" xfId="10945"/>
    <cellStyle name="Normal 3 3 4 3 4 2 2" xfId="17974"/>
    <cellStyle name="Normal 3 3 4 3 4 2 2 2" xfId="37444"/>
    <cellStyle name="Normal 3 3 4 3 4 2 2 3" xfId="56794"/>
    <cellStyle name="Normal 3 3 4 3 4 2 3" xfId="30418"/>
    <cellStyle name="Normal 3 3 4 3 4 2 4" xfId="49768"/>
    <cellStyle name="Normal 3 3 4 3 4 3" xfId="14462"/>
    <cellStyle name="Normal 3 3 4 3 4 3 2" xfId="33932"/>
    <cellStyle name="Normal 3 3 4 3 4 3 3" xfId="53282"/>
    <cellStyle name="Normal 3 3 4 3 4 4" xfId="7426"/>
    <cellStyle name="Normal 3 3 4 3 4 4 2" xfId="26906"/>
    <cellStyle name="Normal 3 3 4 3 4 4 3" xfId="46256"/>
    <cellStyle name="Normal 3 3 4 3 4 5" xfId="21640"/>
    <cellStyle name="Normal 3 3 4 3 4 6" xfId="40990"/>
    <cellStyle name="Normal 3 3 4 3 5" xfId="3911"/>
    <cellStyle name="Normal 3 3 4 3 5 2" xfId="16225"/>
    <cellStyle name="Normal 3 3 4 3 5 2 2" xfId="35695"/>
    <cellStyle name="Normal 3 3 4 3 5 2 3" xfId="55045"/>
    <cellStyle name="Normal 3 3 4 3 5 3" xfId="9196"/>
    <cellStyle name="Normal 3 3 4 3 5 3 2" xfId="28669"/>
    <cellStyle name="Normal 3 3 4 3 5 3 3" xfId="48019"/>
    <cellStyle name="Normal 3 3 4 3 5 4" xfId="23396"/>
    <cellStyle name="Normal 3 3 4 3 5 5" xfId="42746"/>
    <cellStyle name="Normal 3 3 4 3 6" xfId="12713"/>
    <cellStyle name="Normal 3 3 4 3 6 2" xfId="32183"/>
    <cellStyle name="Normal 3 3 4 3 6 3" xfId="51533"/>
    <cellStyle name="Normal 3 3 4 3 7" xfId="5677"/>
    <cellStyle name="Normal 3 3 4 3 7 2" xfId="25157"/>
    <cellStyle name="Normal 3 3 4 3 7 3" xfId="44507"/>
    <cellStyle name="Normal 3 3 4 3 8" xfId="19883"/>
    <cellStyle name="Normal 3 3 4 3 9" xfId="39233"/>
    <cellStyle name="Normal 3 3 4 4" xfId="1114"/>
    <cellStyle name="Normal 3 3 4 4 2" xfId="2904"/>
    <cellStyle name="Normal 3 3 4 4 2 2" xfId="11697"/>
    <cellStyle name="Normal 3 3 4 4 2 2 2" xfId="18726"/>
    <cellStyle name="Normal 3 3 4 4 2 2 2 2" xfId="38196"/>
    <cellStyle name="Normal 3 3 4 4 2 2 2 3" xfId="57546"/>
    <cellStyle name="Normal 3 3 4 4 2 2 3" xfId="31170"/>
    <cellStyle name="Normal 3 3 4 4 2 2 4" xfId="50520"/>
    <cellStyle name="Normal 3 3 4 4 2 3" xfId="15214"/>
    <cellStyle name="Normal 3 3 4 4 2 3 2" xfId="34684"/>
    <cellStyle name="Normal 3 3 4 4 2 3 3" xfId="54034"/>
    <cellStyle name="Normal 3 3 4 4 2 4" xfId="8178"/>
    <cellStyle name="Normal 3 3 4 4 2 4 2" xfId="27658"/>
    <cellStyle name="Normal 3 3 4 4 2 4 3" xfId="47008"/>
    <cellStyle name="Normal 3 3 4 4 2 5" xfId="22392"/>
    <cellStyle name="Normal 3 3 4 4 2 6" xfId="41742"/>
    <cellStyle name="Normal 3 3 4 4 3" xfId="4663"/>
    <cellStyle name="Normal 3 3 4 4 3 2" xfId="16977"/>
    <cellStyle name="Normal 3 3 4 4 3 2 2" xfId="36447"/>
    <cellStyle name="Normal 3 3 4 4 3 2 3" xfId="55797"/>
    <cellStyle name="Normal 3 3 4 4 3 3" xfId="9948"/>
    <cellStyle name="Normal 3 3 4 4 3 3 2" xfId="29421"/>
    <cellStyle name="Normal 3 3 4 4 3 3 3" xfId="48771"/>
    <cellStyle name="Normal 3 3 4 4 3 4" xfId="24148"/>
    <cellStyle name="Normal 3 3 4 4 3 5" xfId="43498"/>
    <cellStyle name="Normal 3 3 4 4 4" xfId="13465"/>
    <cellStyle name="Normal 3 3 4 4 4 2" xfId="32935"/>
    <cellStyle name="Normal 3 3 4 4 4 3" xfId="52285"/>
    <cellStyle name="Normal 3 3 4 4 5" xfId="6429"/>
    <cellStyle name="Normal 3 3 4 4 5 2" xfId="25909"/>
    <cellStyle name="Normal 3 3 4 4 5 3" xfId="45259"/>
    <cellStyle name="Normal 3 3 4 4 6" xfId="20635"/>
    <cellStyle name="Normal 3 3 4 4 7" xfId="39985"/>
    <cellStyle name="Normal 3 3 4 5" xfId="616"/>
    <cellStyle name="Normal 3 3 4 5 2" xfId="2406"/>
    <cellStyle name="Normal 3 3 4 5 2 2" xfId="11199"/>
    <cellStyle name="Normal 3 3 4 5 2 2 2" xfId="18228"/>
    <cellStyle name="Normal 3 3 4 5 2 2 2 2" xfId="37698"/>
    <cellStyle name="Normal 3 3 4 5 2 2 2 3" xfId="57048"/>
    <cellStyle name="Normal 3 3 4 5 2 2 3" xfId="30672"/>
    <cellStyle name="Normal 3 3 4 5 2 2 4" xfId="50022"/>
    <cellStyle name="Normal 3 3 4 5 2 3" xfId="14716"/>
    <cellStyle name="Normal 3 3 4 5 2 3 2" xfId="34186"/>
    <cellStyle name="Normal 3 3 4 5 2 3 3" xfId="53536"/>
    <cellStyle name="Normal 3 3 4 5 2 4" xfId="7680"/>
    <cellStyle name="Normal 3 3 4 5 2 4 2" xfId="27160"/>
    <cellStyle name="Normal 3 3 4 5 2 4 3" xfId="46510"/>
    <cellStyle name="Normal 3 3 4 5 2 5" xfId="21894"/>
    <cellStyle name="Normal 3 3 4 5 2 6" xfId="41244"/>
    <cellStyle name="Normal 3 3 4 5 3" xfId="4165"/>
    <cellStyle name="Normal 3 3 4 5 3 2" xfId="16479"/>
    <cellStyle name="Normal 3 3 4 5 3 2 2" xfId="35949"/>
    <cellStyle name="Normal 3 3 4 5 3 2 3" xfId="55299"/>
    <cellStyle name="Normal 3 3 4 5 3 3" xfId="9450"/>
    <cellStyle name="Normal 3 3 4 5 3 3 2" xfId="28923"/>
    <cellStyle name="Normal 3 3 4 5 3 3 3" xfId="48273"/>
    <cellStyle name="Normal 3 3 4 5 3 4" xfId="23650"/>
    <cellStyle name="Normal 3 3 4 5 3 5" xfId="43000"/>
    <cellStyle name="Normal 3 3 4 5 4" xfId="12967"/>
    <cellStyle name="Normal 3 3 4 5 4 2" xfId="32437"/>
    <cellStyle name="Normal 3 3 4 5 4 3" xfId="51787"/>
    <cellStyle name="Normal 3 3 4 5 5" xfId="5931"/>
    <cellStyle name="Normal 3 3 4 5 5 2" xfId="25411"/>
    <cellStyle name="Normal 3 3 4 5 5 3" xfId="44761"/>
    <cellStyle name="Normal 3 3 4 5 6" xfId="20137"/>
    <cellStyle name="Normal 3 3 4 5 7" xfId="39487"/>
    <cellStyle name="Normal 3 3 4 6" xfId="1619"/>
    <cellStyle name="Normal 3 3 4 6 2" xfId="3404"/>
    <cellStyle name="Normal 3 3 4 6 2 2" xfId="12197"/>
    <cellStyle name="Normal 3 3 4 6 2 2 2" xfId="19226"/>
    <cellStyle name="Normal 3 3 4 6 2 2 2 2" xfId="38696"/>
    <cellStyle name="Normal 3 3 4 6 2 2 2 3" xfId="58046"/>
    <cellStyle name="Normal 3 3 4 6 2 2 3" xfId="31670"/>
    <cellStyle name="Normal 3 3 4 6 2 2 4" xfId="51020"/>
    <cellStyle name="Normal 3 3 4 6 2 3" xfId="15714"/>
    <cellStyle name="Normal 3 3 4 6 2 3 2" xfId="35184"/>
    <cellStyle name="Normal 3 3 4 6 2 3 3" xfId="54534"/>
    <cellStyle name="Normal 3 3 4 6 2 4" xfId="8678"/>
    <cellStyle name="Normal 3 3 4 6 2 4 2" xfId="28158"/>
    <cellStyle name="Normal 3 3 4 6 2 4 3" xfId="47508"/>
    <cellStyle name="Normal 3 3 4 6 2 5" xfId="22892"/>
    <cellStyle name="Normal 3 3 4 6 2 6" xfId="42242"/>
    <cellStyle name="Normal 3 3 4 6 3" xfId="5163"/>
    <cellStyle name="Normal 3 3 4 6 3 2" xfId="17477"/>
    <cellStyle name="Normal 3 3 4 6 3 2 2" xfId="36947"/>
    <cellStyle name="Normal 3 3 4 6 3 2 3" xfId="56297"/>
    <cellStyle name="Normal 3 3 4 6 3 3" xfId="10448"/>
    <cellStyle name="Normal 3 3 4 6 3 3 2" xfId="29921"/>
    <cellStyle name="Normal 3 3 4 6 3 3 3" xfId="49271"/>
    <cellStyle name="Normal 3 3 4 6 3 4" xfId="24648"/>
    <cellStyle name="Normal 3 3 4 6 3 5" xfId="43998"/>
    <cellStyle name="Normal 3 3 4 6 4" xfId="13965"/>
    <cellStyle name="Normal 3 3 4 6 4 2" xfId="33435"/>
    <cellStyle name="Normal 3 3 4 6 4 3" xfId="52785"/>
    <cellStyle name="Normal 3 3 4 6 5" xfId="6929"/>
    <cellStyle name="Normal 3 3 4 6 5 2" xfId="26409"/>
    <cellStyle name="Normal 3 3 4 6 5 3" xfId="45759"/>
    <cellStyle name="Normal 3 3 4 6 6" xfId="21135"/>
    <cellStyle name="Normal 3 3 4 6 7" xfId="40485"/>
    <cellStyle name="Normal 3 3 4 7" xfId="1896"/>
    <cellStyle name="Normal 3 3 4 7 2" xfId="10697"/>
    <cellStyle name="Normal 3 3 4 7 2 2" xfId="17726"/>
    <cellStyle name="Normal 3 3 4 7 2 2 2" xfId="37196"/>
    <cellStyle name="Normal 3 3 4 7 2 2 3" xfId="56546"/>
    <cellStyle name="Normal 3 3 4 7 2 3" xfId="30170"/>
    <cellStyle name="Normal 3 3 4 7 2 4" xfId="49520"/>
    <cellStyle name="Normal 3 3 4 7 3" xfId="14214"/>
    <cellStyle name="Normal 3 3 4 7 3 2" xfId="33684"/>
    <cellStyle name="Normal 3 3 4 7 3 3" xfId="53034"/>
    <cellStyle name="Normal 3 3 4 7 4" xfId="7178"/>
    <cellStyle name="Normal 3 3 4 7 4 2" xfId="26658"/>
    <cellStyle name="Normal 3 3 4 7 4 3" xfId="46008"/>
    <cellStyle name="Normal 3 3 4 7 5" xfId="21391"/>
    <cellStyle name="Normal 3 3 4 7 6" xfId="40741"/>
    <cellStyle name="Normal 3 3 4 8" xfId="3662"/>
    <cellStyle name="Normal 3 3 4 8 2" xfId="15976"/>
    <cellStyle name="Normal 3 3 4 8 2 2" xfId="35446"/>
    <cellStyle name="Normal 3 3 4 8 2 3" xfId="54796"/>
    <cellStyle name="Normal 3 3 4 8 3" xfId="8947"/>
    <cellStyle name="Normal 3 3 4 8 3 2" xfId="28420"/>
    <cellStyle name="Normal 3 3 4 8 3 3" xfId="47770"/>
    <cellStyle name="Normal 3 3 4 8 4" xfId="23147"/>
    <cellStyle name="Normal 3 3 4 8 5" xfId="42497"/>
    <cellStyle name="Normal 3 3 4 9" xfId="12464"/>
    <cellStyle name="Normal 3 3 4 9 2" xfId="31934"/>
    <cellStyle name="Normal 3 3 4 9 3" xfId="51284"/>
    <cellStyle name="Normal 3 3 5" xfId="217"/>
    <cellStyle name="Normal 3 3 5 10" xfId="19754"/>
    <cellStyle name="Normal 3 3 5 11" xfId="39104"/>
    <cellStyle name="Normal 3 3 5 2" xfId="472"/>
    <cellStyle name="Normal 3 3 5 2 2" xfId="1483"/>
    <cellStyle name="Normal 3 3 5 2 2 2" xfId="3273"/>
    <cellStyle name="Normal 3 3 5 2 2 2 2" xfId="12066"/>
    <cellStyle name="Normal 3 3 5 2 2 2 2 2" xfId="19095"/>
    <cellStyle name="Normal 3 3 5 2 2 2 2 2 2" xfId="38565"/>
    <cellStyle name="Normal 3 3 5 2 2 2 2 2 3" xfId="57915"/>
    <cellStyle name="Normal 3 3 5 2 2 2 2 3" xfId="31539"/>
    <cellStyle name="Normal 3 3 5 2 2 2 2 4" xfId="50889"/>
    <cellStyle name="Normal 3 3 5 2 2 2 3" xfId="15583"/>
    <cellStyle name="Normal 3 3 5 2 2 2 3 2" xfId="35053"/>
    <cellStyle name="Normal 3 3 5 2 2 2 3 3" xfId="54403"/>
    <cellStyle name="Normal 3 3 5 2 2 2 4" xfId="8547"/>
    <cellStyle name="Normal 3 3 5 2 2 2 4 2" xfId="28027"/>
    <cellStyle name="Normal 3 3 5 2 2 2 4 3" xfId="47377"/>
    <cellStyle name="Normal 3 3 5 2 2 2 5" xfId="22761"/>
    <cellStyle name="Normal 3 3 5 2 2 2 6" xfId="42111"/>
    <cellStyle name="Normal 3 3 5 2 2 3" xfId="5032"/>
    <cellStyle name="Normal 3 3 5 2 2 3 2" xfId="17346"/>
    <cellStyle name="Normal 3 3 5 2 2 3 2 2" xfId="36816"/>
    <cellStyle name="Normal 3 3 5 2 2 3 2 3" xfId="56166"/>
    <cellStyle name="Normal 3 3 5 2 2 3 3" xfId="10317"/>
    <cellStyle name="Normal 3 3 5 2 2 3 3 2" xfId="29790"/>
    <cellStyle name="Normal 3 3 5 2 2 3 3 3" xfId="49140"/>
    <cellStyle name="Normal 3 3 5 2 2 3 4" xfId="24517"/>
    <cellStyle name="Normal 3 3 5 2 2 3 5" xfId="43867"/>
    <cellStyle name="Normal 3 3 5 2 2 4" xfId="13834"/>
    <cellStyle name="Normal 3 3 5 2 2 4 2" xfId="33304"/>
    <cellStyle name="Normal 3 3 5 2 2 4 3" xfId="52654"/>
    <cellStyle name="Normal 3 3 5 2 2 5" xfId="6798"/>
    <cellStyle name="Normal 3 3 5 2 2 5 2" xfId="26278"/>
    <cellStyle name="Normal 3 3 5 2 2 5 3" xfId="45628"/>
    <cellStyle name="Normal 3 3 5 2 2 6" xfId="21004"/>
    <cellStyle name="Normal 3 3 5 2 2 7" xfId="40354"/>
    <cellStyle name="Normal 3 3 5 2 3" xfId="985"/>
    <cellStyle name="Normal 3 3 5 2 3 2" xfId="2775"/>
    <cellStyle name="Normal 3 3 5 2 3 2 2" xfId="11568"/>
    <cellStyle name="Normal 3 3 5 2 3 2 2 2" xfId="18597"/>
    <cellStyle name="Normal 3 3 5 2 3 2 2 2 2" xfId="38067"/>
    <cellStyle name="Normal 3 3 5 2 3 2 2 2 3" xfId="57417"/>
    <cellStyle name="Normal 3 3 5 2 3 2 2 3" xfId="31041"/>
    <cellStyle name="Normal 3 3 5 2 3 2 2 4" xfId="50391"/>
    <cellStyle name="Normal 3 3 5 2 3 2 3" xfId="15085"/>
    <cellStyle name="Normal 3 3 5 2 3 2 3 2" xfId="34555"/>
    <cellStyle name="Normal 3 3 5 2 3 2 3 3" xfId="53905"/>
    <cellStyle name="Normal 3 3 5 2 3 2 4" xfId="8049"/>
    <cellStyle name="Normal 3 3 5 2 3 2 4 2" xfId="27529"/>
    <cellStyle name="Normal 3 3 5 2 3 2 4 3" xfId="46879"/>
    <cellStyle name="Normal 3 3 5 2 3 2 5" xfId="22263"/>
    <cellStyle name="Normal 3 3 5 2 3 2 6" xfId="41613"/>
    <cellStyle name="Normal 3 3 5 2 3 3" xfId="4534"/>
    <cellStyle name="Normal 3 3 5 2 3 3 2" xfId="16848"/>
    <cellStyle name="Normal 3 3 5 2 3 3 2 2" xfId="36318"/>
    <cellStyle name="Normal 3 3 5 2 3 3 2 3" xfId="55668"/>
    <cellStyle name="Normal 3 3 5 2 3 3 3" xfId="9819"/>
    <cellStyle name="Normal 3 3 5 2 3 3 3 2" xfId="29292"/>
    <cellStyle name="Normal 3 3 5 2 3 3 3 3" xfId="48642"/>
    <cellStyle name="Normal 3 3 5 2 3 3 4" xfId="24019"/>
    <cellStyle name="Normal 3 3 5 2 3 3 5" xfId="43369"/>
    <cellStyle name="Normal 3 3 5 2 3 4" xfId="13336"/>
    <cellStyle name="Normal 3 3 5 2 3 4 2" xfId="32806"/>
    <cellStyle name="Normal 3 3 5 2 3 4 3" xfId="52156"/>
    <cellStyle name="Normal 3 3 5 2 3 5" xfId="6300"/>
    <cellStyle name="Normal 3 3 5 2 3 5 2" xfId="25780"/>
    <cellStyle name="Normal 3 3 5 2 3 5 3" xfId="45130"/>
    <cellStyle name="Normal 3 3 5 2 3 6" xfId="20506"/>
    <cellStyle name="Normal 3 3 5 2 3 7" xfId="39856"/>
    <cellStyle name="Normal 3 3 5 2 4" xfId="2267"/>
    <cellStyle name="Normal 3 3 5 2 4 2" xfId="11065"/>
    <cellStyle name="Normal 3 3 5 2 4 2 2" xfId="18094"/>
    <cellStyle name="Normal 3 3 5 2 4 2 2 2" xfId="37564"/>
    <cellStyle name="Normal 3 3 5 2 4 2 2 3" xfId="56914"/>
    <cellStyle name="Normal 3 3 5 2 4 2 3" xfId="30538"/>
    <cellStyle name="Normal 3 3 5 2 4 2 4" xfId="49888"/>
    <cellStyle name="Normal 3 3 5 2 4 3" xfId="14582"/>
    <cellStyle name="Normal 3 3 5 2 4 3 2" xfId="34052"/>
    <cellStyle name="Normal 3 3 5 2 4 3 3" xfId="53402"/>
    <cellStyle name="Normal 3 3 5 2 4 4" xfId="7546"/>
    <cellStyle name="Normal 3 3 5 2 4 4 2" xfId="27026"/>
    <cellStyle name="Normal 3 3 5 2 4 4 3" xfId="46376"/>
    <cellStyle name="Normal 3 3 5 2 4 5" xfId="21760"/>
    <cellStyle name="Normal 3 3 5 2 4 6" xfId="41110"/>
    <cellStyle name="Normal 3 3 5 2 5" xfId="4031"/>
    <cellStyle name="Normal 3 3 5 2 5 2" xfId="16345"/>
    <cellStyle name="Normal 3 3 5 2 5 2 2" xfId="35815"/>
    <cellStyle name="Normal 3 3 5 2 5 2 3" xfId="55165"/>
    <cellStyle name="Normal 3 3 5 2 5 3" xfId="9316"/>
    <cellStyle name="Normal 3 3 5 2 5 3 2" xfId="28789"/>
    <cellStyle name="Normal 3 3 5 2 5 3 3" xfId="48139"/>
    <cellStyle name="Normal 3 3 5 2 5 4" xfId="23516"/>
    <cellStyle name="Normal 3 3 5 2 5 5" xfId="42866"/>
    <cellStyle name="Normal 3 3 5 2 6" xfId="12833"/>
    <cellStyle name="Normal 3 3 5 2 6 2" xfId="32303"/>
    <cellStyle name="Normal 3 3 5 2 6 3" xfId="51653"/>
    <cellStyle name="Normal 3 3 5 2 7" xfId="5797"/>
    <cellStyle name="Normal 3 3 5 2 7 2" xfId="25277"/>
    <cellStyle name="Normal 3 3 5 2 7 3" xfId="44627"/>
    <cellStyle name="Normal 3 3 5 2 8" xfId="20003"/>
    <cellStyle name="Normal 3 3 5 2 9" xfId="39353"/>
    <cellStyle name="Normal 3 3 5 3" xfId="1234"/>
    <cellStyle name="Normal 3 3 5 3 2" xfId="3024"/>
    <cellStyle name="Normal 3 3 5 3 2 2" xfId="11817"/>
    <cellStyle name="Normal 3 3 5 3 2 2 2" xfId="18846"/>
    <cellStyle name="Normal 3 3 5 3 2 2 2 2" xfId="38316"/>
    <cellStyle name="Normal 3 3 5 3 2 2 2 3" xfId="57666"/>
    <cellStyle name="Normal 3 3 5 3 2 2 3" xfId="31290"/>
    <cellStyle name="Normal 3 3 5 3 2 2 4" xfId="50640"/>
    <cellStyle name="Normal 3 3 5 3 2 3" xfId="15334"/>
    <cellStyle name="Normal 3 3 5 3 2 3 2" xfId="34804"/>
    <cellStyle name="Normal 3 3 5 3 2 3 3" xfId="54154"/>
    <cellStyle name="Normal 3 3 5 3 2 4" xfId="8298"/>
    <cellStyle name="Normal 3 3 5 3 2 4 2" xfId="27778"/>
    <cellStyle name="Normal 3 3 5 3 2 4 3" xfId="47128"/>
    <cellStyle name="Normal 3 3 5 3 2 5" xfId="22512"/>
    <cellStyle name="Normal 3 3 5 3 2 6" xfId="41862"/>
    <cellStyle name="Normal 3 3 5 3 3" xfId="4783"/>
    <cellStyle name="Normal 3 3 5 3 3 2" xfId="17097"/>
    <cellStyle name="Normal 3 3 5 3 3 2 2" xfId="36567"/>
    <cellStyle name="Normal 3 3 5 3 3 2 3" xfId="55917"/>
    <cellStyle name="Normal 3 3 5 3 3 3" xfId="10068"/>
    <cellStyle name="Normal 3 3 5 3 3 3 2" xfId="29541"/>
    <cellStyle name="Normal 3 3 5 3 3 3 3" xfId="48891"/>
    <cellStyle name="Normal 3 3 5 3 3 4" xfId="24268"/>
    <cellStyle name="Normal 3 3 5 3 3 5" xfId="43618"/>
    <cellStyle name="Normal 3 3 5 3 4" xfId="13585"/>
    <cellStyle name="Normal 3 3 5 3 4 2" xfId="33055"/>
    <cellStyle name="Normal 3 3 5 3 4 3" xfId="52405"/>
    <cellStyle name="Normal 3 3 5 3 5" xfId="6549"/>
    <cellStyle name="Normal 3 3 5 3 5 2" xfId="26029"/>
    <cellStyle name="Normal 3 3 5 3 5 3" xfId="45379"/>
    <cellStyle name="Normal 3 3 5 3 6" xfId="20755"/>
    <cellStyle name="Normal 3 3 5 3 7" xfId="40105"/>
    <cellStyle name="Normal 3 3 5 4" xfId="736"/>
    <cellStyle name="Normal 3 3 5 4 2" xfId="2526"/>
    <cellStyle name="Normal 3 3 5 4 2 2" xfId="11319"/>
    <cellStyle name="Normal 3 3 5 4 2 2 2" xfId="18348"/>
    <cellStyle name="Normal 3 3 5 4 2 2 2 2" xfId="37818"/>
    <cellStyle name="Normal 3 3 5 4 2 2 2 3" xfId="57168"/>
    <cellStyle name="Normal 3 3 5 4 2 2 3" xfId="30792"/>
    <cellStyle name="Normal 3 3 5 4 2 2 4" xfId="50142"/>
    <cellStyle name="Normal 3 3 5 4 2 3" xfId="14836"/>
    <cellStyle name="Normal 3 3 5 4 2 3 2" xfId="34306"/>
    <cellStyle name="Normal 3 3 5 4 2 3 3" xfId="53656"/>
    <cellStyle name="Normal 3 3 5 4 2 4" xfId="7800"/>
    <cellStyle name="Normal 3 3 5 4 2 4 2" xfId="27280"/>
    <cellStyle name="Normal 3 3 5 4 2 4 3" xfId="46630"/>
    <cellStyle name="Normal 3 3 5 4 2 5" xfId="22014"/>
    <cellStyle name="Normal 3 3 5 4 2 6" xfId="41364"/>
    <cellStyle name="Normal 3 3 5 4 3" xfId="4285"/>
    <cellStyle name="Normal 3 3 5 4 3 2" xfId="16599"/>
    <cellStyle name="Normal 3 3 5 4 3 2 2" xfId="36069"/>
    <cellStyle name="Normal 3 3 5 4 3 2 3" xfId="55419"/>
    <cellStyle name="Normal 3 3 5 4 3 3" xfId="9570"/>
    <cellStyle name="Normal 3 3 5 4 3 3 2" xfId="29043"/>
    <cellStyle name="Normal 3 3 5 4 3 3 3" xfId="48393"/>
    <cellStyle name="Normal 3 3 5 4 3 4" xfId="23770"/>
    <cellStyle name="Normal 3 3 5 4 3 5" xfId="43120"/>
    <cellStyle name="Normal 3 3 5 4 4" xfId="13087"/>
    <cellStyle name="Normal 3 3 5 4 4 2" xfId="32557"/>
    <cellStyle name="Normal 3 3 5 4 4 3" xfId="51907"/>
    <cellStyle name="Normal 3 3 5 4 5" xfId="6051"/>
    <cellStyle name="Normal 3 3 5 4 5 2" xfId="25531"/>
    <cellStyle name="Normal 3 3 5 4 5 3" xfId="44881"/>
    <cellStyle name="Normal 3 3 5 4 6" xfId="20257"/>
    <cellStyle name="Normal 3 3 5 4 7" xfId="39607"/>
    <cellStyle name="Normal 3 3 5 5" xfId="1739"/>
    <cellStyle name="Normal 3 3 5 5 2" xfId="3524"/>
    <cellStyle name="Normal 3 3 5 5 2 2" xfId="12317"/>
    <cellStyle name="Normal 3 3 5 5 2 2 2" xfId="19346"/>
    <cellStyle name="Normal 3 3 5 5 2 2 2 2" xfId="38816"/>
    <cellStyle name="Normal 3 3 5 5 2 2 2 3" xfId="58166"/>
    <cellStyle name="Normal 3 3 5 5 2 2 3" xfId="31790"/>
    <cellStyle name="Normal 3 3 5 5 2 2 4" xfId="51140"/>
    <cellStyle name="Normal 3 3 5 5 2 3" xfId="15834"/>
    <cellStyle name="Normal 3 3 5 5 2 3 2" xfId="35304"/>
    <cellStyle name="Normal 3 3 5 5 2 3 3" xfId="54654"/>
    <cellStyle name="Normal 3 3 5 5 2 4" xfId="8798"/>
    <cellStyle name="Normal 3 3 5 5 2 4 2" xfId="28278"/>
    <cellStyle name="Normal 3 3 5 5 2 4 3" xfId="47628"/>
    <cellStyle name="Normal 3 3 5 5 2 5" xfId="23012"/>
    <cellStyle name="Normal 3 3 5 5 2 6" xfId="42362"/>
    <cellStyle name="Normal 3 3 5 5 3" xfId="5283"/>
    <cellStyle name="Normal 3 3 5 5 3 2" xfId="17597"/>
    <cellStyle name="Normal 3 3 5 5 3 2 2" xfId="37067"/>
    <cellStyle name="Normal 3 3 5 5 3 2 3" xfId="56417"/>
    <cellStyle name="Normal 3 3 5 5 3 3" xfId="10568"/>
    <cellStyle name="Normal 3 3 5 5 3 3 2" xfId="30041"/>
    <cellStyle name="Normal 3 3 5 5 3 3 3" xfId="49391"/>
    <cellStyle name="Normal 3 3 5 5 3 4" xfId="24768"/>
    <cellStyle name="Normal 3 3 5 5 3 5" xfId="44118"/>
    <cellStyle name="Normal 3 3 5 5 4" xfId="14085"/>
    <cellStyle name="Normal 3 3 5 5 4 2" xfId="33555"/>
    <cellStyle name="Normal 3 3 5 5 4 3" xfId="52905"/>
    <cellStyle name="Normal 3 3 5 5 5" xfId="7049"/>
    <cellStyle name="Normal 3 3 5 5 5 2" xfId="26529"/>
    <cellStyle name="Normal 3 3 5 5 5 3" xfId="45879"/>
    <cellStyle name="Normal 3 3 5 5 6" xfId="21255"/>
    <cellStyle name="Normal 3 3 5 5 7" xfId="40605"/>
    <cellStyle name="Normal 3 3 5 6" xfId="2016"/>
    <cellStyle name="Normal 3 3 5 6 2" xfId="10817"/>
    <cellStyle name="Normal 3 3 5 6 2 2" xfId="17846"/>
    <cellStyle name="Normal 3 3 5 6 2 2 2" xfId="37316"/>
    <cellStyle name="Normal 3 3 5 6 2 2 3" xfId="56666"/>
    <cellStyle name="Normal 3 3 5 6 2 3" xfId="30290"/>
    <cellStyle name="Normal 3 3 5 6 2 4" xfId="49640"/>
    <cellStyle name="Normal 3 3 5 6 3" xfId="14334"/>
    <cellStyle name="Normal 3 3 5 6 3 2" xfId="33804"/>
    <cellStyle name="Normal 3 3 5 6 3 3" xfId="53154"/>
    <cellStyle name="Normal 3 3 5 6 4" xfId="7298"/>
    <cellStyle name="Normal 3 3 5 6 4 2" xfId="26778"/>
    <cellStyle name="Normal 3 3 5 6 4 3" xfId="46128"/>
    <cellStyle name="Normal 3 3 5 6 5" xfId="21511"/>
    <cellStyle name="Normal 3 3 5 6 6" xfId="40861"/>
    <cellStyle name="Normal 3 3 5 7" xfId="3782"/>
    <cellStyle name="Normal 3 3 5 7 2" xfId="16096"/>
    <cellStyle name="Normal 3 3 5 7 2 2" xfId="35566"/>
    <cellStyle name="Normal 3 3 5 7 2 3" xfId="54916"/>
    <cellStyle name="Normal 3 3 5 7 3" xfId="9067"/>
    <cellStyle name="Normal 3 3 5 7 3 2" xfId="28540"/>
    <cellStyle name="Normal 3 3 5 7 3 3" xfId="47890"/>
    <cellStyle name="Normal 3 3 5 7 4" xfId="23267"/>
    <cellStyle name="Normal 3 3 5 7 5" xfId="42617"/>
    <cellStyle name="Normal 3 3 5 8" xfId="12584"/>
    <cellStyle name="Normal 3 3 5 8 2" xfId="32054"/>
    <cellStyle name="Normal 3 3 5 8 3" xfId="51404"/>
    <cellStyle name="Normal 3 3 5 9" xfId="5547"/>
    <cellStyle name="Normal 3 3 5 9 2" xfId="25028"/>
    <cellStyle name="Normal 3 3 5 9 3" xfId="44378"/>
    <cellStyle name="Normal 3 3 6" xfId="161"/>
    <cellStyle name="Normal 3 3 6 10" xfId="19698"/>
    <cellStyle name="Normal 3 3 6 11" xfId="39048"/>
    <cellStyle name="Normal 3 3 6 2" xfId="416"/>
    <cellStyle name="Normal 3 3 6 2 2" xfId="1427"/>
    <cellStyle name="Normal 3 3 6 2 2 2" xfId="3217"/>
    <cellStyle name="Normal 3 3 6 2 2 2 2" xfId="12010"/>
    <cellStyle name="Normal 3 3 6 2 2 2 2 2" xfId="19039"/>
    <cellStyle name="Normal 3 3 6 2 2 2 2 2 2" xfId="38509"/>
    <cellStyle name="Normal 3 3 6 2 2 2 2 2 3" xfId="57859"/>
    <cellStyle name="Normal 3 3 6 2 2 2 2 3" xfId="31483"/>
    <cellStyle name="Normal 3 3 6 2 2 2 2 4" xfId="50833"/>
    <cellStyle name="Normal 3 3 6 2 2 2 3" xfId="15527"/>
    <cellStyle name="Normal 3 3 6 2 2 2 3 2" xfId="34997"/>
    <cellStyle name="Normal 3 3 6 2 2 2 3 3" xfId="54347"/>
    <cellStyle name="Normal 3 3 6 2 2 2 4" xfId="8491"/>
    <cellStyle name="Normal 3 3 6 2 2 2 4 2" xfId="27971"/>
    <cellStyle name="Normal 3 3 6 2 2 2 4 3" xfId="47321"/>
    <cellStyle name="Normal 3 3 6 2 2 2 5" xfId="22705"/>
    <cellStyle name="Normal 3 3 6 2 2 2 6" xfId="42055"/>
    <cellStyle name="Normal 3 3 6 2 2 3" xfId="4976"/>
    <cellStyle name="Normal 3 3 6 2 2 3 2" xfId="17290"/>
    <cellStyle name="Normal 3 3 6 2 2 3 2 2" xfId="36760"/>
    <cellStyle name="Normal 3 3 6 2 2 3 2 3" xfId="56110"/>
    <cellStyle name="Normal 3 3 6 2 2 3 3" xfId="10261"/>
    <cellStyle name="Normal 3 3 6 2 2 3 3 2" xfId="29734"/>
    <cellStyle name="Normal 3 3 6 2 2 3 3 3" xfId="49084"/>
    <cellStyle name="Normal 3 3 6 2 2 3 4" xfId="24461"/>
    <cellStyle name="Normal 3 3 6 2 2 3 5" xfId="43811"/>
    <cellStyle name="Normal 3 3 6 2 2 4" xfId="13778"/>
    <cellStyle name="Normal 3 3 6 2 2 4 2" xfId="33248"/>
    <cellStyle name="Normal 3 3 6 2 2 4 3" xfId="52598"/>
    <cellStyle name="Normal 3 3 6 2 2 5" xfId="6742"/>
    <cellStyle name="Normal 3 3 6 2 2 5 2" xfId="26222"/>
    <cellStyle name="Normal 3 3 6 2 2 5 3" xfId="45572"/>
    <cellStyle name="Normal 3 3 6 2 2 6" xfId="20948"/>
    <cellStyle name="Normal 3 3 6 2 2 7" xfId="40298"/>
    <cellStyle name="Normal 3 3 6 2 3" xfId="929"/>
    <cellStyle name="Normal 3 3 6 2 3 2" xfId="2719"/>
    <cellStyle name="Normal 3 3 6 2 3 2 2" xfId="11512"/>
    <cellStyle name="Normal 3 3 6 2 3 2 2 2" xfId="18541"/>
    <cellStyle name="Normal 3 3 6 2 3 2 2 2 2" xfId="38011"/>
    <cellStyle name="Normal 3 3 6 2 3 2 2 2 3" xfId="57361"/>
    <cellStyle name="Normal 3 3 6 2 3 2 2 3" xfId="30985"/>
    <cellStyle name="Normal 3 3 6 2 3 2 2 4" xfId="50335"/>
    <cellStyle name="Normal 3 3 6 2 3 2 3" xfId="15029"/>
    <cellStyle name="Normal 3 3 6 2 3 2 3 2" xfId="34499"/>
    <cellStyle name="Normal 3 3 6 2 3 2 3 3" xfId="53849"/>
    <cellStyle name="Normal 3 3 6 2 3 2 4" xfId="7993"/>
    <cellStyle name="Normal 3 3 6 2 3 2 4 2" xfId="27473"/>
    <cellStyle name="Normal 3 3 6 2 3 2 4 3" xfId="46823"/>
    <cellStyle name="Normal 3 3 6 2 3 2 5" xfId="22207"/>
    <cellStyle name="Normal 3 3 6 2 3 2 6" xfId="41557"/>
    <cellStyle name="Normal 3 3 6 2 3 3" xfId="4478"/>
    <cellStyle name="Normal 3 3 6 2 3 3 2" xfId="16792"/>
    <cellStyle name="Normal 3 3 6 2 3 3 2 2" xfId="36262"/>
    <cellStyle name="Normal 3 3 6 2 3 3 2 3" xfId="55612"/>
    <cellStyle name="Normal 3 3 6 2 3 3 3" xfId="9763"/>
    <cellStyle name="Normal 3 3 6 2 3 3 3 2" xfId="29236"/>
    <cellStyle name="Normal 3 3 6 2 3 3 3 3" xfId="48586"/>
    <cellStyle name="Normal 3 3 6 2 3 3 4" xfId="23963"/>
    <cellStyle name="Normal 3 3 6 2 3 3 5" xfId="43313"/>
    <cellStyle name="Normal 3 3 6 2 3 4" xfId="13280"/>
    <cellStyle name="Normal 3 3 6 2 3 4 2" xfId="32750"/>
    <cellStyle name="Normal 3 3 6 2 3 4 3" xfId="52100"/>
    <cellStyle name="Normal 3 3 6 2 3 5" xfId="6244"/>
    <cellStyle name="Normal 3 3 6 2 3 5 2" xfId="25724"/>
    <cellStyle name="Normal 3 3 6 2 3 5 3" xfId="45074"/>
    <cellStyle name="Normal 3 3 6 2 3 6" xfId="20450"/>
    <cellStyle name="Normal 3 3 6 2 3 7" xfId="39800"/>
    <cellStyle name="Normal 3 3 6 2 4" xfId="2211"/>
    <cellStyle name="Normal 3 3 6 2 4 2" xfId="11009"/>
    <cellStyle name="Normal 3 3 6 2 4 2 2" xfId="18038"/>
    <cellStyle name="Normal 3 3 6 2 4 2 2 2" xfId="37508"/>
    <cellStyle name="Normal 3 3 6 2 4 2 2 3" xfId="56858"/>
    <cellStyle name="Normal 3 3 6 2 4 2 3" xfId="30482"/>
    <cellStyle name="Normal 3 3 6 2 4 2 4" xfId="49832"/>
    <cellStyle name="Normal 3 3 6 2 4 3" xfId="14526"/>
    <cellStyle name="Normal 3 3 6 2 4 3 2" xfId="33996"/>
    <cellStyle name="Normal 3 3 6 2 4 3 3" xfId="53346"/>
    <cellStyle name="Normal 3 3 6 2 4 4" xfId="7490"/>
    <cellStyle name="Normal 3 3 6 2 4 4 2" xfId="26970"/>
    <cellStyle name="Normal 3 3 6 2 4 4 3" xfId="46320"/>
    <cellStyle name="Normal 3 3 6 2 4 5" xfId="21704"/>
    <cellStyle name="Normal 3 3 6 2 4 6" xfId="41054"/>
    <cellStyle name="Normal 3 3 6 2 5" xfId="3975"/>
    <cellStyle name="Normal 3 3 6 2 5 2" xfId="16289"/>
    <cellStyle name="Normal 3 3 6 2 5 2 2" xfId="35759"/>
    <cellStyle name="Normal 3 3 6 2 5 2 3" xfId="55109"/>
    <cellStyle name="Normal 3 3 6 2 5 3" xfId="9260"/>
    <cellStyle name="Normal 3 3 6 2 5 3 2" xfId="28733"/>
    <cellStyle name="Normal 3 3 6 2 5 3 3" xfId="48083"/>
    <cellStyle name="Normal 3 3 6 2 5 4" xfId="23460"/>
    <cellStyle name="Normal 3 3 6 2 5 5" xfId="42810"/>
    <cellStyle name="Normal 3 3 6 2 6" xfId="12777"/>
    <cellStyle name="Normal 3 3 6 2 6 2" xfId="32247"/>
    <cellStyle name="Normal 3 3 6 2 6 3" xfId="51597"/>
    <cellStyle name="Normal 3 3 6 2 7" xfId="5741"/>
    <cellStyle name="Normal 3 3 6 2 7 2" xfId="25221"/>
    <cellStyle name="Normal 3 3 6 2 7 3" xfId="44571"/>
    <cellStyle name="Normal 3 3 6 2 8" xfId="19947"/>
    <cellStyle name="Normal 3 3 6 2 9" xfId="39297"/>
    <cellStyle name="Normal 3 3 6 3" xfId="1178"/>
    <cellStyle name="Normal 3 3 6 3 2" xfId="2968"/>
    <cellStyle name="Normal 3 3 6 3 2 2" xfId="11761"/>
    <cellStyle name="Normal 3 3 6 3 2 2 2" xfId="18790"/>
    <cellStyle name="Normal 3 3 6 3 2 2 2 2" xfId="38260"/>
    <cellStyle name="Normal 3 3 6 3 2 2 2 3" xfId="57610"/>
    <cellStyle name="Normal 3 3 6 3 2 2 3" xfId="31234"/>
    <cellStyle name="Normal 3 3 6 3 2 2 4" xfId="50584"/>
    <cellStyle name="Normal 3 3 6 3 2 3" xfId="15278"/>
    <cellStyle name="Normal 3 3 6 3 2 3 2" xfId="34748"/>
    <cellStyle name="Normal 3 3 6 3 2 3 3" xfId="54098"/>
    <cellStyle name="Normal 3 3 6 3 2 4" xfId="8242"/>
    <cellStyle name="Normal 3 3 6 3 2 4 2" xfId="27722"/>
    <cellStyle name="Normal 3 3 6 3 2 4 3" xfId="47072"/>
    <cellStyle name="Normal 3 3 6 3 2 5" xfId="22456"/>
    <cellStyle name="Normal 3 3 6 3 2 6" xfId="41806"/>
    <cellStyle name="Normal 3 3 6 3 3" xfId="4727"/>
    <cellStyle name="Normal 3 3 6 3 3 2" xfId="17041"/>
    <cellStyle name="Normal 3 3 6 3 3 2 2" xfId="36511"/>
    <cellStyle name="Normal 3 3 6 3 3 2 3" xfId="55861"/>
    <cellStyle name="Normal 3 3 6 3 3 3" xfId="10012"/>
    <cellStyle name="Normal 3 3 6 3 3 3 2" xfId="29485"/>
    <cellStyle name="Normal 3 3 6 3 3 3 3" xfId="48835"/>
    <cellStyle name="Normal 3 3 6 3 3 4" xfId="24212"/>
    <cellStyle name="Normal 3 3 6 3 3 5" xfId="43562"/>
    <cellStyle name="Normal 3 3 6 3 4" xfId="13529"/>
    <cellStyle name="Normal 3 3 6 3 4 2" xfId="32999"/>
    <cellStyle name="Normal 3 3 6 3 4 3" xfId="52349"/>
    <cellStyle name="Normal 3 3 6 3 5" xfId="6493"/>
    <cellStyle name="Normal 3 3 6 3 5 2" xfId="25973"/>
    <cellStyle name="Normal 3 3 6 3 5 3" xfId="45323"/>
    <cellStyle name="Normal 3 3 6 3 6" xfId="20699"/>
    <cellStyle name="Normal 3 3 6 3 7" xfId="40049"/>
    <cellStyle name="Normal 3 3 6 4" xfId="680"/>
    <cellStyle name="Normal 3 3 6 4 2" xfId="2470"/>
    <cellStyle name="Normal 3 3 6 4 2 2" xfId="11263"/>
    <cellStyle name="Normal 3 3 6 4 2 2 2" xfId="18292"/>
    <cellStyle name="Normal 3 3 6 4 2 2 2 2" xfId="37762"/>
    <cellStyle name="Normal 3 3 6 4 2 2 2 3" xfId="57112"/>
    <cellStyle name="Normal 3 3 6 4 2 2 3" xfId="30736"/>
    <cellStyle name="Normal 3 3 6 4 2 2 4" xfId="50086"/>
    <cellStyle name="Normal 3 3 6 4 2 3" xfId="14780"/>
    <cellStyle name="Normal 3 3 6 4 2 3 2" xfId="34250"/>
    <cellStyle name="Normal 3 3 6 4 2 3 3" xfId="53600"/>
    <cellStyle name="Normal 3 3 6 4 2 4" xfId="7744"/>
    <cellStyle name="Normal 3 3 6 4 2 4 2" xfId="27224"/>
    <cellStyle name="Normal 3 3 6 4 2 4 3" xfId="46574"/>
    <cellStyle name="Normal 3 3 6 4 2 5" xfId="21958"/>
    <cellStyle name="Normal 3 3 6 4 2 6" xfId="41308"/>
    <cellStyle name="Normal 3 3 6 4 3" xfId="4229"/>
    <cellStyle name="Normal 3 3 6 4 3 2" xfId="16543"/>
    <cellStyle name="Normal 3 3 6 4 3 2 2" xfId="36013"/>
    <cellStyle name="Normal 3 3 6 4 3 2 3" xfId="55363"/>
    <cellStyle name="Normal 3 3 6 4 3 3" xfId="9514"/>
    <cellStyle name="Normal 3 3 6 4 3 3 2" xfId="28987"/>
    <cellStyle name="Normal 3 3 6 4 3 3 3" xfId="48337"/>
    <cellStyle name="Normal 3 3 6 4 3 4" xfId="23714"/>
    <cellStyle name="Normal 3 3 6 4 3 5" xfId="43064"/>
    <cellStyle name="Normal 3 3 6 4 4" xfId="13031"/>
    <cellStyle name="Normal 3 3 6 4 4 2" xfId="32501"/>
    <cellStyle name="Normal 3 3 6 4 4 3" xfId="51851"/>
    <cellStyle name="Normal 3 3 6 4 5" xfId="5995"/>
    <cellStyle name="Normal 3 3 6 4 5 2" xfId="25475"/>
    <cellStyle name="Normal 3 3 6 4 5 3" xfId="44825"/>
    <cellStyle name="Normal 3 3 6 4 6" xfId="20201"/>
    <cellStyle name="Normal 3 3 6 4 7" xfId="39551"/>
    <cellStyle name="Normal 3 3 6 5" xfId="1683"/>
    <cellStyle name="Normal 3 3 6 5 2" xfId="3468"/>
    <cellStyle name="Normal 3 3 6 5 2 2" xfId="12261"/>
    <cellStyle name="Normal 3 3 6 5 2 2 2" xfId="19290"/>
    <cellStyle name="Normal 3 3 6 5 2 2 2 2" xfId="38760"/>
    <cellStyle name="Normal 3 3 6 5 2 2 2 3" xfId="58110"/>
    <cellStyle name="Normal 3 3 6 5 2 2 3" xfId="31734"/>
    <cellStyle name="Normal 3 3 6 5 2 2 4" xfId="51084"/>
    <cellStyle name="Normal 3 3 6 5 2 3" xfId="15778"/>
    <cellStyle name="Normal 3 3 6 5 2 3 2" xfId="35248"/>
    <cellStyle name="Normal 3 3 6 5 2 3 3" xfId="54598"/>
    <cellStyle name="Normal 3 3 6 5 2 4" xfId="8742"/>
    <cellStyle name="Normal 3 3 6 5 2 4 2" xfId="28222"/>
    <cellStyle name="Normal 3 3 6 5 2 4 3" xfId="47572"/>
    <cellStyle name="Normal 3 3 6 5 2 5" xfId="22956"/>
    <cellStyle name="Normal 3 3 6 5 2 6" xfId="42306"/>
    <cellStyle name="Normal 3 3 6 5 3" xfId="5227"/>
    <cellStyle name="Normal 3 3 6 5 3 2" xfId="17541"/>
    <cellStyle name="Normal 3 3 6 5 3 2 2" xfId="37011"/>
    <cellStyle name="Normal 3 3 6 5 3 2 3" xfId="56361"/>
    <cellStyle name="Normal 3 3 6 5 3 3" xfId="10512"/>
    <cellStyle name="Normal 3 3 6 5 3 3 2" xfId="29985"/>
    <cellStyle name="Normal 3 3 6 5 3 3 3" xfId="49335"/>
    <cellStyle name="Normal 3 3 6 5 3 4" xfId="24712"/>
    <cellStyle name="Normal 3 3 6 5 3 5" xfId="44062"/>
    <cellStyle name="Normal 3 3 6 5 4" xfId="14029"/>
    <cellStyle name="Normal 3 3 6 5 4 2" xfId="33499"/>
    <cellStyle name="Normal 3 3 6 5 4 3" xfId="52849"/>
    <cellStyle name="Normal 3 3 6 5 5" xfId="6993"/>
    <cellStyle name="Normal 3 3 6 5 5 2" xfId="26473"/>
    <cellStyle name="Normal 3 3 6 5 5 3" xfId="45823"/>
    <cellStyle name="Normal 3 3 6 5 6" xfId="21199"/>
    <cellStyle name="Normal 3 3 6 5 7" xfId="40549"/>
    <cellStyle name="Normal 3 3 6 6" xfId="1960"/>
    <cellStyle name="Normal 3 3 6 6 2" xfId="10761"/>
    <cellStyle name="Normal 3 3 6 6 2 2" xfId="17790"/>
    <cellStyle name="Normal 3 3 6 6 2 2 2" xfId="37260"/>
    <cellStyle name="Normal 3 3 6 6 2 2 3" xfId="56610"/>
    <cellStyle name="Normal 3 3 6 6 2 3" xfId="30234"/>
    <cellStyle name="Normal 3 3 6 6 2 4" xfId="49584"/>
    <cellStyle name="Normal 3 3 6 6 3" xfId="14278"/>
    <cellStyle name="Normal 3 3 6 6 3 2" xfId="33748"/>
    <cellStyle name="Normal 3 3 6 6 3 3" xfId="53098"/>
    <cellStyle name="Normal 3 3 6 6 4" xfId="7242"/>
    <cellStyle name="Normal 3 3 6 6 4 2" xfId="26722"/>
    <cellStyle name="Normal 3 3 6 6 4 3" xfId="46072"/>
    <cellStyle name="Normal 3 3 6 6 5" xfId="21455"/>
    <cellStyle name="Normal 3 3 6 6 6" xfId="40805"/>
    <cellStyle name="Normal 3 3 6 7" xfId="3726"/>
    <cellStyle name="Normal 3 3 6 7 2" xfId="16040"/>
    <cellStyle name="Normal 3 3 6 7 2 2" xfId="35510"/>
    <cellStyle name="Normal 3 3 6 7 2 3" xfId="54860"/>
    <cellStyle name="Normal 3 3 6 7 3" xfId="9011"/>
    <cellStyle name="Normal 3 3 6 7 3 2" xfId="28484"/>
    <cellStyle name="Normal 3 3 6 7 3 3" xfId="47834"/>
    <cellStyle name="Normal 3 3 6 7 4" xfId="23211"/>
    <cellStyle name="Normal 3 3 6 7 5" xfId="42561"/>
    <cellStyle name="Normal 3 3 6 8" xfId="12528"/>
    <cellStyle name="Normal 3 3 6 8 2" xfId="31998"/>
    <cellStyle name="Normal 3 3 6 8 3" xfId="51348"/>
    <cellStyle name="Normal 3 3 6 9" xfId="5491"/>
    <cellStyle name="Normal 3 3 6 9 2" xfId="24972"/>
    <cellStyle name="Normal 3 3 6 9 3" xfId="44322"/>
    <cellStyle name="Normal 3 3 7" xfId="316"/>
    <cellStyle name="Normal 3 3 7 2" xfId="1327"/>
    <cellStyle name="Normal 3 3 7 2 2" xfId="3117"/>
    <cellStyle name="Normal 3 3 7 2 2 2" xfId="11910"/>
    <cellStyle name="Normal 3 3 7 2 2 2 2" xfId="18939"/>
    <cellStyle name="Normal 3 3 7 2 2 2 2 2" xfId="38409"/>
    <cellStyle name="Normal 3 3 7 2 2 2 2 3" xfId="57759"/>
    <cellStyle name="Normal 3 3 7 2 2 2 3" xfId="31383"/>
    <cellStyle name="Normal 3 3 7 2 2 2 4" xfId="50733"/>
    <cellStyle name="Normal 3 3 7 2 2 3" xfId="15427"/>
    <cellStyle name="Normal 3 3 7 2 2 3 2" xfId="34897"/>
    <cellStyle name="Normal 3 3 7 2 2 3 3" xfId="54247"/>
    <cellStyle name="Normal 3 3 7 2 2 4" xfId="8391"/>
    <cellStyle name="Normal 3 3 7 2 2 4 2" xfId="27871"/>
    <cellStyle name="Normal 3 3 7 2 2 4 3" xfId="47221"/>
    <cellStyle name="Normal 3 3 7 2 2 5" xfId="22605"/>
    <cellStyle name="Normal 3 3 7 2 2 6" xfId="41955"/>
    <cellStyle name="Normal 3 3 7 2 3" xfId="4876"/>
    <cellStyle name="Normal 3 3 7 2 3 2" xfId="17190"/>
    <cellStyle name="Normal 3 3 7 2 3 2 2" xfId="36660"/>
    <cellStyle name="Normal 3 3 7 2 3 2 3" xfId="56010"/>
    <cellStyle name="Normal 3 3 7 2 3 3" xfId="10161"/>
    <cellStyle name="Normal 3 3 7 2 3 3 2" xfId="29634"/>
    <cellStyle name="Normal 3 3 7 2 3 3 3" xfId="48984"/>
    <cellStyle name="Normal 3 3 7 2 3 4" xfId="24361"/>
    <cellStyle name="Normal 3 3 7 2 3 5" xfId="43711"/>
    <cellStyle name="Normal 3 3 7 2 4" xfId="13678"/>
    <cellStyle name="Normal 3 3 7 2 4 2" xfId="33148"/>
    <cellStyle name="Normal 3 3 7 2 4 3" xfId="52498"/>
    <cellStyle name="Normal 3 3 7 2 5" xfId="6642"/>
    <cellStyle name="Normal 3 3 7 2 5 2" xfId="26122"/>
    <cellStyle name="Normal 3 3 7 2 5 3" xfId="45472"/>
    <cellStyle name="Normal 3 3 7 2 6" xfId="20848"/>
    <cellStyle name="Normal 3 3 7 2 7" xfId="40198"/>
    <cellStyle name="Normal 3 3 7 3" xfId="829"/>
    <cellStyle name="Normal 3 3 7 3 2" xfId="2619"/>
    <cellStyle name="Normal 3 3 7 3 2 2" xfId="11412"/>
    <cellStyle name="Normal 3 3 7 3 2 2 2" xfId="18441"/>
    <cellStyle name="Normal 3 3 7 3 2 2 2 2" xfId="37911"/>
    <cellStyle name="Normal 3 3 7 3 2 2 2 3" xfId="57261"/>
    <cellStyle name="Normal 3 3 7 3 2 2 3" xfId="30885"/>
    <cellStyle name="Normal 3 3 7 3 2 2 4" xfId="50235"/>
    <cellStyle name="Normal 3 3 7 3 2 3" xfId="14929"/>
    <cellStyle name="Normal 3 3 7 3 2 3 2" xfId="34399"/>
    <cellStyle name="Normal 3 3 7 3 2 3 3" xfId="53749"/>
    <cellStyle name="Normal 3 3 7 3 2 4" xfId="7893"/>
    <cellStyle name="Normal 3 3 7 3 2 4 2" xfId="27373"/>
    <cellStyle name="Normal 3 3 7 3 2 4 3" xfId="46723"/>
    <cellStyle name="Normal 3 3 7 3 2 5" xfId="22107"/>
    <cellStyle name="Normal 3 3 7 3 2 6" xfId="41457"/>
    <cellStyle name="Normal 3 3 7 3 3" xfId="4378"/>
    <cellStyle name="Normal 3 3 7 3 3 2" xfId="16692"/>
    <cellStyle name="Normal 3 3 7 3 3 2 2" xfId="36162"/>
    <cellStyle name="Normal 3 3 7 3 3 2 3" xfId="55512"/>
    <cellStyle name="Normal 3 3 7 3 3 3" xfId="9663"/>
    <cellStyle name="Normal 3 3 7 3 3 3 2" xfId="29136"/>
    <cellStyle name="Normal 3 3 7 3 3 3 3" xfId="48486"/>
    <cellStyle name="Normal 3 3 7 3 3 4" xfId="23863"/>
    <cellStyle name="Normal 3 3 7 3 3 5" xfId="43213"/>
    <cellStyle name="Normal 3 3 7 3 4" xfId="13180"/>
    <cellStyle name="Normal 3 3 7 3 4 2" xfId="32650"/>
    <cellStyle name="Normal 3 3 7 3 4 3" xfId="52000"/>
    <cellStyle name="Normal 3 3 7 3 5" xfId="6144"/>
    <cellStyle name="Normal 3 3 7 3 5 2" xfId="25624"/>
    <cellStyle name="Normal 3 3 7 3 5 3" xfId="44974"/>
    <cellStyle name="Normal 3 3 7 3 6" xfId="20350"/>
    <cellStyle name="Normal 3 3 7 3 7" xfId="39700"/>
    <cellStyle name="Normal 3 3 7 4" xfId="2111"/>
    <cellStyle name="Normal 3 3 7 4 2" xfId="10909"/>
    <cellStyle name="Normal 3 3 7 4 2 2" xfId="17938"/>
    <cellStyle name="Normal 3 3 7 4 2 2 2" xfId="37408"/>
    <cellStyle name="Normal 3 3 7 4 2 2 3" xfId="56758"/>
    <cellStyle name="Normal 3 3 7 4 2 3" xfId="30382"/>
    <cellStyle name="Normal 3 3 7 4 2 4" xfId="49732"/>
    <cellStyle name="Normal 3 3 7 4 3" xfId="14426"/>
    <cellStyle name="Normal 3 3 7 4 3 2" xfId="33896"/>
    <cellStyle name="Normal 3 3 7 4 3 3" xfId="53246"/>
    <cellStyle name="Normal 3 3 7 4 4" xfId="7390"/>
    <cellStyle name="Normal 3 3 7 4 4 2" xfId="26870"/>
    <cellStyle name="Normal 3 3 7 4 4 3" xfId="46220"/>
    <cellStyle name="Normal 3 3 7 4 5" xfId="21604"/>
    <cellStyle name="Normal 3 3 7 4 6" xfId="40954"/>
    <cellStyle name="Normal 3 3 7 5" xfId="3875"/>
    <cellStyle name="Normal 3 3 7 5 2" xfId="16189"/>
    <cellStyle name="Normal 3 3 7 5 2 2" xfId="35659"/>
    <cellStyle name="Normal 3 3 7 5 2 3" xfId="55009"/>
    <cellStyle name="Normal 3 3 7 5 3" xfId="9160"/>
    <cellStyle name="Normal 3 3 7 5 3 2" xfId="28633"/>
    <cellStyle name="Normal 3 3 7 5 3 3" xfId="47983"/>
    <cellStyle name="Normal 3 3 7 5 4" xfId="23360"/>
    <cellStyle name="Normal 3 3 7 5 5" xfId="42710"/>
    <cellStyle name="Normal 3 3 7 6" xfId="12677"/>
    <cellStyle name="Normal 3 3 7 6 2" xfId="32147"/>
    <cellStyle name="Normal 3 3 7 6 3" xfId="51497"/>
    <cellStyle name="Normal 3 3 7 7" xfId="5641"/>
    <cellStyle name="Normal 3 3 7 7 2" xfId="25121"/>
    <cellStyle name="Normal 3 3 7 7 3" xfId="44471"/>
    <cellStyle name="Normal 3 3 7 8" xfId="19847"/>
    <cellStyle name="Normal 3 3 7 9" xfId="39197"/>
    <cellStyle name="Normal 3 3 8" xfId="1078"/>
    <cellStyle name="Normal 3 3 8 2" xfId="2868"/>
    <cellStyle name="Normal 3 3 8 2 2" xfId="11661"/>
    <cellStyle name="Normal 3 3 8 2 2 2" xfId="18690"/>
    <cellStyle name="Normal 3 3 8 2 2 2 2" xfId="38160"/>
    <cellStyle name="Normal 3 3 8 2 2 2 3" xfId="57510"/>
    <cellStyle name="Normal 3 3 8 2 2 3" xfId="31134"/>
    <cellStyle name="Normal 3 3 8 2 2 4" xfId="50484"/>
    <cellStyle name="Normal 3 3 8 2 3" xfId="15178"/>
    <cellStyle name="Normal 3 3 8 2 3 2" xfId="34648"/>
    <cellStyle name="Normal 3 3 8 2 3 3" xfId="53998"/>
    <cellStyle name="Normal 3 3 8 2 4" xfId="8142"/>
    <cellStyle name="Normal 3 3 8 2 4 2" xfId="27622"/>
    <cellStyle name="Normal 3 3 8 2 4 3" xfId="46972"/>
    <cellStyle name="Normal 3 3 8 2 5" xfId="22356"/>
    <cellStyle name="Normal 3 3 8 2 6" xfId="41706"/>
    <cellStyle name="Normal 3 3 8 3" xfId="4627"/>
    <cellStyle name="Normal 3 3 8 3 2" xfId="16941"/>
    <cellStyle name="Normal 3 3 8 3 2 2" xfId="36411"/>
    <cellStyle name="Normal 3 3 8 3 2 3" xfId="55761"/>
    <cellStyle name="Normal 3 3 8 3 3" xfId="9912"/>
    <cellStyle name="Normal 3 3 8 3 3 2" xfId="29385"/>
    <cellStyle name="Normal 3 3 8 3 3 3" xfId="48735"/>
    <cellStyle name="Normal 3 3 8 3 4" xfId="24112"/>
    <cellStyle name="Normal 3 3 8 3 5" xfId="43462"/>
    <cellStyle name="Normal 3 3 8 4" xfId="13429"/>
    <cellStyle name="Normal 3 3 8 4 2" xfId="32899"/>
    <cellStyle name="Normal 3 3 8 4 3" xfId="52249"/>
    <cellStyle name="Normal 3 3 8 5" xfId="6393"/>
    <cellStyle name="Normal 3 3 8 5 2" xfId="25873"/>
    <cellStyle name="Normal 3 3 8 5 3" xfId="45223"/>
    <cellStyle name="Normal 3 3 8 6" xfId="20599"/>
    <cellStyle name="Normal 3 3 8 7" xfId="39949"/>
    <cellStyle name="Normal 3 3 9" xfId="580"/>
    <cellStyle name="Normal 3 3 9 2" xfId="2370"/>
    <cellStyle name="Normal 3 3 9 2 2" xfId="11163"/>
    <cellStyle name="Normal 3 3 9 2 2 2" xfId="18192"/>
    <cellStyle name="Normal 3 3 9 2 2 2 2" xfId="37662"/>
    <cellStyle name="Normal 3 3 9 2 2 2 3" xfId="57012"/>
    <cellStyle name="Normal 3 3 9 2 2 3" xfId="30636"/>
    <cellStyle name="Normal 3 3 9 2 2 4" xfId="49986"/>
    <cellStyle name="Normal 3 3 9 2 3" xfId="14680"/>
    <cellStyle name="Normal 3 3 9 2 3 2" xfId="34150"/>
    <cellStyle name="Normal 3 3 9 2 3 3" xfId="53500"/>
    <cellStyle name="Normal 3 3 9 2 4" xfId="7644"/>
    <cellStyle name="Normal 3 3 9 2 4 2" xfId="27124"/>
    <cellStyle name="Normal 3 3 9 2 4 3" xfId="46474"/>
    <cellStyle name="Normal 3 3 9 2 5" xfId="21858"/>
    <cellStyle name="Normal 3 3 9 2 6" xfId="41208"/>
    <cellStyle name="Normal 3 3 9 3" xfId="4129"/>
    <cellStyle name="Normal 3 3 9 3 2" xfId="16443"/>
    <cellStyle name="Normal 3 3 9 3 2 2" xfId="35913"/>
    <cellStyle name="Normal 3 3 9 3 2 3" xfId="55263"/>
    <cellStyle name="Normal 3 3 9 3 3" xfId="9414"/>
    <cellStyle name="Normal 3 3 9 3 3 2" xfId="28887"/>
    <cellStyle name="Normal 3 3 9 3 3 3" xfId="48237"/>
    <cellStyle name="Normal 3 3 9 3 4" xfId="23614"/>
    <cellStyle name="Normal 3 3 9 3 5" xfId="42964"/>
    <cellStyle name="Normal 3 3 9 4" xfId="12931"/>
    <cellStyle name="Normal 3 3 9 4 2" xfId="32401"/>
    <cellStyle name="Normal 3 3 9 4 3" xfId="51751"/>
    <cellStyle name="Normal 3 3 9 5" xfId="5895"/>
    <cellStyle name="Normal 3 3 9 5 2" xfId="25375"/>
    <cellStyle name="Normal 3 3 9 5 3" xfId="44725"/>
    <cellStyle name="Normal 3 3 9 6" xfId="20101"/>
    <cellStyle name="Normal 3 3 9 7" xfId="39451"/>
    <cellStyle name="Normal 3 4" xfId="38"/>
    <cellStyle name="Normal 3 4 10" xfId="1859"/>
    <cellStyle name="Normal 3 4 10 2" xfId="10668"/>
    <cellStyle name="Normal 3 4 10 2 2" xfId="17697"/>
    <cellStyle name="Normal 3 4 10 2 2 2" xfId="37167"/>
    <cellStyle name="Normal 3 4 10 2 2 3" xfId="56517"/>
    <cellStyle name="Normal 3 4 10 2 3" xfId="30141"/>
    <cellStyle name="Normal 3 4 10 2 4" xfId="49491"/>
    <cellStyle name="Normal 3 4 10 3" xfId="14185"/>
    <cellStyle name="Normal 3 4 10 3 2" xfId="33655"/>
    <cellStyle name="Normal 3 4 10 3 3" xfId="53005"/>
    <cellStyle name="Normal 3 4 10 4" xfId="7149"/>
    <cellStyle name="Normal 3 4 10 4 2" xfId="26629"/>
    <cellStyle name="Normal 3 4 10 4 3" xfId="45979"/>
    <cellStyle name="Normal 3 4 10 5" xfId="21362"/>
    <cellStyle name="Normal 3 4 10 6" xfId="40712"/>
    <cellStyle name="Normal 3 4 11" xfId="3633"/>
    <cellStyle name="Normal 3 4 11 2" xfId="15947"/>
    <cellStyle name="Normal 3 4 11 2 2" xfId="35417"/>
    <cellStyle name="Normal 3 4 11 2 3" xfId="54767"/>
    <cellStyle name="Normal 3 4 11 3" xfId="8918"/>
    <cellStyle name="Normal 3 4 11 3 2" xfId="28391"/>
    <cellStyle name="Normal 3 4 11 3 3" xfId="47741"/>
    <cellStyle name="Normal 3 4 11 4" xfId="23118"/>
    <cellStyle name="Normal 3 4 11 5" xfId="42468"/>
    <cellStyle name="Normal 3 4 12" xfId="12435"/>
    <cellStyle name="Normal 3 4 12 2" xfId="31905"/>
    <cellStyle name="Normal 3 4 12 3" xfId="51255"/>
    <cellStyle name="Normal 3 4 13" xfId="5397"/>
    <cellStyle name="Normal 3 4 13 2" xfId="24879"/>
    <cellStyle name="Normal 3 4 13 3" xfId="44229"/>
    <cellStyle name="Normal 3 4 14" xfId="19605"/>
    <cellStyle name="Normal 3 4 15" xfId="38955"/>
    <cellStyle name="Normal 3 4 2" xfId="132"/>
    <cellStyle name="Normal 3 4 2 10" xfId="12499"/>
    <cellStyle name="Normal 3 4 2 10 2" xfId="31969"/>
    <cellStyle name="Normal 3 4 2 10 3" xfId="51319"/>
    <cellStyle name="Normal 3 4 2 11" xfId="5462"/>
    <cellStyle name="Normal 3 4 2 11 2" xfId="24943"/>
    <cellStyle name="Normal 3 4 2 11 3" xfId="44293"/>
    <cellStyle name="Normal 3 4 2 12" xfId="19669"/>
    <cellStyle name="Normal 3 4 2 13" xfId="39019"/>
    <cellStyle name="Normal 3 4 2 2" xfId="288"/>
    <cellStyle name="Normal 3 4 2 2 10" xfId="19825"/>
    <cellStyle name="Normal 3 4 2 2 11" xfId="39175"/>
    <cellStyle name="Normal 3 4 2 2 2" xfId="543"/>
    <cellStyle name="Normal 3 4 2 2 2 2" xfId="1554"/>
    <cellStyle name="Normal 3 4 2 2 2 2 2" xfId="3344"/>
    <cellStyle name="Normal 3 4 2 2 2 2 2 2" xfId="12137"/>
    <cellStyle name="Normal 3 4 2 2 2 2 2 2 2" xfId="19166"/>
    <cellStyle name="Normal 3 4 2 2 2 2 2 2 2 2" xfId="38636"/>
    <cellStyle name="Normal 3 4 2 2 2 2 2 2 2 3" xfId="57986"/>
    <cellStyle name="Normal 3 4 2 2 2 2 2 2 3" xfId="31610"/>
    <cellStyle name="Normal 3 4 2 2 2 2 2 2 4" xfId="50960"/>
    <cellStyle name="Normal 3 4 2 2 2 2 2 3" xfId="15654"/>
    <cellStyle name="Normal 3 4 2 2 2 2 2 3 2" xfId="35124"/>
    <cellStyle name="Normal 3 4 2 2 2 2 2 3 3" xfId="54474"/>
    <cellStyle name="Normal 3 4 2 2 2 2 2 4" xfId="8618"/>
    <cellStyle name="Normal 3 4 2 2 2 2 2 4 2" xfId="28098"/>
    <cellStyle name="Normal 3 4 2 2 2 2 2 4 3" xfId="47448"/>
    <cellStyle name="Normal 3 4 2 2 2 2 2 5" xfId="22832"/>
    <cellStyle name="Normal 3 4 2 2 2 2 2 6" xfId="42182"/>
    <cellStyle name="Normal 3 4 2 2 2 2 3" xfId="5103"/>
    <cellStyle name="Normal 3 4 2 2 2 2 3 2" xfId="17417"/>
    <cellStyle name="Normal 3 4 2 2 2 2 3 2 2" xfId="36887"/>
    <cellStyle name="Normal 3 4 2 2 2 2 3 2 3" xfId="56237"/>
    <cellStyle name="Normal 3 4 2 2 2 2 3 3" xfId="10388"/>
    <cellStyle name="Normal 3 4 2 2 2 2 3 3 2" xfId="29861"/>
    <cellStyle name="Normal 3 4 2 2 2 2 3 3 3" xfId="49211"/>
    <cellStyle name="Normal 3 4 2 2 2 2 3 4" xfId="24588"/>
    <cellStyle name="Normal 3 4 2 2 2 2 3 5" xfId="43938"/>
    <cellStyle name="Normal 3 4 2 2 2 2 4" xfId="13905"/>
    <cellStyle name="Normal 3 4 2 2 2 2 4 2" xfId="33375"/>
    <cellStyle name="Normal 3 4 2 2 2 2 4 3" xfId="52725"/>
    <cellStyle name="Normal 3 4 2 2 2 2 5" xfId="6869"/>
    <cellStyle name="Normal 3 4 2 2 2 2 5 2" xfId="26349"/>
    <cellStyle name="Normal 3 4 2 2 2 2 5 3" xfId="45699"/>
    <cellStyle name="Normal 3 4 2 2 2 2 6" xfId="21075"/>
    <cellStyle name="Normal 3 4 2 2 2 2 7" xfId="40425"/>
    <cellStyle name="Normal 3 4 2 2 2 3" xfId="1056"/>
    <cellStyle name="Normal 3 4 2 2 2 3 2" xfId="2846"/>
    <cellStyle name="Normal 3 4 2 2 2 3 2 2" xfId="11639"/>
    <cellStyle name="Normal 3 4 2 2 2 3 2 2 2" xfId="18668"/>
    <cellStyle name="Normal 3 4 2 2 2 3 2 2 2 2" xfId="38138"/>
    <cellStyle name="Normal 3 4 2 2 2 3 2 2 2 3" xfId="57488"/>
    <cellStyle name="Normal 3 4 2 2 2 3 2 2 3" xfId="31112"/>
    <cellStyle name="Normal 3 4 2 2 2 3 2 2 4" xfId="50462"/>
    <cellStyle name="Normal 3 4 2 2 2 3 2 3" xfId="15156"/>
    <cellStyle name="Normal 3 4 2 2 2 3 2 3 2" xfId="34626"/>
    <cellStyle name="Normal 3 4 2 2 2 3 2 3 3" xfId="53976"/>
    <cellStyle name="Normal 3 4 2 2 2 3 2 4" xfId="8120"/>
    <cellStyle name="Normal 3 4 2 2 2 3 2 4 2" xfId="27600"/>
    <cellStyle name="Normal 3 4 2 2 2 3 2 4 3" xfId="46950"/>
    <cellStyle name="Normal 3 4 2 2 2 3 2 5" xfId="22334"/>
    <cellStyle name="Normal 3 4 2 2 2 3 2 6" xfId="41684"/>
    <cellStyle name="Normal 3 4 2 2 2 3 3" xfId="4605"/>
    <cellStyle name="Normal 3 4 2 2 2 3 3 2" xfId="16919"/>
    <cellStyle name="Normal 3 4 2 2 2 3 3 2 2" xfId="36389"/>
    <cellStyle name="Normal 3 4 2 2 2 3 3 2 3" xfId="55739"/>
    <cellStyle name="Normal 3 4 2 2 2 3 3 3" xfId="9890"/>
    <cellStyle name="Normal 3 4 2 2 2 3 3 3 2" xfId="29363"/>
    <cellStyle name="Normal 3 4 2 2 2 3 3 3 3" xfId="48713"/>
    <cellStyle name="Normal 3 4 2 2 2 3 3 4" xfId="24090"/>
    <cellStyle name="Normal 3 4 2 2 2 3 3 5" xfId="43440"/>
    <cellStyle name="Normal 3 4 2 2 2 3 4" xfId="13407"/>
    <cellStyle name="Normal 3 4 2 2 2 3 4 2" xfId="32877"/>
    <cellStyle name="Normal 3 4 2 2 2 3 4 3" xfId="52227"/>
    <cellStyle name="Normal 3 4 2 2 2 3 5" xfId="6371"/>
    <cellStyle name="Normal 3 4 2 2 2 3 5 2" xfId="25851"/>
    <cellStyle name="Normal 3 4 2 2 2 3 5 3" xfId="45201"/>
    <cellStyle name="Normal 3 4 2 2 2 3 6" xfId="20577"/>
    <cellStyle name="Normal 3 4 2 2 2 3 7" xfId="39927"/>
    <cellStyle name="Normal 3 4 2 2 2 4" xfId="2338"/>
    <cellStyle name="Normal 3 4 2 2 2 4 2" xfId="11136"/>
    <cellStyle name="Normal 3 4 2 2 2 4 2 2" xfId="18165"/>
    <cellStyle name="Normal 3 4 2 2 2 4 2 2 2" xfId="37635"/>
    <cellStyle name="Normal 3 4 2 2 2 4 2 2 3" xfId="56985"/>
    <cellStyle name="Normal 3 4 2 2 2 4 2 3" xfId="30609"/>
    <cellStyle name="Normal 3 4 2 2 2 4 2 4" xfId="49959"/>
    <cellStyle name="Normal 3 4 2 2 2 4 3" xfId="14653"/>
    <cellStyle name="Normal 3 4 2 2 2 4 3 2" xfId="34123"/>
    <cellStyle name="Normal 3 4 2 2 2 4 3 3" xfId="53473"/>
    <cellStyle name="Normal 3 4 2 2 2 4 4" xfId="7617"/>
    <cellStyle name="Normal 3 4 2 2 2 4 4 2" xfId="27097"/>
    <cellStyle name="Normal 3 4 2 2 2 4 4 3" xfId="46447"/>
    <cellStyle name="Normal 3 4 2 2 2 4 5" xfId="21831"/>
    <cellStyle name="Normal 3 4 2 2 2 4 6" xfId="41181"/>
    <cellStyle name="Normal 3 4 2 2 2 5" xfId="4102"/>
    <cellStyle name="Normal 3 4 2 2 2 5 2" xfId="16416"/>
    <cellStyle name="Normal 3 4 2 2 2 5 2 2" xfId="35886"/>
    <cellStyle name="Normal 3 4 2 2 2 5 2 3" xfId="55236"/>
    <cellStyle name="Normal 3 4 2 2 2 5 3" xfId="9387"/>
    <cellStyle name="Normal 3 4 2 2 2 5 3 2" xfId="28860"/>
    <cellStyle name="Normal 3 4 2 2 2 5 3 3" xfId="48210"/>
    <cellStyle name="Normal 3 4 2 2 2 5 4" xfId="23587"/>
    <cellStyle name="Normal 3 4 2 2 2 5 5" xfId="42937"/>
    <cellStyle name="Normal 3 4 2 2 2 6" xfId="12904"/>
    <cellStyle name="Normal 3 4 2 2 2 6 2" xfId="32374"/>
    <cellStyle name="Normal 3 4 2 2 2 6 3" xfId="51724"/>
    <cellStyle name="Normal 3 4 2 2 2 7" xfId="5868"/>
    <cellStyle name="Normal 3 4 2 2 2 7 2" xfId="25348"/>
    <cellStyle name="Normal 3 4 2 2 2 7 3" xfId="44698"/>
    <cellStyle name="Normal 3 4 2 2 2 8" xfId="20074"/>
    <cellStyle name="Normal 3 4 2 2 2 9" xfId="39424"/>
    <cellStyle name="Normal 3 4 2 2 3" xfId="1305"/>
    <cellStyle name="Normal 3 4 2 2 3 2" xfId="3095"/>
    <cellStyle name="Normal 3 4 2 2 3 2 2" xfId="11888"/>
    <cellStyle name="Normal 3 4 2 2 3 2 2 2" xfId="18917"/>
    <cellStyle name="Normal 3 4 2 2 3 2 2 2 2" xfId="38387"/>
    <cellStyle name="Normal 3 4 2 2 3 2 2 2 3" xfId="57737"/>
    <cellStyle name="Normal 3 4 2 2 3 2 2 3" xfId="31361"/>
    <cellStyle name="Normal 3 4 2 2 3 2 2 4" xfId="50711"/>
    <cellStyle name="Normal 3 4 2 2 3 2 3" xfId="15405"/>
    <cellStyle name="Normal 3 4 2 2 3 2 3 2" xfId="34875"/>
    <cellStyle name="Normal 3 4 2 2 3 2 3 3" xfId="54225"/>
    <cellStyle name="Normal 3 4 2 2 3 2 4" xfId="8369"/>
    <cellStyle name="Normal 3 4 2 2 3 2 4 2" xfId="27849"/>
    <cellStyle name="Normal 3 4 2 2 3 2 4 3" xfId="47199"/>
    <cellStyle name="Normal 3 4 2 2 3 2 5" xfId="22583"/>
    <cellStyle name="Normal 3 4 2 2 3 2 6" xfId="41933"/>
    <cellStyle name="Normal 3 4 2 2 3 3" xfId="4854"/>
    <cellStyle name="Normal 3 4 2 2 3 3 2" xfId="17168"/>
    <cellStyle name="Normal 3 4 2 2 3 3 2 2" xfId="36638"/>
    <cellStyle name="Normal 3 4 2 2 3 3 2 3" xfId="55988"/>
    <cellStyle name="Normal 3 4 2 2 3 3 3" xfId="10139"/>
    <cellStyle name="Normal 3 4 2 2 3 3 3 2" xfId="29612"/>
    <cellStyle name="Normal 3 4 2 2 3 3 3 3" xfId="48962"/>
    <cellStyle name="Normal 3 4 2 2 3 3 4" xfId="24339"/>
    <cellStyle name="Normal 3 4 2 2 3 3 5" xfId="43689"/>
    <cellStyle name="Normal 3 4 2 2 3 4" xfId="13656"/>
    <cellStyle name="Normal 3 4 2 2 3 4 2" xfId="33126"/>
    <cellStyle name="Normal 3 4 2 2 3 4 3" xfId="52476"/>
    <cellStyle name="Normal 3 4 2 2 3 5" xfId="6620"/>
    <cellStyle name="Normal 3 4 2 2 3 5 2" xfId="26100"/>
    <cellStyle name="Normal 3 4 2 2 3 5 3" xfId="45450"/>
    <cellStyle name="Normal 3 4 2 2 3 6" xfId="20826"/>
    <cellStyle name="Normal 3 4 2 2 3 7" xfId="40176"/>
    <cellStyle name="Normal 3 4 2 2 4" xfId="807"/>
    <cellStyle name="Normal 3 4 2 2 4 2" xfId="2597"/>
    <cellStyle name="Normal 3 4 2 2 4 2 2" xfId="11390"/>
    <cellStyle name="Normal 3 4 2 2 4 2 2 2" xfId="18419"/>
    <cellStyle name="Normal 3 4 2 2 4 2 2 2 2" xfId="37889"/>
    <cellStyle name="Normal 3 4 2 2 4 2 2 2 3" xfId="57239"/>
    <cellStyle name="Normal 3 4 2 2 4 2 2 3" xfId="30863"/>
    <cellStyle name="Normal 3 4 2 2 4 2 2 4" xfId="50213"/>
    <cellStyle name="Normal 3 4 2 2 4 2 3" xfId="14907"/>
    <cellStyle name="Normal 3 4 2 2 4 2 3 2" xfId="34377"/>
    <cellStyle name="Normal 3 4 2 2 4 2 3 3" xfId="53727"/>
    <cellStyle name="Normal 3 4 2 2 4 2 4" xfId="7871"/>
    <cellStyle name="Normal 3 4 2 2 4 2 4 2" xfId="27351"/>
    <cellStyle name="Normal 3 4 2 2 4 2 4 3" xfId="46701"/>
    <cellStyle name="Normal 3 4 2 2 4 2 5" xfId="22085"/>
    <cellStyle name="Normal 3 4 2 2 4 2 6" xfId="41435"/>
    <cellStyle name="Normal 3 4 2 2 4 3" xfId="4356"/>
    <cellStyle name="Normal 3 4 2 2 4 3 2" xfId="16670"/>
    <cellStyle name="Normal 3 4 2 2 4 3 2 2" xfId="36140"/>
    <cellStyle name="Normal 3 4 2 2 4 3 2 3" xfId="55490"/>
    <cellStyle name="Normal 3 4 2 2 4 3 3" xfId="9641"/>
    <cellStyle name="Normal 3 4 2 2 4 3 3 2" xfId="29114"/>
    <cellStyle name="Normal 3 4 2 2 4 3 3 3" xfId="48464"/>
    <cellStyle name="Normal 3 4 2 2 4 3 4" xfId="23841"/>
    <cellStyle name="Normal 3 4 2 2 4 3 5" xfId="43191"/>
    <cellStyle name="Normal 3 4 2 2 4 4" xfId="13158"/>
    <cellStyle name="Normal 3 4 2 2 4 4 2" xfId="32628"/>
    <cellStyle name="Normal 3 4 2 2 4 4 3" xfId="51978"/>
    <cellStyle name="Normal 3 4 2 2 4 5" xfId="6122"/>
    <cellStyle name="Normal 3 4 2 2 4 5 2" xfId="25602"/>
    <cellStyle name="Normal 3 4 2 2 4 5 3" xfId="44952"/>
    <cellStyle name="Normal 3 4 2 2 4 6" xfId="20328"/>
    <cellStyle name="Normal 3 4 2 2 4 7" xfId="39678"/>
    <cellStyle name="Normal 3 4 2 2 5" xfId="1810"/>
    <cellStyle name="Normal 3 4 2 2 5 2" xfId="3595"/>
    <cellStyle name="Normal 3 4 2 2 5 2 2" xfId="12388"/>
    <cellStyle name="Normal 3 4 2 2 5 2 2 2" xfId="19417"/>
    <cellStyle name="Normal 3 4 2 2 5 2 2 2 2" xfId="38887"/>
    <cellStyle name="Normal 3 4 2 2 5 2 2 2 3" xfId="58237"/>
    <cellStyle name="Normal 3 4 2 2 5 2 2 3" xfId="31861"/>
    <cellStyle name="Normal 3 4 2 2 5 2 2 4" xfId="51211"/>
    <cellStyle name="Normal 3 4 2 2 5 2 3" xfId="15905"/>
    <cellStyle name="Normal 3 4 2 2 5 2 3 2" xfId="35375"/>
    <cellStyle name="Normal 3 4 2 2 5 2 3 3" xfId="54725"/>
    <cellStyle name="Normal 3 4 2 2 5 2 4" xfId="8869"/>
    <cellStyle name="Normal 3 4 2 2 5 2 4 2" xfId="28349"/>
    <cellStyle name="Normal 3 4 2 2 5 2 4 3" xfId="47699"/>
    <cellStyle name="Normal 3 4 2 2 5 2 5" xfId="23083"/>
    <cellStyle name="Normal 3 4 2 2 5 2 6" xfId="42433"/>
    <cellStyle name="Normal 3 4 2 2 5 3" xfId="5354"/>
    <cellStyle name="Normal 3 4 2 2 5 3 2" xfId="17668"/>
    <cellStyle name="Normal 3 4 2 2 5 3 2 2" xfId="37138"/>
    <cellStyle name="Normal 3 4 2 2 5 3 2 3" xfId="56488"/>
    <cellStyle name="Normal 3 4 2 2 5 3 3" xfId="10639"/>
    <cellStyle name="Normal 3 4 2 2 5 3 3 2" xfId="30112"/>
    <cellStyle name="Normal 3 4 2 2 5 3 3 3" xfId="49462"/>
    <cellStyle name="Normal 3 4 2 2 5 3 4" xfId="24839"/>
    <cellStyle name="Normal 3 4 2 2 5 3 5" xfId="44189"/>
    <cellStyle name="Normal 3 4 2 2 5 4" xfId="14156"/>
    <cellStyle name="Normal 3 4 2 2 5 4 2" xfId="33626"/>
    <cellStyle name="Normal 3 4 2 2 5 4 3" xfId="52976"/>
    <cellStyle name="Normal 3 4 2 2 5 5" xfId="7120"/>
    <cellStyle name="Normal 3 4 2 2 5 5 2" xfId="26600"/>
    <cellStyle name="Normal 3 4 2 2 5 5 3" xfId="45950"/>
    <cellStyle name="Normal 3 4 2 2 5 6" xfId="21326"/>
    <cellStyle name="Normal 3 4 2 2 5 7" xfId="40676"/>
    <cellStyle name="Normal 3 4 2 2 6" xfId="2087"/>
    <cellStyle name="Normal 3 4 2 2 6 2" xfId="10887"/>
    <cellStyle name="Normal 3 4 2 2 6 2 2" xfId="17916"/>
    <cellStyle name="Normal 3 4 2 2 6 2 2 2" xfId="37386"/>
    <cellStyle name="Normal 3 4 2 2 6 2 2 3" xfId="56736"/>
    <cellStyle name="Normal 3 4 2 2 6 2 3" xfId="30360"/>
    <cellStyle name="Normal 3 4 2 2 6 2 4" xfId="49710"/>
    <cellStyle name="Normal 3 4 2 2 6 3" xfId="14404"/>
    <cellStyle name="Normal 3 4 2 2 6 3 2" xfId="33874"/>
    <cellStyle name="Normal 3 4 2 2 6 3 3" xfId="53224"/>
    <cellStyle name="Normal 3 4 2 2 6 4" xfId="7368"/>
    <cellStyle name="Normal 3 4 2 2 6 4 2" xfId="26848"/>
    <cellStyle name="Normal 3 4 2 2 6 4 3" xfId="46198"/>
    <cellStyle name="Normal 3 4 2 2 6 5" xfId="21582"/>
    <cellStyle name="Normal 3 4 2 2 6 6" xfId="40932"/>
    <cellStyle name="Normal 3 4 2 2 7" xfId="3853"/>
    <cellStyle name="Normal 3 4 2 2 7 2" xfId="16167"/>
    <cellStyle name="Normal 3 4 2 2 7 2 2" xfId="35637"/>
    <cellStyle name="Normal 3 4 2 2 7 2 3" xfId="54987"/>
    <cellStyle name="Normal 3 4 2 2 7 3" xfId="9138"/>
    <cellStyle name="Normal 3 4 2 2 7 3 2" xfId="28611"/>
    <cellStyle name="Normal 3 4 2 2 7 3 3" xfId="47961"/>
    <cellStyle name="Normal 3 4 2 2 7 4" xfId="23338"/>
    <cellStyle name="Normal 3 4 2 2 7 5" xfId="42688"/>
    <cellStyle name="Normal 3 4 2 2 8" xfId="12655"/>
    <cellStyle name="Normal 3 4 2 2 8 2" xfId="32125"/>
    <cellStyle name="Normal 3 4 2 2 8 3" xfId="51475"/>
    <cellStyle name="Normal 3 4 2 2 9" xfId="5618"/>
    <cellStyle name="Normal 3 4 2 2 9 2" xfId="25099"/>
    <cellStyle name="Normal 3 4 2 2 9 3" xfId="44449"/>
    <cellStyle name="Normal 3 4 2 3" xfId="196"/>
    <cellStyle name="Normal 3 4 2 3 10" xfId="19733"/>
    <cellStyle name="Normal 3 4 2 3 11" xfId="39083"/>
    <cellStyle name="Normal 3 4 2 3 2" xfId="451"/>
    <cellStyle name="Normal 3 4 2 3 2 2" xfId="1462"/>
    <cellStyle name="Normal 3 4 2 3 2 2 2" xfId="3252"/>
    <cellStyle name="Normal 3 4 2 3 2 2 2 2" xfId="12045"/>
    <cellStyle name="Normal 3 4 2 3 2 2 2 2 2" xfId="19074"/>
    <cellStyle name="Normal 3 4 2 3 2 2 2 2 2 2" xfId="38544"/>
    <cellStyle name="Normal 3 4 2 3 2 2 2 2 2 3" xfId="57894"/>
    <cellStyle name="Normal 3 4 2 3 2 2 2 2 3" xfId="31518"/>
    <cellStyle name="Normal 3 4 2 3 2 2 2 2 4" xfId="50868"/>
    <cellStyle name="Normal 3 4 2 3 2 2 2 3" xfId="15562"/>
    <cellStyle name="Normal 3 4 2 3 2 2 2 3 2" xfId="35032"/>
    <cellStyle name="Normal 3 4 2 3 2 2 2 3 3" xfId="54382"/>
    <cellStyle name="Normal 3 4 2 3 2 2 2 4" xfId="8526"/>
    <cellStyle name="Normal 3 4 2 3 2 2 2 4 2" xfId="28006"/>
    <cellStyle name="Normal 3 4 2 3 2 2 2 4 3" xfId="47356"/>
    <cellStyle name="Normal 3 4 2 3 2 2 2 5" xfId="22740"/>
    <cellStyle name="Normal 3 4 2 3 2 2 2 6" xfId="42090"/>
    <cellStyle name="Normal 3 4 2 3 2 2 3" xfId="5011"/>
    <cellStyle name="Normal 3 4 2 3 2 2 3 2" xfId="17325"/>
    <cellStyle name="Normal 3 4 2 3 2 2 3 2 2" xfId="36795"/>
    <cellStyle name="Normal 3 4 2 3 2 2 3 2 3" xfId="56145"/>
    <cellStyle name="Normal 3 4 2 3 2 2 3 3" xfId="10296"/>
    <cellStyle name="Normal 3 4 2 3 2 2 3 3 2" xfId="29769"/>
    <cellStyle name="Normal 3 4 2 3 2 2 3 3 3" xfId="49119"/>
    <cellStyle name="Normal 3 4 2 3 2 2 3 4" xfId="24496"/>
    <cellStyle name="Normal 3 4 2 3 2 2 3 5" xfId="43846"/>
    <cellStyle name="Normal 3 4 2 3 2 2 4" xfId="13813"/>
    <cellStyle name="Normal 3 4 2 3 2 2 4 2" xfId="33283"/>
    <cellStyle name="Normal 3 4 2 3 2 2 4 3" xfId="52633"/>
    <cellStyle name="Normal 3 4 2 3 2 2 5" xfId="6777"/>
    <cellStyle name="Normal 3 4 2 3 2 2 5 2" xfId="26257"/>
    <cellStyle name="Normal 3 4 2 3 2 2 5 3" xfId="45607"/>
    <cellStyle name="Normal 3 4 2 3 2 2 6" xfId="20983"/>
    <cellStyle name="Normal 3 4 2 3 2 2 7" xfId="40333"/>
    <cellStyle name="Normal 3 4 2 3 2 3" xfId="964"/>
    <cellStyle name="Normal 3 4 2 3 2 3 2" xfId="2754"/>
    <cellStyle name="Normal 3 4 2 3 2 3 2 2" xfId="11547"/>
    <cellStyle name="Normal 3 4 2 3 2 3 2 2 2" xfId="18576"/>
    <cellStyle name="Normal 3 4 2 3 2 3 2 2 2 2" xfId="38046"/>
    <cellStyle name="Normal 3 4 2 3 2 3 2 2 2 3" xfId="57396"/>
    <cellStyle name="Normal 3 4 2 3 2 3 2 2 3" xfId="31020"/>
    <cellStyle name="Normal 3 4 2 3 2 3 2 2 4" xfId="50370"/>
    <cellStyle name="Normal 3 4 2 3 2 3 2 3" xfId="15064"/>
    <cellStyle name="Normal 3 4 2 3 2 3 2 3 2" xfId="34534"/>
    <cellStyle name="Normal 3 4 2 3 2 3 2 3 3" xfId="53884"/>
    <cellStyle name="Normal 3 4 2 3 2 3 2 4" xfId="8028"/>
    <cellStyle name="Normal 3 4 2 3 2 3 2 4 2" xfId="27508"/>
    <cellStyle name="Normal 3 4 2 3 2 3 2 4 3" xfId="46858"/>
    <cellStyle name="Normal 3 4 2 3 2 3 2 5" xfId="22242"/>
    <cellStyle name="Normal 3 4 2 3 2 3 2 6" xfId="41592"/>
    <cellStyle name="Normal 3 4 2 3 2 3 3" xfId="4513"/>
    <cellStyle name="Normal 3 4 2 3 2 3 3 2" xfId="16827"/>
    <cellStyle name="Normal 3 4 2 3 2 3 3 2 2" xfId="36297"/>
    <cellStyle name="Normal 3 4 2 3 2 3 3 2 3" xfId="55647"/>
    <cellStyle name="Normal 3 4 2 3 2 3 3 3" xfId="9798"/>
    <cellStyle name="Normal 3 4 2 3 2 3 3 3 2" xfId="29271"/>
    <cellStyle name="Normal 3 4 2 3 2 3 3 3 3" xfId="48621"/>
    <cellStyle name="Normal 3 4 2 3 2 3 3 4" xfId="23998"/>
    <cellStyle name="Normal 3 4 2 3 2 3 3 5" xfId="43348"/>
    <cellStyle name="Normal 3 4 2 3 2 3 4" xfId="13315"/>
    <cellStyle name="Normal 3 4 2 3 2 3 4 2" xfId="32785"/>
    <cellStyle name="Normal 3 4 2 3 2 3 4 3" xfId="52135"/>
    <cellStyle name="Normal 3 4 2 3 2 3 5" xfId="6279"/>
    <cellStyle name="Normal 3 4 2 3 2 3 5 2" xfId="25759"/>
    <cellStyle name="Normal 3 4 2 3 2 3 5 3" xfId="45109"/>
    <cellStyle name="Normal 3 4 2 3 2 3 6" xfId="20485"/>
    <cellStyle name="Normal 3 4 2 3 2 3 7" xfId="39835"/>
    <cellStyle name="Normal 3 4 2 3 2 4" xfId="2246"/>
    <cellStyle name="Normal 3 4 2 3 2 4 2" xfId="11044"/>
    <cellStyle name="Normal 3 4 2 3 2 4 2 2" xfId="18073"/>
    <cellStyle name="Normal 3 4 2 3 2 4 2 2 2" xfId="37543"/>
    <cellStyle name="Normal 3 4 2 3 2 4 2 2 3" xfId="56893"/>
    <cellStyle name="Normal 3 4 2 3 2 4 2 3" xfId="30517"/>
    <cellStyle name="Normal 3 4 2 3 2 4 2 4" xfId="49867"/>
    <cellStyle name="Normal 3 4 2 3 2 4 3" xfId="14561"/>
    <cellStyle name="Normal 3 4 2 3 2 4 3 2" xfId="34031"/>
    <cellStyle name="Normal 3 4 2 3 2 4 3 3" xfId="53381"/>
    <cellStyle name="Normal 3 4 2 3 2 4 4" xfId="7525"/>
    <cellStyle name="Normal 3 4 2 3 2 4 4 2" xfId="27005"/>
    <cellStyle name="Normal 3 4 2 3 2 4 4 3" xfId="46355"/>
    <cellStyle name="Normal 3 4 2 3 2 4 5" xfId="21739"/>
    <cellStyle name="Normal 3 4 2 3 2 4 6" xfId="41089"/>
    <cellStyle name="Normal 3 4 2 3 2 5" xfId="4010"/>
    <cellStyle name="Normal 3 4 2 3 2 5 2" xfId="16324"/>
    <cellStyle name="Normal 3 4 2 3 2 5 2 2" xfId="35794"/>
    <cellStyle name="Normal 3 4 2 3 2 5 2 3" xfId="55144"/>
    <cellStyle name="Normal 3 4 2 3 2 5 3" xfId="9295"/>
    <cellStyle name="Normal 3 4 2 3 2 5 3 2" xfId="28768"/>
    <cellStyle name="Normal 3 4 2 3 2 5 3 3" xfId="48118"/>
    <cellStyle name="Normal 3 4 2 3 2 5 4" xfId="23495"/>
    <cellStyle name="Normal 3 4 2 3 2 5 5" xfId="42845"/>
    <cellStyle name="Normal 3 4 2 3 2 6" xfId="12812"/>
    <cellStyle name="Normal 3 4 2 3 2 6 2" xfId="32282"/>
    <cellStyle name="Normal 3 4 2 3 2 6 3" xfId="51632"/>
    <cellStyle name="Normal 3 4 2 3 2 7" xfId="5776"/>
    <cellStyle name="Normal 3 4 2 3 2 7 2" xfId="25256"/>
    <cellStyle name="Normal 3 4 2 3 2 7 3" xfId="44606"/>
    <cellStyle name="Normal 3 4 2 3 2 8" xfId="19982"/>
    <cellStyle name="Normal 3 4 2 3 2 9" xfId="39332"/>
    <cellStyle name="Normal 3 4 2 3 3" xfId="1213"/>
    <cellStyle name="Normal 3 4 2 3 3 2" xfId="3003"/>
    <cellStyle name="Normal 3 4 2 3 3 2 2" xfId="11796"/>
    <cellStyle name="Normal 3 4 2 3 3 2 2 2" xfId="18825"/>
    <cellStyle name="Normal 3 4 2 3 3 2 2 2 2" xfId="38295"/>
    <cellStyle name="Normal 3 4 2 3 3 2 2 2 3" xfId="57645"/>
    <cellStyle name="Normal 3 4 2 3 3 2 2 3" xfId="31269"/>
    <cellStyle name="Normal 3 4 2 3 3 2 2 4" xfId="50619"/>
    <cellStyle name="Normal 3 4 2 3 3 2 3" xfId="15313"/>
    <cellStyle name="Normal 3 4 2 3 3 2 3 2" xfId="34783"/>
    <cellStyle name="Normal 3 4 2 3 3 2 3 3" xfId="54133"/>
    <cellStyle name="Normal 3 4 2 3 3 2 4" xfId="8277"/>
    <cellStyle name="Normal 3 4 2 3 3 2 4 2" xfId="27757"/>
    <cellStyle name="Normal 3 4 2 3 3 2 4 3" xfId="47107"/>
    <cellStyle name="Normal 3 4 2 3 3 2 5" xfId="22491"/>
    <cellStyle name="Normal 3 4 2 3 3 2 6" xfId="41841"/>
    <cellStyle name="Normal 3 4 2 3 3 3" xfId="4762"/>
    <cellStyle name="Normal 3 4 2 3 3 3 2" xfId="17076"/>
    <cellStyle name="Normal 3 4 2 3 3 3 2 2" xfId="36546"/>
    <cellStyle name="Normal 3 4 2 3 3 3 2 3" xfId="55896"/>
    <cellStyle name="Normal 3 4 2 3 3 3 3" xfId="10047"/>
    <cellStyle name="Normal 3 4 2 3 3 3 3 2" xfId="29520"/>
    <cellStyle name="Normal 3 4 2 3 3 3 3 3" xfId="48870"/>
    <cellStyle name="Normal 3 4 2 3 3 3 4" xfId="24247"/>
    <cellStyle name="Normal 3 4 2 3 3 3 5" xfId="43597"/>
    <cellStyle name="Normal 3 4 2 3 3 4" xfId="13564"/>
    <cellStyle name="Normal 3 4 2 3 3 4 2" xfId="33034"/>
    <cellStyle name="Normal 3 4 2 3 3 4 3" xfId="52384"/>
    <cellStyle name="Normal 3 4 2 3 3 5" xfId="6528"/>
    <cellStyle name="Normal 3 4 2 3 3 5 2" xfId="26008"/>
    <cellStyle name="Normal 3 4 2 3 3 5 3" xfId="45358"/>
    <cellStyle name="Normal 3 4 2 3 3 6" xfId="20734"/>
    <cellStyle name="Normal 3 4 2 3 3 7" xfId="40084"/>
    <cellStyle name="Normal 3 4 2 3 4" xfId="715"/>
    <cellStyle name="Normal 3 4 2 3 4 2" xfId="2505"/>
    <cellStyle name="Normal 3 4 2 3 4 2 2" xfId="11298"/>
    <cellStyle name="Normal 3 4 2 3 4 2 2 2" xfId="18327"/>
    <cellStyle name="Normal 3 4 2 3 4 2 2 2 2" xfId="37797"/>
    <cellStyle name="Normal 3 4 2 3 4 2 2 2 3" xfId="57147"/>
    <cellStyle name="Normal 3 4 2 3 4 2 2 3" xfId="30771"/>
    <cellStyle name="Normal 3 4 2 3 4 2 2 4" xfId="50121"/>
    <cellStyle name="Normal 3 4 2 3 4 2 3" xfId="14815"/>
    <cellStyle name="Normal 3 4 2 3 4 2 3 2" xfId="34285"/>
    <cellStyle name="Normal 3 4 2 3 4 2 3 3" xfId="53635"/>
    <cellStyle name="Normal 3 4 2 3 4 2 4" xfId="7779"/>
    <cellStyle name="Normal 3 4 2 3 4 2 4 2" xfId="27259"/>
    <cellStyle name="Normal 3 4 2 3 4 2 4 3" xfId="46609"/>
    <cellStyle name="Normal 3 4 2 3 4 2 5" xfId="21993"/>
    <cellStyle name="Normal 3 4 2 3 4 2 6" xfId="41343"/>
    <cellStyle name="Normal 3 4 2 3 4 3" xfId="4264"/>
    <cellStyle name="Normal 3 4 2 3 4 3 2" xfId="16578"/>
    <cellStyle name="Normal 3 4 2 3 4 3 2 2" xfId="36048"/>
    <cellStyle name="Normal 3 4 2 3 4 3 2 3" xfId="55398"/>
    <cellStyle name="Normal 3 4 2 3 4 3 3" xfId="9549"/>
    <cellStyle name="Normal 3 4 2 3 4 3 3 2" xfId="29022"/>
    <cellStyle name="Normal 3 4 2 3 4 3 3 3" xfId="48372"/>
    <cellStyle name="Normal 3 4 2 3 4 3 4" xfId="23749"/>
    <cellStyle name="Normal 3 4 2 3 4 3 5" xfId="43099"/>
    <cellStyle name="Normal 3 4 2 3 4 4" xfId="13066"/>
    <cellStyle name="Normal 3 4 2 3 4 4 2" xfId="32536"/>
    <cellStyle name="Normal 3 4 2 3 4 4 3" xfId="51886"/>
    <cellStyle name="Normal 3 4 2 3 4 5" xfId="6030"/>
    <cellStyle name="Normal 3 4 2 3 4 5 2" xfId="25510"/>
    <cellStyle name="Normal 3 4 2 3 4 5 3" xfId="44860"/>
    <cellStyle name="Normal 3 4 2 3 4 6" xfId="20236"/>
    <cellStyle name="Normal 3 4 2 3 4 7" xfId="39586"/>
    <cellStyle name="Normal 3 4 2 3 5" xfId="1718"/>
    <cellStyle name="Normal 3 4 2 3 5 2" xfId="3503"/>
    <cellStyle name="Normal 3 4 2 3 5 2 2" xfId="12296"/>
    <cellStyle name="Normal 3 4 2 3 5 2 2 2" xfId="19325"/>
    <cellStyle name="Normal 3 4 2 3 5 2 2 2 2" xfId="38795"/>
    <cellStyle name="Normal 3 4 2 3 5 2 2 2 3" xfId="58145"/>
    <cellStyle name="Normal 3 4 2 3 5 2 2 3" xfId="31769"/>
    <cellStyle name="Normal 3 4 2 3 5 2 2 4" xfId="51119"/>
    <cellStyle name="Normal 3 4 2 3 5 2 3" xfId="15813"/>
    <cellStyle name="Normal 3 4 2 3 5 2 3 2" xfId="35283"/>
    <cellStyle name="Normal 3 4 2 3 5 2 3 3" xfId="54633"/>
    <cellStyle name="Normal 3 4 2 3 5 2 4" xfId="8777"/>
    <cellStyle name="Normal 3 4 2 3 5 2 4 2" xfId="28257"/>
    <cellStyle name="Normal 3 4 2 3 5 2 4 3" xfId="47607"/>
    <cellStyle name="Normal 3 4 2 3 5 2 5" xfId="22991"/>
    <cellStyle name="Normal 3 4 2 3 5 2 6" xfId="42341"/>
    <cellStyle name="Normal 3 4 2 3 5 3" xfId="5262"/>
    <cellStyle name="Normal 3 4 2 3 5 3 2" xfId="17576"/>
    <cellStyle name="Normal 3 4 2 3 5 3 2 2" xfId="37046"/>
    <cellStyle name="Normal 3 4 2 3 5 3 2 3" xfId="56396"/>
    <cellStyle name="Normal 3 4 2 3 5 3 3" xfId="10547"/>
    <cellStyle name="Normal 3 4 2 3 5 3 3 2" xfId="30020"/>
    <cellStyle name="Normal 3 4 2 3 5 3 3 3" xfId="49370"/>
    <cellStyle name="Normal 3 4 2 3 5 3 4" xfId="24747"/>
    <cellStyle name="Normal 3 4 2 3 5 3 5" xfId="44097"/>
    <cellStyle name="Normal 3 4 2 3 5 4" xfId="14064"/>
    <cellStyle name="Normal 3 4 2 3 5 4 2" xfId="33534"/>
    <cellStyle name="Normal 3 4 2 3 5 4 3" xfId="52884"/>
    <cellStyle name="Normal 3 4 2 3 5 5" xfId="7028"/>
    <cellStyle name="Normal 3 4 2 3 5 5 2" xfId="26508"/>
    <cellStyle name="Normal 3 4 2 3 5 5 3" xfId="45858"/>
    <cellStyle name="Normal 3 4 2 3 5 6" xfId="21234"/>
    <cellStyle name="Normal 3 4 2 3 5 7" xfId="40584"/>
    <cellStyle name="Normal 3 4 2 3 6" xfId="1995"/>
    <cellStyle name="Normal 3 4 2 3 6 2" xfId="10796"/>
    <cellStyle name="Normal 3 4 2 3 6 2 2" xfId="17825"/>
    <cellStyle name="Normal 3 4 2 3 6 2 2 2" xfId="37295"/>
    <cellStyle name="Normal 3 4 2 3 6 2 2 3" xfId="56645"/>
    <cellStyle name="Normal 3 4 2 3 6 2 3" xfId="30269"/>
    <cellStyle name="Normal 3 4 2 3 6 2 4" xfId="49619"/>
    <cellStyle name="Normal 3 4 2 3 6 3" xfId="14313"/>
    <cellStyle name="Normal 3 4 2 3 6 3 2" xfId="33783"/>
    <cellStyle name="Normal 3 4 2 3 6 3 3" xfId="53133"/>
    <cellStyle name="Normal 3 4 2 3 6 4" xfId="7277"/>
    <cellStyle name="Normal 3 4 2 3 6 4 2" xfId="26757"/>
    <cellStyle name="Normal 3 4 2 3 6 4 3" xfId="46107"/>
    <cellStyle name="Normal 3 4 2 3 6 5" xfId="21490"/>
    <cellStyle name="Normal 3 4 2 3 6 6" xfId="40840"/>
    <cellStyle name="Normal 3 4 2 3 7" xfId="3761"/>
    <cellStyle name="Normal 3 4 2 3 7 2" xfId="16075"/>
    <cellStyle name="Normal 3 4 2 3 7 2 2" xfId="35545"/>
    <cellStyle name="Normal 3 4 2 3 7 2 3" xfId="54895"/>
    <cellStyle name="Normal 3 4 2 3 7 3" xfId="9046"/>
    <cellStyle name="Normal 3 4 2 3 7 3 2" xfId="28519"/>
    <cellStyle name="Normal 3 4 2 3 7 3 3" xfId="47869"/>
    <cellStyle name="Normal 3 4 2 3 7 4" xfId="23246"/>
    <cellStyle name="Normal 3 4 2 3 7 5" xfId="42596"/>
    <cellStyle name="Normal 3 4 2 3 8" xfId="12563"/>
    <cellStyle name="Normal 3 4 2 3 8 2" xfId="32033"/>
    <cellStyle name="Normal 3 4 2 3 8 3" xfId="51383"/>
    <cellStyle name="Normal 3 4 2 3 9" xfId="5526"/>
    <cellStyle name="Normal 3 4 2 3 9 2" xfId="25007"/>
    <cellStyle name="Normal 3 4 2 3 9 3" xfId="44357"/>
    <cellStyle name="Normal 3 4 2 4" xfId="387"/>
    <cellStyle name="Normal 3 4 2 4 2" xfId="1398"/>
    <cellStyle name="Normal 3 4 2 4 2 2" xfId="3188"/>
    <cellStyle name="Normal 3 4 2 4 2 2 2" xfId="11981"/>
    <cellStyle name="Normal 3 4 2 4 2 2 2 2" xfId="19010"/>
    <cellStyle name="Normal 3 4 2 4 2 2 2 2 2" xfId="38480"/>
    <cellStyle name="Normal 3 4 2 4 2 2 2 2 3" xfId="57830"/>
    <cellStyle name="Normal 3 4 2 4 2 2 2 3" xfId="31454"/>
    <cellStyle name="Normal 3 4 2 4 2 2 2 4" xfId="50804"/>
    <cellStyle name="Normal 3 4 2 4 2 2 3" xfId="15498"/>
    <cellStyle name="Normal 3 4 2 4 2 2 3 2" xfId="34968"/>
    <cellStyle name="Normal 3 4 2 4 2 2 3 3" xfId="54318"/>
    <cellStyle name="Normal 3 4 2 4 2 2 4" xfId="8462"/>
    <cellStyle name="Normal 3 4 2 4 2 2 4 2" xfId="27942"/>
    <cellStyle name="Normal 3 4 2 4 2 2 4 3" xfId="47292"/>
    <cellStyle name="Normal 3 4 2 4 2 2 5" xfId="22676"/>
    <cellStyle name="Normal 3 4 2 4 2 2 6" xfId="42026"/>
    <cellStyle name="Normal 3 4 2 4 2 3" xfId="4947"/>
    <cellStyle name="Normal 3 4 2 4 2 3 2" xfId="17261"/>
    <cellStyle name="Normal 3 4 2 4 2 3 2 2" xfId="36731"/>
    <cellStyle name="Normal 3 4 2 4 2 3 2 3" xfId="56081"/>
    <cellStyle name="Normal 3 4 2 4 2 3 3" xfId="10232"/>
    <cellStyle name="Normal 3 4 2 4 2 3 3 2" xfId="29705"/>
    <cellStyle name="Normal 3 4 2 4 2 3 3 3" xfId="49055"/>
    <cellStyle name="Normal 3 4 2 4 2 3 4" xfId="24432"/>
    <cellStyle name="Normal 3 4 2 4 2 3 5" xfId="43782"/>
    <cellStyle name="Normal 3 4 2 4 2 4" xfId="13749"/>
    <cellStyle name="Normal 3 4 2 4 2 4 2" xfId="33219"/>
    <cellStyle name="Normal 3 4 2 4 2 4 3" xfId="52569"/>
    <cellStyle name="Normal 3 4 2 4 2 5" xfId="6713"/>
    <cellStyle name="Normal 3 4 2 4 2 5 2" xfId="26193"/>
    <cellStyle name="Normal 3 4 2 4 2 5 3" xfId="45543"/>
    <cellStyle name="Normal 3 4 2 4 2 6" xfId="20919"/>
    <cellStyle name="Normal 3 4 2 4 2 7" xfId="40269"/>
    <cellStyle name="Normal 3 4 2 4 3" xfId="900"/>
    <cellStyle name="Normal 3 4 2 4 3 2" xfId="2690"/>
    <cellStyle name="Normal 3 4 2 4 3 2 2" xfId="11483"/>
    <cellStyle name="Normal 3 4 2 4 3 2 2 2" xfId="18512"/>
    <cellStyle name="Normal 3 4 2 4 3 2 2 2 2" xfId="37982"/>
    <cellStyle name="Normal 3 4 2 4 3 2 2 2 3" xfId="57332"/>
    <cellStyle name="Normal 3 4 2 4 3 2 2 3" xfId="30956"/>
    <cellStyle name="Normal 3 4 2 4 3 2 2 4" xfId="50306"/>
    <cellStyle name="Normal 3 4 2 4 3 2 3" xfId="15000"/>
    <cellStyle name="Normal 3 4 2 4 3 2 3 2" xfId="34470"/>
    <cellStyle name="Normal 3 4 2 4 3 2 3 3" xfId="53820"/>
    <cellStyle name="Normal 3 4 2 4 3 2 4" xfId="7964"/>
    <cellStyle name="Normal 3 4 2 4 3 2 4 2" xfId="27444"/>
    <cellStyle name="Normal 3 4 2 4 3 2 4 3" xfId="46794"/>
    <cellStyle name="Normal 3 4 2 4 3 2 5" xfId="22178"/>
    <cellStyle name="Normal 3 4 2 4 3 2 6" xfId="41528"/>
    <cellStyle name="Normal 3 4 2 4 3 3" xfId="4449"/>
    <cellStyle name="Normal 3 4 2 4 3 3 2" xfId="16763"/>
    <cellStyle name="Normal 3 4 2 4 3 3 2 2" xfId="36233"/>
    <cellStyle name="Normal 3 4 2 4 3 3 2 3" xfId="55583"/>
    <cellStyle name="Normal 3 4 2 4 3 3 3" xfId="9734"/>
    <cellStyle name="Normal 3 4 2 4 3 3 3 2" xfId="29207"/>
    <cellStyle name="Normal 3 4 2 4 3 3 3 3" xfId="48557"/>
    <cellStyle name="Normal 3 4 2 4 3 3 4" xfId="23934"/>
    <cellStyle name="Normal 3 4 2 4 3 3 5" xfId="43284"/>
    <cellStyle name="Normal 3 4 2 4 3 4" xfId="13251"/>
    <cellStyle name="Normal 3 4 2 4 3 4 2" xfId="32721"/>
    <cellStyle name="Normal 3 4 2 4 3 4 3" xfId="52071"/>
    <cellStyle name="Normal 3 4 2 4 3 5" xfId="6215"/>
    <cellStyle name="Normal 3 4 2 4 3 5 2" xfId="25695"/>
    <cellStyle name="Normal 3 4 2 4 3 5 3" xfId="45045"/>
    <cellStyle name="Normal 3 4 2 4 3 6" xfId="20421"/>
    <cellStyle name="Normal 3 4 2 4 3 7" xfId="39771"/>
    <cellStyle name="Normal 3 4 2 4 4" xfId="2182"/>
    <cellStyle name="Normal 3 4 2 4 4 2" xfId="10980"/>
    <cellStyle name="Normal 3 4 2 4 4 2 2" xfId="18009"/>
    <cellStyle name="Normal 3 4 2 4 4 2 2 2" xfId="37479"/>
    <cellStyle name="Normal 3 4 2 4 4 2 2 3" xfId="56829"/>
    <cellStyle name="Normal 3 4 2 4 4 2 3" xfId="30453"/>
    <cellStyle name="Normal 3 4 2 4 4 2 4" xfId="49803"/>
    <cellStyle name="Normal 3 4 2 4 4 3" xfId="14497"/>
    <cellStyle name="Normal 3 4 2 4 4 3 2" xfId="33967"/>
    <cellStyle name="Normal 3 4 2 4 4 3 3" xfId="53317"/>
    <cellStyle name="Normal 3 4 2 4 4 4" xfId="7461"/>
    <cellStyle name="Normal 3 4 2 4 4 4 2" xfId="26941"/>
    <cellStyle name="Normal 3 4 2 4 4 4 3" xfId="46291"/>
    <cellStyle name="Normal 3 4 2 4 4 5" xfId="21675"/>
    <cellStyle name="Normal 3 4 2 4 4 6" xfId="41025"/>
    <cellStyle name="Normal 3 4 2 4 5" xfId="3946"/>
    <cellStyle name="Normal 3 4 2 4 5 2" xfId="16260"/>
    <cellStyle name="Normal 3 4 2 4 5 2 2" xfId="35730"/>
    <cellStyle name="Normal 3 4 2 4 5 2 3" xfId="55080"/>
    <cellStyle name="Normal 3 4 2 4 5 3" xfId="9231"/>
    <cellStyle name="Normal 3 4 2 4 5 3 2" xfId="28704"/>
    <cellStyle name="Normal 3 4 2 4 5 3 3" xfId="48054"/>
    <cellStyle name="Normal 3 4 2 4 5 4" xfId="23431"/>
    <cellStyle name="Normal 3 4 2 4 5 5" xfId="42781"/>
    <cellStyle name="Normal 3 4 2 4 6" xfId="12748"/>
    <cellStyle name="Normal 3 4 2 4 6 2" xfId="32218"/>
    <cellStyle name="Normal 3 4 2 4 6 3" xfId="51568"/>
    <cellStyle name="Normal 3 4 2 4 7" xfId="5712"/>
    <cellStyle name="Normal 3 4 2 4 7 2" xfId="25192"/>
    <cellStyle name="Normal 3 4 2 4 7 3" xfId="44542"/>
    <cellStyle name="Normal 3 4 2 4 8" xfId="19918"/>
    <cellStyle name="Normal 3 4 2 4 9" xfId="39268"/>
    <cellStyle name="Normal 3 4 2 5" xfId="1149"/>
    <cellStyle name="Normal 3 4 2 5 2" xfId="2939"/>
    <cellStyle name="Normal 3 4 2 5 2 2" xfId="11732"/>
    <cellStyle name="Normal 3 4 2 5 2 2 2" xfId="18761"/>
    <cellStyle name="Normal 3 4 2 5 2 2 2 2" xfId="38231"/>
    <cellStyle name="Normal 3 4 2 5 2 2 2 3" xfId="57581"/>
    <cellStyle name="Normal 3 4 2 5 2 2 3" xfId="31205"/>
    <cellStyle name="Normal 3 4 2 5 2 2 4" xfId="50555"/>
    <cellStyle name="Normal 3 4 2 5 2 3" xfId="15249"/>
    <cellStyle name="Normal 3 4 2 5 2 3 2" xfId="34719"/>
    <cellStyle name="Normal 3 4 2 5 2 3 3" xfId="54069"/>
    <cellStyle name="Normal 3 4 2 5 2 4" xfId="8213"/>
    <cellStyle name="Normal 3 4 2 5 2 4 2" xfId="27693"/>
    <cellStyle name="Normal 3 4 2 5 2 4 3" xfId="47043"/>
    <cellStyle name="Normal 3 4 2 5 2 5" xfId="22427"/>
    <cellStyle name="Normal 3 4 2 5 2 6" xfId="41777"/>
    <cellStyle name="Normal 3 4 2 5 3" xfId="4698"/>
    <cellStyle name="Normal 3 4 2 5 3 2" xfId="17012"/>
    <cellStyle name="Normal 3 4 2 5 3 2 2" xfId="36482"/>
    <cellStyle name="Normal 3 4 2 5 3 2 3" xfId="55832"/>
    <cellStyle name="Normal 3 4 2 5 3 3" xfId="9983"/>
    <cellStyle name="Normal 3 4 2 5 3 3 2" xfId="29456"/>
    <cellStyle name="Normal 3 4 2 5 3 3 3" xfId="48806"/>
    <cellStyle name="Normal 3 4 2 5 3 4" xfId="24183"/>
    <cellStyle name="Normal 3 4 2 5 3 5" xfId="43533"/>
    <cellStyle name="Normal 3 4 2 5 4" xfId="13500"/>
    <cellStyle name="Normal 3 4 2 5 4 2" xfId="32970"/>
    <cellStyle name="Normal 3 4 2 5 4 3" xfId="52320"/>
    <cellStyle name="Normal 3 4 2 5 5" xfId="6464"/>
    <cellStyle name="Normal 3 4 2 5 5 2" xfId="25944"/>
    <cellStyle name="Normal 3 4 2 5 5 3" xfId="45294"/>
    <cellStyle name="Normal 3 4 2 5 6" xfId="20670"/>
    <cellStyle name="Normal 3 4 2 5 7" xfId="40020"/>
    <cellStyle name="Normal 3 4 2 6" xfId="651"/>
    <cellStyle name="Normal 3 4 2 6 2" xfId="2441"/>
    <cellStyle name="Normal 3 4 2 6 2 2" xfId="11234"/>
    <cellStyle name="Normal 3 4 2 6 2 2 2" xfId="18263"/>
    <cellStyle name="Normal 3 4 2 6 2 2 2 2" xfId="37733"/>
    <cellStyle name="Normal 3 4 2 6 2 2 2 3" xfId="57083"/>
    <cellStyle name="Normal 3 4 2 6 2 2 3" xfId="30707"/>
    <cellStyle name="Normal 3 4 2 6 2 2 4" xfId="50057"/>
    <cellStyle name="Normal 3 4 2 6 2 3" xfId="14751"/>
    <cellStyle name="Normal 3 4 2 6 2 3 2" xfId="34221"/>
    <cellStyle name="Normal 3 4 2 6 2 3 3" xfId="53571"/>
    <cellStyle name="Normal 3 4 2 6 2 4" xfId="7715"/>
    <cellStyle name="Normal 3 4 2 6 2 4 2" xfId="27195"/>
    <cellStyle name="Normal 3 4 2 6 2 4 3" xfId="46545"/>
    <cellStyle name="Normal 3 4 2 6 2 5" xfId="21929"/>
    <cellStyle name="Normal 3 4 2 6 2 6" xfId="41279"/>
    <cellStyle name="Normal 3 4 2 6 3" xfId="4200"/>
    <cellStyle name="Normal 3 4 2 6 3 2" xfId="16514"/>
    <cellStyle name="Normal 3 4 2 6 3 2 2" xfId="35984"/>
    <cellStyle name="Normal 3 4 2 6 3 2 3" xfId="55334"/>
    <cellStyle name="Normal 3 4 2 6 3 3" xfId="9485"/>
    <cellStyle name="Normal 3 4 2 6 3 3 2" xfId="28958"/>
    <cellStyle name="Normal 3 4 2 6 3 3 3" xfId="48308"/>
    <cellStyle name="Normal 3 4 2 6 3 4" xfId="23685"/>
    <cellStyle name="Normal 3 4 2 6 3 5" xfId="43035"/>
    <cellStyle name="Normal 3 4 2 6 4" xfId="13002"/>
    <cellStyle name="Normal 3 4 2 6 4 2" xfId="32472"/>
    <cellStyle name="Normal 3 4 2 6 4 3" xfId="51822"/>
    <cellStyle name="Normal 3 4 2 6 5" xfId="5966"/>
    <cellStyle name="Normal 3 4 2 6 5 2" xfId="25446"/>
    <cellStyle name="Normal 3 4 2 6 5 3" xfId="44796"/>
    <cellStyle name="Normal 3 4 2 6 6" xfId="20172"/>
    <cellStyle name="Normal 3 4 2 6 7" xfId="39522"/>
    <cellStyle name="Normal 3 4 2 7" xfId="1654"/>
    <cellStyle name="Normal 3 4 2 7 2" xfId="3439"/>
    <cellStyle name="Normal 3 4 2 7 2 2" xfId="12232"/>
    <cellStyle name="Normal 3 4 2 7 2 2 2" xfId="19261"/>
    <cellStyle name="Normal 3 4 2 7 2 2 2 2" xfId="38731"/>
    <cellStyle name="Normal 3 4 2 7 2 2 2 3" xfId="58081"/>
    <cellStyle name="Normal 3 4 2 7 2 2 3" xfId="31705"/>
    <cellStyle name="Normal 3 4 2 7 2 2 4" xfId="51055"/>
    <cellStyle name="Normal 3 4 2 7 2 3" xfId="15749"/>
    <cellStyle name="Normal 3 4 2 7 2 3 2" xfId="35219"/>
    <cellStyle name="Normal 3 4 2 7 2 3 3" xfId="54569"/>
    <cellStyle name="Normal 3 4 2 7 2 4" xfId="8713"/>
    <cellStyle name="Normal 3 4 2 7 2 4 2" xfId="28193"/>
    <cellStyle name="Normal 3 4 2 7 2 4 3" xfId="47543"/>
    <cellStyle name="Normal 3 4 2 7 2 5" xfId="22927"/>
    <cellStyle name="Normal 3 4 2 7 2 6" xfId="42277"/>
    <cellStyle name="Normal 3 4 2 7 3" xfId="5198"/>
    <cellStyle name="Normal 3 4 2 7 3 2" xfId="17512"/>
    <cellStyle name="Normal 3 4 2 7 3 2 2" xfId="36982"/>
    <cellStyle name="Normal 3 4 2 7 3 2 3" xfId="56332"/>
    <cellStyle name="Normal 3 4 2 7 3 3" xfId="10483"/>
    <cellStyle name="Normal 3 4 2 7 3 3 2" xfId="29956"/>
    <cellStyle name="Normal 3 4 2 7 3 3 3" xfId="49306"/>
    <cellStyle name="Normal 3 4 2 7 3 4" xfId="24683"/>
    <cellStyle name="Normal 3 4 2 7 3 5" xfId="44033"/>
    <cellStyle name="Normal 3 4 2 7 4" xfId="14000"/>
    <cellStyle name="Normal 3 4 2 7 4 2" xfId="33470"/>
    <cellStyle name="Normal 3 4 2 7 4 3" xfId="52820"/>
    <cellStyle name="Normal 3 4 2 7 5" xfId="6964"/>
    <cellStyle name="Normal 3 4 2 7 5 2" xfId="26444"/>
    <cellStyle name="Normal 3 4 2 7 5 3" xfId="45794"/>
    <cellStyle name="Normal 3 4 2 7 6" xfId="21170"/>
    <cellStyle name="Normal 3 4 2 7 7" xfId="40520"/>
    <cellStyle name="Normal 3 4 2 8" xfId="1931"/>
    <cellStyle name="Normal 3 4 2 8 2" xfId="10732"/>
    <cellStyle name="Normal 3 4 2 8 2 2" xfId="17761"/>
    <cellStyle name="Normal 3 4 2 8 2 2 2" xfId="37231"/>
    <cellStyle name="Normal 3 4 2 8 2 2 3" xfId="56581"/>
    <cellStyle name="Normal 3 4 2 8 2 3" xfId="30205"/>
    <cellStyle name="Normal 3 4 2 8 2 4" xfId="49555"/>
    <cellStyle name="Normal 3 4 2 8 3" xfId="14249"/>
    <cellStyle name="Normal 3 4 2 8 3 2" xfId="33719"/>
    <cellStyle name="Normal 3 4 2 8 3 3" xfId="53069"/>
    <cellStyle name="Normal 3 4 2 8 4" xfId="7213"/>
    <cellStyle name="Normal 3 4 2 8 4 2" xfId="26693"/>
    <cellStyle name="Normal 3 4 2 8 4 3" xfId="46043"/>
    <cellStyle name="Normal 3 4 2 8 5" xfId="21426"/>
    <cellStyle name="Normal 3 4 2 8 6" xfId="40776"/>
    <cellStyle name="Normal 3 4 2 9" xfId="3697"/>
    <cellStyle name="Normal 3 4 2 9 2" xfId="16011"/>
    <cellStyle name="Normal 3 4 2 9 2 2" xfId="35481"/>
    <cellStyle name="Normal 3 4 2 9 2 3" xfId="54831"/>
    <cellStyle name="Normal 3 4 2 9 3" xfId="8982"/>
    <cellStyle name="Normal 3 4 2 9 3 2" xfId="28455"/>
    <cellStyle name="Normal 3 4 2 9 3 3" xfId="47805"/>
    <cellStyle name="Normal 3 4 2 9 4" xfId="23182"/>
    <cellStyle name="Normal 3 4 2 9 5" xfId="42532"/>
    <cellStyle name="Normal 3 4 3" xfId="104"/>
    <cellStyle name="Normal 3 4 3 10" xfId="5434"/>
    <cellStyle name="Normal 3 4 3 10 2" xfId="24915"/>
    <cellStyle name="Normal 3 4 3 10 3" xfId="44265"/>
    <cellStyle name="Normal 3 4 3 11" xfId="19641"/>
    <cellStyle name="Normal 3 4 3 12" xfId="38991"/>
    <cellStyle name="Normal 3 4 3 2" xfId="260"/>
    <cellStyle name="Normal 3 4 3 2 10" xfId="19797"/>
    <cellStyle name="Normal 3 4 3 2 11" xfId="39147"/>
    <cellStyle name="Normal 3 4 3 2 2" xfId="515"/>
    <cellStyle name="Normal 3 4 3 2 2 2" xfId="1526"/>
    <cellStyle name="Normal 3 4 3 2 2 2 2" xfId="3316"/>
    <cellStyle name="Normal 3 4 3 2 2 2 2 2" xfId="12109"/>
    <cellStyle name="Normal 3 4 3 2 2 2 2 2 2" xfId="19138"/>
    <cellStyle name="Normal 3 4 3 2 2 2 2 2 2 2" xfId="38608"/>
    <cellStyle name="Normal 3 4 3 2 2 2 2 2 2 3" xfId="57958"/>
    <cellStyle name="Normal 3 4 3 2 2 2 2 2 3" xfId="31582"/>
    <cellStyle name="Normal 3 4 3 2 2 2 2 2 4" xfId="50932"/>
    <cellStyle name="Normal 3 4 3 2 2 2 2 3" xfId="15626"/>
    <cellStyle name="Normal 3 4 3 2 2 2 2 3 2" xfId="35096"/>
    <cellStyle name="Normal 3 4 3 2 2 2 2 3 3" xfId="54446"/>
    <cellStyle name="Normal 3 4 3 2 2 2 2 4" xfId="8590"/>
    <cellStyle name="Normal 3 4 3 2 2 2 2 4 2" xfId="28070"/>
    <cellStyle name="Normal 3 4 3 2 2 2 2 4 3" xfId="47420"/>
    <cellStyle name="Normal 3 4 3 2 2 2 2 5" xfId="22804"/>
    <cellStyle name="Normal 3 4 3 2 2 2 2 6" xfId="42154"/>
    <cellStyle name="Normal 3 4 3 2 2 2 3" xfId="5075"/>
    <cellStyle name="Normal 3 4 3 2 2 2 3 2" xfId="17389"/>
    <cellStyle name="Normal 3 4 3 2 2 2 3 2 2" xfId="36859"/>
    <cellStyle name="Normal 3 4 3 2 2 2 3 2 3" xfId="56209"/>
    <cellStyle name="Normal 3 4 3 2 2 2 3 3" xfId="10360"/>
    <cellStyle name="Normal 3 4 3 2 2 2 3 3 2" xfId="29833"/>
    <cellStyle name="Normal 3 4 3 2 2 2 3 3 3" xfId="49183"/>
    <cellStyle name="Normal 3 4 3 2 2 2 3 4" xfId="24560"/>
    <cellStyle name="Normal 3 4 3 2 2 2 3 5" xfId="43910"/>
    <cellStyle name="Normal 3 4 3 2 2 2 4" xfId="13877"/>
    <cellStyle name="Normal 3 4 3 2 2 2 4 2" xfId="33347"/>
    <cellStyle name="Normal 3 4 3 2 2 2 4 3" xfId="52697"/>
    <cellStyle name="Normal 3 4 3 2 2 2 5" xfId="6841"/>
    <cellStyle name="Normal 3 4 3 2 2 2 5 2" xfId="26321"/>
    <cellStyle name="Normal 3 4 3 2 2 2 5 3" xfId="45671"/>
    <cellStyle name="Normal 3 4 3 2 2 2 6" xfId="21047"/>
    <cellStyle name="Normal 3 4 3 2 2 2 7" xfId="40397"/>
    <cellStyle name="Normal 3 4 3 2 2 3" xfId="1028"/>
    <cellStyle name="Normal 3 4 3 2 2 3 2" xfId="2818"/>
    <cellStyle name="Normal 3 4 3 2 2 3 2 2" xfId="11611"/>
    <cellStyle name="Normal 3 4 3 2 2 3 2 2 2" xfId="18640"/>
    <cellStyle name="Normal 3 4 3 2 2 3 2 2 2 2" xfId="38110"/>
    <cellStyle name="Normal 3 4 3 2 2 3 2 2 2 3" xfId="57460"/>
    <cellStyle name="Normal 3 4 3 2 2 3 2 2 3" xfId="31084"/>
    <cellStyle name="Normal 3 4 3 2 2 3 2 2 4" xfId="50434"/>
    <cellStyle name="Normal 3 4 3 2 2 3 2 3" xfId="15128"/>
    <cellStyle name="Normal 3 4 3 2 2 3 2 3 2" xfId="34598"/>
    <cellStyle name="Normal 3 4 3 2 2 3 2 3 3" xfId="53948"/>
    <cellStyle name="Normal 3 4 3 2 2 3 2 4" xfId="8092"/>
    <cellStyle name="Normal 3 4 3 2 2 3 2 4 2" xfId="27572"/>
    <cellStyle name="Normal 3 4 3 2 2 3 2 4 3" xfId="46922"/>
    <cellStyle name="Normal 3 4 3 2 2 3 2 5" xfId="22306"/>
    <cellStyle name="Normal 3 4 3 2 2 3 2 6" xfId="41656"/>
    <cellStyle name="Normal 3 4 3 2 2 3 3" xfId="4577"/>
    <cellStyle name="Normal 3 4 3 2 2 3 3 2" xfId="16891"/>
    <cellStyle name="Normal 3 4 3 2 2 3 3 2 2" xfId="36361"/>
    <cellStyle name="Normal 3 4 3 2 2 3 3 2 3" xfId="55711"/>
    <cellStyle name="Normal 3 4 3 2 2 3 3 3" xfId="9862"/>
    <cellStyle name="Normal 3 4 3 2 2 3 3 3 2" xfId="29335"/>
    <cellStyle name="Normal 3 4 3 2 2 3 3 3 3" xfId="48685"/>
    <cellStyle name="Normal 3 4 3 2 2 3 3 4" xfId="24062"/>
    <cellStyle name="Normal 3 4 3 2 2 3 3 5" xfId="43412"/>
    <cellStyle name="Normal 3 4 3 2 2 3 4" xfId="13379"/>
    <cellStyle name="Normal 3 4 3 2 2 3 4 2" xfId="32849"/>
    <cellStyle name="Normal 3 4 3 2 2 3 4 3" xfId="52199"/>
    <cellStyle name="Normal 3 4 3 2 2 3 5" xfId="6343"/>
    <cellStyle name="Normal 3 4 3 2 2 3 5 2" xfId="25823"/>
    <cellStyle name="Normal 3 4 3 2 2 3 5 3" xfId="45173"/>
    <cellStyle name="Normal 3 4 3 2 2 3 6" xfId="20549"/>
    <cellStyle name="Normal 3 4 3 2 2 3 7" xfId="39899"/>
    <cellStyle name="Normal 3 4 3 2 2 4" xfId="2310"/>
    <cellStyle name="Normal 3 4 3 2 2 4 2" xfId="11108"/>
    <cellStyle name="Normal 3 4 3 2 2 4 2 2" xfId="18137"/>
    <cellStyle name="Normal 3 4 3 2 2 4 2 2 2" xfId="37607"/>
    <cellStyle name="Normal 3 4 3 2 2 4 2 2 3" xfId="56957"/>
    <cellStyle name="Normal 3 4 3 2 2 4 2 3" xfId="30581"/>
    <cellStyle name="Normal 3 4 3 2 2 4 2 4" xfId="49931"/>
    <cellStyle name="Normal 3 4 3 2 2 4 3" xfId="14625"/>
    <cellStyle name="Normal 3 4 3 2 2 4 3 2" xfId="34095"/>
    <cellStyle name="Normal 3 4 3 2 2 4 3 3" xfId="53445"/>
    <cellStyle name="Normal 3 4 3 2 2 4 4" xfId="7589"/>
    <cellStyle name="Normal 3 4 3 2 2 4 4 2" xfId="27069"/>
    <cellStyle name="Normal 3 4 3 2 2 4 4 3" xfId="46419"/>
    <cellStyle name="Normal 3 4 3 2 2 4 5" xfId="21803"/>
    <cellStyle name="Normal 3 4 3 2 2 4 6" xfId="41153"/>
    <cellStyle name="Normal 3 4 3 2 2 5" xfId="4074"/>
    <cellStyle name="Normal 3 4 3 2 2 5 2" xfId="16388"/>
    <cellStyle name="Normal 3 4 3 2 2 5 2 2" xfId="35858"/>
    <cellStyle name="Normal 3 4 3 2 2 5 2 3" xfId="55208"/>
    <cellStyle name="Normal 3 4 3 2 2 5 3" xfId="9359"/>
    <cellStyle name="Normal 3 4 3 2 2 5 3 2" xfId="28832"/>
    <cellStyle name="Normal 3 4 3 2 2 5 3 3" xfId="48182"/>
    <cellStyle name="Normal 3 4 3 2 2 5 4" xfId="23559"/>
    <cellStyle name="Normal 3 4 3 2 2 5 5" xfId="42909"/>
    <cellStyle name="Normal 3 4 3 2 2 6" xfId="12876"/>
    <cellStyle name="Normal 3 4 3 2 2 6 2" xfId="32346"/>
    <cellStyle name="Normal 3 4 3 2 2 6 3" xfId="51696"/>
    <cellStyle name="Normal 3 4 3 2 2 7" xfId="5840"/>
    <cellStyle name="Normal 3 4 3 2 2 7 2" xfId="25320"/>
    <cellStyle name="Normal 3 4 3 2 2 7 3" xfId="44670"/>
    <cellStyle name="Normal 3 4 3 2 2 8" xfId="20046"/>
    <cellStyle name="Normal 3 4 3 2 2 9" xfId="39396"/>
    <cellStyle name="Normal 3 4 3 2 3" xfId="1277"/>
    <cellStyle name="Normal 3 4 3 2 3 2" xfId="3067"/>
    <cellStyle name="Normal 3 4 3 2 3 2 2" xfId="11860"/>
    <cellStyle name="Normal 3 4 3 2 3 2 2 2" xfId="18889"/>
    <cellStyle name="Normal 3 4 3 2 3 2 2 2 2" xfId="38359"/>
    <cellStyle name="Normal 3 4 3 2 3 2 2 2 3" xfId="57709"/>
    <cellStyle name="Normal 3 4 3 2 3 2 2 3" xfId="31333"/>
    <cellStyle name="Normal 3 4 3 2 3 2 2 4" xfId="50683"/>
    <cellStyle name="Normal 3 4 3 2 3 2 3" xfId="15377"/>
    <cellStyle name="Normal 3 4 3 2 3 2 3 2" xfId="34847"/>
    <cellStyle name="Normal 3 4 3 2 3 2 3 3" xfId="54197"/>
    <cellStyle name="Normal 3 4 3 2 3 2 4" xfId="8341"/>
    <cellStyle name="Normal 3 4 3 2 3 2 4 2" xfId="27821"/>
    <cellStyle name="Normal 3 4 3 2 3 2 4 3" xfId="47171"/>
    <cellStyle name="Normal 3 4 3 2 3 2 5" xfId="22555"/>
    <cellStyle name="Normal 3 4 3 2 3 2 6" xfId="41905"/>
    <cellStyle name="Normal 3 4 3 2 3 3" xfId="4826"/>
    <cellStyle name="Normal 3 4 3 2 3 3 2" xfId="17140"/>
    <cellStyle name="Normal 3 4 3 2 3 3 2 2" xfId="36610"/>
    <cellStyle name="Normal 3 4 3 2 3 3 2 3" xfId="55960"/>
    <cellStyle name="Normal 3 4 3 2 3 3 3" xfId="10111"/>
    <cellStyle name="Normal 3 4 3 2 3 3 3 2" xfId="29584"/>
    <cellStyle name="Normal 3 4 3 2 3 3 3 3" xfId="48934"/>
    <cellStyle name="Normal 3 4 3 2 3 3 4" xfId="24311"/>
    <cellStyle name="Normal 3 4 3 2 3 3 5" xfId="43661"/>
    <cellStyle name="Normal 3 4 3 2 3 4" xfId="13628"/>
    <cellStyle name="Normal 3 4 3 2 3 4 2" xfId="33098"/>
    <cellStyle name="Normal 3 4 3 2 3 4 3" xfId="52448"/>
    <cellStyle name="Normal 3 4 3 2 3 5" xfId="6592"/>
    <cellStyle name="Normal 3 4 3 2 3 5 2" xfId="26072"/>
    <cellStyle name="Normal 3 4 3 2 3 5 3" xfId="45422"/>
    <cellStyle name="Normal 3 4 3 2 3 6" xfId="20798"/>
    <cellStyle name="Normal 3 4 3 2 3 7" xfId="40148"/>
    <cellStyle name="Normal 3 4 3 2 4" xfId="779"/>
    <cellStyle name="Normal 3 4 3 2 4 2" xfId="2569"/>
    <cellStyle name="Normal 3 4 3 2 4 2 2" xfId="11362"/>
    <cellStyle name="Normal 3 4 3 2 4 2 2 2" xfId="18391"/>
    <cellStyle name="Normal 3 4 3 2 4 2 2 2 2" xfId="37861"/>
    <cellStyle name="Normal 3 4 3 2 4 2 2 2 3" xfId="57211"/>
    <cellStyle name="Normal 3 4 3 2 4 2 2 3" xfId="30835"/>
    <cellStyle name="Normal 3 4 3 2 4 2 2 4" xfId="50185"/>
    <cellStyle name="Normal 3 4 3 2 4 2 3" xfId="14879"/>
    <cellStyle name="Normal 3 4 3 2 4 2 3 2" xfId="34349"/>
    <cellStyle name="Normal 3 4 3 2 4 2 3 3" xfId="53699"/>
    <cellStyle name="Normal 3 4 3 2 4 2 4" xfId="7843"/>
    <cellStyle name="Normal 3 4 3 2 4 2 4 2" xfId="27323"/>
    <cellStyle name="Normal 3 4 3 2 4 2 4 3" xfId="46673"/>
    <cellStyle name="Normal 3 4 3 2 4 2 5" xfId="22057"/>
    <cellStyle name="Normal 3 4 3 2 4 2 6" xfId="41407"/>
    <cellStyle name="Normal 3 4 3 2 4 3" xfId="4328"/>
    <cellStyle name="Normal 3 4 3 2 4 3 2" xfId="16642"/>
    <cellStyle name="Normal 3 4 3 2 4 3 2 2" xfId="36112"/>
    <cellStyle name="Normal 3 4 3 2 4 3 2 3" xfId="55462"/>
    <cellStyle name="Normal 3 4 3 2 4 3 3" xfId="9613"/>
    <cellStyle name="Normal 3 4 3 2 4 3 3 2" xfId="29086"/>
    <cellStyle name="Normal 3 4 3 2 4 3 3 3" xfId="48436"/>
    <cellStyle name="Normal 3 4 3 2 4 3 4" xfId="23813"/>
    <cellStyle name="Normal 3 4 3 2 4 3 5" xfId="43163"/>
    <cellStyle name="Normal 3 4 3 2 4 4" xfId="13130"/>
    <cellStyle name="Normal 3 4 3 2 4 4 2" xfId="32600"/>
    <cellStyle name="Normal 3 4 3 2 4 4 3" xfId="51950"/>
    <cellStyle name="Normal 3 4 3 2 4 5" xfId="6094"/>
    <cellStyle name="Normal 3 4 3 2 4 5 2" xfId="25574"/>
    <cellStyle name="Normal 3 4 3 2 4 5 3" xfId="44924"/>
    <cellStyle name="Normal 3 4 3 2 4 6" xfId="20300"/>
    <cellStyle name="Normal 3 4 3 2 4 7" xfId="39650"/>
    <cellStyle name="Normal 3 4 3 2 5" xfId="1782"/>
    <cellStyle name="Normal 3 4 3 2 5 2" xfId="3567"/>
    <cellStyle name="Normal 3 4 3 2 5 2 2" xfId="12360"/>
    <cellStyle name="Normal 3 4 3 2 5 2 2 2" xfId="19389"/>
    <cellStyle name="Normal 3 4 3 2 5 2 2 2 2" xfId="38859"/>
    <cellStyle name="Normal 3 4 3 2 5 2 2 2 3" xfId="58209"/>
    <cellStyle name="Normal 3 4 3 2 5 2 2 3" xfId="31833"/>
    <cellStyle name="Normal 3 4 3 2 5 2 2 4" xfId="51183"/>
    <cellStyle name="Normal 3 4 3 2 5 2 3" xfId="15877"/>
    <cellStyle name="Normal 3 4 3 2 5 2 3 2" xfId="35347"/>
    <cellStyle name="Normal 3 4 3 2 5 2 3 3" xfId="54697"/>
    <cellStyle name="Normal 3 4 3 2 5 2 4" xfId="8841"/>
    <cellStyle name="Normal 3 4 3 2 5 2 4 2" xfId="28321"/>
    <cellStyle name="Normal 3 4 3 2 5 2 4 3" xfId="47671"/>
    <cellStyle name="Normal 3 4 3 2 5 2 5" xfId="23055"/>
    <cellStyle name="Normal 3 4 3 2 5 2 6" xfId="42405"/>
    <cellStyle name="Normal 3 4 3 2 5 3" xfId="5326"/>
    <cellStyle name="Normal 3 4 3 2 5 3 2" xfId="17640"/>
    <cellStyle name="Normal 3 4 3 2 5 3 2 2" xfId="37110"/>
    <cellStyle name="Normal 3 4 3 2 5 3 2 3" xfId="56460"/>
    <cellStyle name="Normal 3 4 3 2 5 3 3" xfId="10611"/>
    <cellStyle name="Normal 3 4 3 2 5 3 3 2" xfId="30084"/>
    <cellStyle name="Normal 3 4 3 2 5 3 3 3" xfId="49434"/>
    <cellStyle name="Normal 3 4 3 2 5 3 4" xfId="24811"/>
    <cellStyle name="Normal 3 4 3 2 5 3 5" xfId="44161"/>
    <cellStyle name="Normal 3 4 3 2 5 4" xfId="14128"/>
    <cellStyle name="Normal 3 4 3 2 5 4 2" xfId="33598"/>
    <cellStyle name="Normal 3 4 3 2 5 4 3" xfId="52948"/>
    <cellStyle name="Normal 3 4 3 2 5 5" xfId="7092"/>
    <cellStyle name="Normal 3 4 3 2 5 5 2" xfId="26572"/>
    <cellStyle name="Normal 3 4 3 2 5 5 3" xfId="45922"/>
    <cellStyle name="Normal 3 4 3 2 5 6" xfId="21298"/>
    <cellStyle name="Normal 3 4 3 2 5 7" xfId="40648"/>
    <cellStyle name="Normal 3 4 3 2 6" xfId="2059"/>
    <cellStyle name="Normal 3 4 3 2 6 2" xfId="10859"/>
    <cellStyle name="Normal 3 4 3 2 6 2 2" xfId="17888"/>
    <cellStyle name="Normal 3 4 3 2 6 2 2 2" xfId="37358"/>
    <cellStyle name="Normal 3 4 3 2 6 2 2 3" xfId="56708"/>
    <cellStyle name="Normal 3 4 3 2 6 2 3" xfId="30332"/>
    <cellStyle name="Normal 3 4 3 2 6 2 4" xfId="49682"/>
    <cellStyle name="Normal 3 4 3 2 6 3" xfId="14376"/>
    <cellStyle name="Normal 3 4 3 2 6 3 2" xfId="33846"/>
    <cellStyle name="Normal 3 4 3 2 6 3 3" xfId="53196"/>
    <cellStyle name="Normal 3 4 3 2 6 4" xfId="7340"/>
    <cellStyle name="Normal 3 4 3 2 6 4 2" xfId="26820"/>
    <cellStyle name="Normal 3 4 3 2 6 4 3" xfId="46170"/>
    <cellStyle name="Normal 3 4 3 2 6 5" xfId="21554"/>
    <cellStyle name="Normal 3 4 3 2 6 6" xfId="40904"/>
    <cellStyle name="Normal 3 4 3 2 7" xfId="3825"/>
    <cellStyle name="Normal 3 4 3 2 7 2" xfId="16139"/>
    <cellStyle name="Normal 3 4 3 2 7 2 2" xfId="35609"/>
    <cellStyle name="Normal 3 4 3 2 7 2 3" xfId="54959"/>
    <cellStyle name="Normal 3 4 3 2 7 3" xfId="9110"/>
    <cellStyle name="Normal 3 4 3 2 7 3 2" xfId="28583"/>
    <cellStyle name="Normal 3 4 3 2 7 3 3" xfId="47933"/>
    <cellStyle name="Normal 3 4 3 2 7 4" xfId="23310"/>
    <cellStyle name="Normal 3 4 3 2 7 5" xfId="42660"/>
    <cellStyle name="Normal 3 4 3 2 8" xfId="12627"/>
    <cellStyle name="Normal 3 4 3 2 8 2" xfId="32097"/>
    <cellStyle name="Normal 3 4 3 2 8 3" xfId="51447"/>
    <cellStyle name="Normal 3 4 3 2 9" xfId="5590"/>
    <cellStyle name="Normal 3 4 3 2 9 2" xfId="25071"/>
    <cellStyle name="Normal 3 4 3 2 9 3" xfId="44421"/>
    <cellStyle name="Normal 3 4 3 3" xfId="359"/>
    <cellStyle name="Normal 3 4 3 3 2" xfId="1370"/>
    <cellStyle name="Normal 3 4 3 3 2 2" xfId="3160"/>
    <cellStyle name="Normal 3 4 3 3 2 2 2" xfId="11953"/>
    <cellStyle name="Normal 3 4 3 3 2 2 2 2" xfId="18982"/>
    <cellStyle name="Normal 3 4 3 3 2 2 2 2 2" xfId="38452"/>
    <cellStyle name="Normal 3 4 3 3 2 2 2 2 3" xfId="57802"/>
    <cellStyle name="Normal 3 4 3 3 2 2 2 3" xfId="31426"/>
    <cellStyle name="Normal 3 4 3 3 2 2 2 4" xfId="50776"/>
    <cellStyle name="Normal 3 4 3 3 2 2 3" xfId="15470"/>
    <cellStyle name="Normal 3 4 3 3 2 2 3 2" xfId="34940"/>
    <cellStyle name="Normal 3 4 3 3 2 2 3 3" xfId="54290"/>
    <cellStyle name="Normal 3 4 3 3 2 2 4" xfId="8434"/>
    <cellStyle name="Normal 3 4 3 3 2 2 4 2" xfId="27914"/>
    <cellStyle name="Normal 3 4 3 3 2 2 4 3" xfId="47264"/>
    <cellStyle name="Normal 3 4 3 3 2 2 5" xfId="22648"/>
    <cellStyle name="Normal 3 4 3 3 2 2 6" xfId="41998"/>
    <cellStyle name="Normal 3 4 3 3 2 3" xfId="4919"/>
    <cellStyle name="Normal 3 4 3 3 2 3 2" xfId="17233"/>
    <cellStyle name="Normal 3 4 3 3 2 3 2 2" xfId="36703"/>
    <cellStyle name="Normal 3 4 3 3 2 3 2 3" xfId="56053"/>
    <cellStyle name="Normal 3 4 3 3 2 3 3" xfId="10204"/>
    <cellStyle name="Normal 3 4 3 3 2 3 3 2" xfId="29677"/>
    <cellStyle name="Normal 3 4 3 3 2 3 3 3" xfId="49027"/>
    <cellStyle name="Normal 3 4 3 3 2 3 4" xfId="24404"/>
    <cellStyle name="Normal 3 4 3 3 2 3 5" xfId="43754"/>
    <cellStyle name="Normal 3 4 3 3 2 4" xfId="13721"/>
    <cellStyle name="Normal 3 4 3 3 2 4 2" xfId="33191"/>
    <cellStyle name="Normal 3 4 3 3 2 4 3" xfId="52541"/>
    <cellStyle name="Normal 3 4 3 3 2 5" xfId="6685"/>
    <cellStyle name="Normal 3 4 3 3 2 5 2" xfId="26165"/>
    <cellStyle name="Normal 3 4 3 3 2 5 3" xfId="45515"/>
    <cellStyle name="Normal 3 4 3 3 2 6" xfId="20891"/>
    <cellStyle name="Normal 3 4 3 3 2 7" xfId="40241"/>
    <cellStyle name="Normal 3 4 3 3 3" xfId="872"/>
    <cellStyle name="Normal 3 4 3 3 3 2" xfId="2662"/>
    <cellStyle name="Normal 3 4 3 3 3 2 2" xfId="11455"/>
    <cellStyle name="Normal 3 4 3 3 3 2 2 2" xfId="18484"/>
    <cellStyle name="Normal 3 4 3 3 3 2 2 2 2" xfId="37954"/>
    <cellStyle name="Normal 3 4 3 3 3 2 2 2 3" xfId="57304"/>
    <cellStyle name="Normal 3 4 3 3 3 2 2 3" xfId="30928"/>
    <cellStyle name="Normal 3 4 3 3 3 2 2 4" xfId="50278"/>
    <cellStyle name="Normal 3 4 3 3 3 2 3" xfId="14972"/>
    <cellStyle name="Normal 3 4 3 3 3 2 3 2" xfId="34442"/>
    <cellStyle name="Normal 3 4 3 3 3 2 3 3" xfId="53792"/>
    <cellStyle name="Normal 3 4 3 3 3 2 4" xfId="7936"/>
    <cellStyle name="Normal 3 4 3 3 3 2 4 2" xfId="27416"/>
    <cellStyle name="Normal 3 4 3 3 3 2 4 3" xfId="46766"/>
    <cellStyle name="Normal 3 4 3 3 3 2 5" xfId="22150"/>
    <cellStyle name="Normal 3 4 3 3 3 2 6" xfId="41500"/>
    <cellStyle name="Normal 3 4 3 3 3 3" xfId="4421"/>
    <cellStyle name="Normal 3 4 3 3 3 3 2" xfId="16735"/>
    <cellStyle name="Normal 3 4 3 3 3 3 2 2" xfId="36205"/>
    <cellStyle name="Normal 3 4 3 3 3 3 2 3" xfId="55555"/>
    <cellStyle name="Normal 3 4 3 3 3 3 3" xfId="9706"/>
    <cellStyle name="Normal 3 4 3 3 3 3 3 2" xfId="29179"/>
    <cellStyle name="Normal 3 4 3 3 3 3 3 3" xfId="48529"/>
    <cellStyle name="Normal 3 4 3 3 3 3 4" xfId="23906"/>
    <cellStyle name="Normal 3 4 3 3 3 3 5" xfId="43256"/>
    <cellStyle name="Normal 3 4 3 3 3 4" xfId="13223"/>
    <cellStyle name="Normal 3 4 3 3 3 4 2" xfId="32693"/>
    <cellStyle name="Normal 3 4 3 3 3 4 3" xfId="52043"/>
    <cellStyle name="Normal 3 4 3 3 3 5" xfId="6187"/>
    <cellStyle name="Normal 3 4 3 3 3 5 2" xfId="25667"/>
    <cellStyle name="Normal 3 4 3 3 3 5 3" xfId="45017"/>
    <cellStyle name="Normal 3 4 3 3 3 6" xfId="20393"/>
    <cellStyle name="Normal 3 4 3 3 3 7" xfId="39743"/>
    <cellStyle name="Normal 3 4 3 3 4" xfId="2154"/>
    <cellStyle name="Normal 3 4 3 3 4 2" xfId="10952"/>
    <cellStyle name="Normal 3 4 3 3 4 2 2" xfId="17981"/>
    <cellStyle name="Normal 3 4 3 3 4 2 2 2" xfId="37451"/>
    <cellStyle name="Normal 3 4 3 3 4 2 2 3" xfId="56801"/>
    <cellStyle name="Normal 3 4 3 3 4 2 3" xfId="30425"/>
    <cellStyle name="Normal 3 4 3 3 4 2 4" xfId="49775"/>
    <cellStyle name="Normal 3 4 3 3 4 3" xfId="14469"/>
    <cellStyle name="Normal 3 4 3 3 4 3 2" xfId="33939"/>
    <cellStyle name="Normal 3 4 3 3 4 3 3" xfId="53289"/>
    <cellStyle name="Normal 3 4 3 3 4 4" xfId="7433"/>
    <cellStyle name="Normal 3 4 3 3 4 4 2" xfId="26913"/>
    <cellStyle name="Normal 3 4 3 3 4 4 3" xfId="46263"/>
    <cellStyle name="Normal 3 4 3 3 4 5" xfId="21647"/>
    <cellStyle name="Normal 3 4 3 3 4 6" xfId="40997"/>
    <cellStyle name="Normal 3 4 3 3 5" xfId="3918"/>
    <cellStyle name="Normal 3 4 3 3 5 2" xfId="16232"/>
    <cellStyle name="Normal 3 4 3 3 5 2 2" xfId="35702"/>
    <cellStyle name="Normal 3 4 3 3 5 2 3" xfId="55052"/>
    <cellStyle name="Normal 3 4 3 3 5 3" xfId="9203"/>
    <cellStyle name="Normal 3 4 3 3 5 3 2" xfId="28676"/>
    <cellStyle name="Normal 3 4 3 3 5 3 3" xfId="48026"/>
    <cellStyle name="Normal 3 4 3 3 5 4" xfId="23403"/>
    <cellStyle name="Normal 3 4 3 3 5 5" xfId="42753"/>
    <cellStyle name="Normal 3 4 3 3 6" xfId="12720"/>
    <cellStyle name="Normal 3 4 3 3 6 2" xfId="32190"/>
    <cellStyle name="Normal 3 4 3 3 6 3" xfId="51540"/>
    <cellStyle name="Normal 3 4 3 3 7" xfId="5684"/>
    <cellStyle name="Normal 3 4 3 3 7 2" xfId="25164"/>
    <cellStyle name="Normal 3 4 3 3 7 3" xfId="44514"/>
    <cellStyle name="Normal 3 4 3 3 8" xfId="19890"/>
    <cellStyle name="Normal 3 4 3 3 9" xfId="39240"/>
    <cellStyle name="Normal 3 4 3 4" xfId="1121"/>
    <cellStyle name="Normal 3 4 3 4 2" xfId="2911"/>
    <cellStyle name="Normal 3 4 3 4 2 2" xfId="11704"/>
    <cellStyle name="Normal 3 4 3 4 2 2 2" xfId="18733"/>
    <cellStyle name="Normal 3 4 3 4 2 2 2 2" xfId="38203"/>
    <cellStyle name="Normal 3 4 3 4 2 2 2 3" xfId="57553"/>
    <cellStyle name="Normal 3 4 3 4 2 2 3" xfId="31177"/>
    <cellStyle name="Normal 3 4 3 4 2 2 4" xfId="50527"/>
    <cellStyle name="Normal 3 4 3 4 2 3" xfId="15221"/>
    <cellStyle name="Normal 3 4 3 4 2 3 2" xfId="34691"/>
    <cellStyle name="Normal 3 4 3 4 2 3 3" xfId="54041"/>
    <cellStyle name="Normal 3 4 3 4 2 4" xfId="8185"/>
    <cellStyle name="Normal 3 4 3 4 2 4 2" xfId="27665"/>
    <cellStyle name="Normal 3 4 3 4 2 4 3" xfId="47015"/>
    <cellStyle name="Normal 3 4 3 4 2 5" xfId="22399"/>
    <cellStyle name="Normal 3 4 3 4 2 6" xfId="41749"/>
    <cellStyle name="Normal 3 4 3 4 3" xfId="4670"/>
    <cellStyle name="Normal 3 4 3 4 3 2" xfId="16984"/>
    <cellStyle name="Normal 3 4 3 4 3 2 2" xfId="36454"/>
    <cellStyle name="Normal 3 4 3 4 3 2 3" xfId="55804"/>
    <cellStyle name="Normal 3 4 3 4 3 3" xfId="9955"/>
    <cellStyle name="Normal 3 4 3 4 3 3 2" xfId="29428"/>
    <cellStyle name="Normal 3 4 3 4 3 3 3" xfId="48778"/>
    <cellStyle name="Normal 3 4 3 4 3 4" xfId="24155"/>
    <cellStyle name="Normal 3 4 3 4 3 5" xfId="43505"/>
    <cellStyle name="Normal 3 4 3 4 4" xfId="13472"/>
    <cellStyle name="Normal 3 4 3 4 4 2" xfId="32942"/>
    <cellStyle name="Normal 3 4 3 4 4 3" xfId="52292"/>
    <cellStyle name="Normal 3 4 3 4 5" xfId="6436"/>
    <cellStyle name="Normal 3 4 3 4 5 2" xfId="25916"/>
    <cellStyle name="Normal 3 4 3 4 5 3" xfId="45266"/>
    <cellStyle name="Normal 3 4 3 4 6" xfId="20642"/>
    <cellStyle name="Normal 3 4 3 4 7" xfId="39992"/>
    <cellStyle name="Normal 3 4 3 5" xfId="623"/>
    <cellStyle name="Normal 3 4 3 5 2" xfId="2413"/>
    <cellStyle name="Normal 3 4 3 5 2 2" xfId="11206"/>
    <cellStyle name="Normal 3 4 3 5 2 2 2" xfId="18235"/>
    <cellStyle name="Normal 3 4 3 5 2 2 2 2" xfId="37705"/>
    <cellStyle name="Normal 3 4 3 5 2 2 2 3" xfId="57055"/>
    <cellStyle name="Normal 3 4 3 5 2 2 3" xfId="30679"/>
    <cellStyle name="Normal 3 4 3 5 2 2 4" xfId="50029"/>
    <cellStyle name="Normal 3 4 3 5 2 3" xfId="14723"/>
    <cellStyle name="Normal 3 4 3 5 2 3 2" xfId="34193"/>
    <cellStyle name="Normal 3 4 3 5 2 3 3" xfId="53543"/>
    <cellStyle name="Normal 3 4 3 5 2 4" xfId="7687"/>
    <cellStyle name="Normal 3 4 3 5 2 4 2" xfId="27167"/>
    <cellStyle name="Normal 3 4 3 5 2 4 3" xfId="46517"/>
    <cellStyle name="Normal 3 4 3 5 2 5" xfId="21901"/>
    <cellStyle name="Normal 3 4 3 5 2 6" xfId="41251"/>
    <cellStyle name="Normal 3 4 3 5 3" xfId="4172"/>
    <cellStyle name="Normal 3 4 3 5 3 2" xfId="16486"/>
    <cellStyle name="Normal 3 4 3 5 3 2 2" xfId="35956"/>
    <cellStyle name="Normal 3 4 3 5 3 2 3" xfId="55306"/>
    <cellStyle name="Normal 3 4 3 5 3 3" xfId="9457"/>
    <cellStyle name="Normal 3 4 3 5 3 3 2" xfId="28930"/>
    <cellStyle name="Normal 3 4 3 5 3 3 3" xfId="48280"/>
    <cellStyle name="Normal 3 4 3 5 3 4" xfId="23657"/>
    <cellStyle name="Normal 3 4 3 5 3 5" xfId="43007"/>
    <cellStyle name="Normal 3 4 3 5 4" xfId="12974"/>
    <cellStyle name="Normal 3 4 3 5 4 2" xfId="32444"/>
    <cellStyle name="Normal 3 4 3 5 4 3" xfId="51794"/>
    <cellStyle name="Normal 3 4 3 5 5" xfId="5938"/>
    <cellStyle name="Normal 3 4 3 5 5 2" xfId="25418"/>
    <cellStyle name="Normal 3 4 3 5 5 3" xfId="44768"/>
    <cellStyle name="Normal 3 4 3 5 6" xfId="20144"/>
    <cellStyle name="Normal 3 4 3 5 7" xfId="39494"/>
    <cellStyle name="Normal 3 4 3 6" xfId="1626"/>
    <cellStyle name="Normal 3 4 3 6 2" xfId="3411"/>
    <cellStyle name="Normal 3 4 3 6 2 2" xfId="12204"/>
    <cellStyle name="Normal 3 4 3 6 2 2 2" xfId="19233"/>
    <cellStyle name="Normal 3 4 3 6 2 2 2 2" xfId="38703"/>
    <cellStyle name="Normal 3 4 3 6 2 2 2 3" xfId="58053"/>
    <cellStyle name="Normal 3 4 3 6 2 2 3" xfId="31677"/>
    <cellStyle name="Normal 3 4 3 6 2 2 4" xfId="51027"/>
    <cellStyle name="Normal 3 4 3 6 2 3" xfId="15721"/>
    <cellStyle name="Normal 3 4 3 6 2 3 2" xfId="35191"/>
    <cellStyle name="Normal 3 4 3 6 2 3 3" xfId="54541"/>
    <cellStyle name="Normal 3 4 3 6 2 4" xfId="8685"/>
    <cellStyle name="Normal 3 4 3 6 2 4 2" xfId="28165"/>
    <cellStyle name="Normal 3 4 3 6 2 4 3" xfId="47515"/>
    <cellStyle name="Normal 3 4 3 6 2 5" xfId="22899"/>
    <cellStyle name="Normal 3 4 3 6 2 6" xfId="42249"/>
    <cellStyle name="Normal 3 4 3 6 3" xfId="5170"/>
    <cellStyle name="Normal 3 4 3 6 3 2" xfId="17484"/>
    <cellStyle name="Normal 3 4 3 6 3 2 2" xfId="36954"/>
    <cellStyle name="Normal 3 4 3 6 3 2 3" xfId="56304"/>
    <cellStyle name="Normal 3 4 3 6 3 3" xfId="10455"/>
    <cellStyle name="Normal 3 4 3 6 3 3 2" xfId="29928"/>
    <cellStyle name="Normal 3 4 3 6 3 3 3" xfId="49278"/>
    <cellStyle name="Normal 3 4 3 6 3 4" xfId="24655"/>
    <cellStyle name="Normal 3 4 3 6 3 5" xfId="44005"/>
    <cellStyle name="Normal 3 4 3 6 4" xfId="13972"/>
    <cellStyle name="Normal 3 4 3 6 4 2" xfId="33442"/>
    <cellStyle name="Normal 3 4 3 6 4 3" xfId="52792"/>
    <cellStyle name="Normal 3 4 3 6 5" xfId="6936"/>
    <cellStyle name="Normal 3 4 3 6 5 2" xfId="26416"/>
    <cellStyle name="Normal 3 4 3 6 5 3" xfId="45766"/>
    <cellStyle name="Normal 3 4 3 6 6" xfId="21142"/>
    <cellStyle name="Normal 3 4 3 6 7" xfId="40492"/>
    <cellStyle name="Normal 3 4 3 7" xfId="1903"/>
    <cellStyle name="Normal 3 4 3 7 2" xfId="10704"/>
    <cellStyle name="Normal 3 4 3 7 2 2" xfId="17733"/>
    <cellStyle name="Normal 3 4 3 7 2 2 2" xfId="37203"/>
    <cellStyle name="Normal 3 4 3 7 2 2 3" xfId="56553"/>
    <cellStyle name="Normal 3 4 3 7 2 3" xfId="30177"/>
    <cellStyle name="Normal 3 4 3 7 2 4" xfId="49527"/>
    <cellStyle name="Normal 3 4 3 7 3" xfId="14221"/>
    <cellStyle name="Normal 3 4 3 7 3 2" xfId="33691"/>
    <cellStyle name="Normal 3 4 3 7 3 3" xfId="53041"/>
    <cellStyle name="Normal 3 4 3 7 4" xfId="7185"/>
    <cellStyle name="Normal 3 4 3 7 4 2" xfId="26665"/>
    <cellStyle name="Normal 3 4 3 7 4 3" xfId="46015"/>
    <cellStyle name="Normal 3 4 3 7 5" xfId="21398"/>
    <cellStyle name="Normal 3 4 3 7 6" xfId="40748"/>
    <cellStyle name="Normal 3 4 3 8" xfId="3669"/>
    <cellStyle name="Normal 3 4 3 8 2" xfId="15983"/>
    <cellStyle name="Normal 3 4 3 8 2 2" xfId="35453"/>
    <cellStyle name="Normal 3 4 3 8 2 3" xfId="54803"/>
    <cellStyle name="Normal 3 4 3 8 3" xfId="8954"/>
    <cellStyle name="Normal 3 4 3 8 3 2" xfId="28427"/>
    <cellStyle name="Normal 3 4 3 8 3 3" xfId="47777"/>
    <cellStyle name="Normal 3 4 3 8 4" xfId="23154"/>
    <cellStyle name="Normal 3 4 3 8 5" xfId="42504"/>
    <cellStyle name="Normal 3 4 3 9" xfId="12471"/>
    <cellStyle name="Normal 3 4 3 9 2" xfId="31941"/>
    <cellStyle name="Normal 3 4 3 9 3" xfId="51291"/>
    <cellStyle name="Normal 3 4 4" xfId="224"/>
    <cellStyle name="Normal 3 4 4 10" xfId="19761"/>
    <cellStyle name="Normal 3 4 4 11" xfId="39111"/>
    <cellStyle name="Normal 3 4 4 2" xfId="479"/>
    <cellStyle name="Normal 3 4 4 2 2" xfId="1490"/>
    <cellStyle name="Normal 3 4 4 2 2 2" xfId="3280"/>
    <cellStyle name="Normal 3 4 4 2 2 2 2" xfId="12073"/>
    <cellStyle name="Normal 3 4 4 2 2 2 2 2" xfId="19102"/>
    <cellStyle name="Normal 3 4 4 2 2 2 2 2 2" xfId="38572"/>
    <cellStyle name="Normal 3 4 4 2 2 2 2 2 3" xfId="57922"/>
    <cellStyle name="Normal 3 4 4 2 2 2 2 3" xfId="31546"/>
    <cellStyle name="Normal 3 4 4 2 2 2 2 4" xfId="50896"/>
    <cellStyle name="Normal 3 4 4 2 2 2 3" xfId="15590"/>
    <cellStyle name="Normal 3 4 4 2 2 2 3 2" xfId="35060"/>
    <cellStyle name="Normal 3 4 4 2 2 2 3 3" xfId="54410"/>
    <cellStyle name="Normal 3 4 4 2 2 2 4" xfId="8554"/>
    <cellStyle name="Normal 3 4 4 2 2 2 4 2" xfId="28034"/>
    <cellStyle name="Normal 3 4 4 2 2 2 4 3" xfId="47384"/>
    <cellStyle name="Normal 3 4 4 2 2 2 5" xfId="22768"/>
    <cellStyle name="Normal 3 4 4 2 2 2 6" xfId="42118"/>
    <cellStyle name="Normal 3 4 4 2 2 3" xfId="5039"/>
    <cellStyle name="Normal 3 4 4 2 2 3 2" xfId="17353"/>
    <cellStyle name="Normal 3 4 4 2 2 3 2 2" xfId="36823"/>
    <cellStyle name="Normal 3 4 4 2 2 3 2 3" xfId="56173"/>
    <cellStyle name="Normal 3 4 4 2 2 3 3" xfId="10324"/>
    <cellStyle name="Normal 3 4 4 2 2 3 3 2" xfId="29797"/>
    <cellStyle name="Normal 3 4 4 2 2 3 3 3" xfId="49147"/>
    <cellStyle name="Normal 3 4 4 2 2 3 4" xfId="24524"/>
    <cellStyle name="Normal 3 4 4 2 2 3 5" xfId="43874"/>
    <cellStyle name="Normal 3 4 4 2 2 4" xfId="13841"/>
    <cellStyle name="Normal 3 4 4 2 2 4 2" xfId="33311"/>
    <cellStyle name="Normal 3 4 4 2 2 4 3" xfId="52661"/>
    <cellStyle name="Normal 3 4 4 2 2 5" xfId="6805"/>
    <cellStyle name="Normal 3 4 4 2 2 5 2" xfId="26285"/>
    <cellStyle name="Normal 3 4 4 2 2 5 3" xfId="45635"/>
    <cellStyle name="Normal 3 4 4 2 2 6" xfId="21011"/>
    <cellStyle name="Normal 3 4 4 2 2 7" xfId="40361"/>
    <cellStyle name="Normal 3 4 4 2 3" xfId="992"/>
    <cellStyle name="Normal 3 4 4 2 3 2" xfId="2782"/>
    <cellStyle name="Normal 3 4 4 2 3 2 2" xfId="11575"/>
    <cellStyle name="Normal 3 4 4 2 3 2 2 2" xfId="18604"/>
    <cellStyle name="Normal 3 4 4 2 3 2 2 2 2" xfId="38074"/>
    <cellStyle name="Normal 3 4 4 2 3 2 2 2 3" xfId="57424"/>
    <cellStyle name="Normal 3 4 4 2 3 2 2 3" xfId="31048"/>
    <cellStyle name="Normal 3 4 4 2 3 2 2 4" xfId="50398"/>
    <cellStyle name="Normal 3 4 4 2 3 2 3" xfId="15092"/>
    <cellStyle name="Normal 3 4 4 2 3 2 3 2" xfId="34562"/>
    <cellStyle name="Normal 3 4 4 2 3 2 3 3" xfId="53912"/>
    <cellStyle name="Normal 3 4 4 2 3 2 4" xfId="8056"/>
    <cellStyle name="Normal 3 4 4 2 3 2 4 2" xfId="27536"/>
    <cellStyle name="Normal 3 4 4 2 3 2 4 3" xfId="46886"/>
    <cellStyle name="Normal 3 4 4 2 3 2 5" xfId="22270"/>
    <cellStyle name="Normal 3 4 4 2 3 2 6" xfId="41620"/>
    <cellStyle name="Normal 3 4 4 2 3 3" xfId="4541"/>
    <cellStyle name="Normal 3 4 4 2 3 3 2" xfId="16855"/>
    <cellStyle name="Normal 3 4 4 2 3 3 2 2" xfId="36325"/>
    <cellStyle name="Normal 3 4 4 2 3 3 2 3" xfId="55675"/>
    <cellStyle name="Normal 3 4 4 2 3 3 3" xfId="9826"/>
    <cellStyle name="Normal 3 4 4 2 3 3 3 2" xfId="29299"/>
    <cellStyle name="Normal 3 4 4 2 3 3 3 3" xfId="48649"/>
    <cellStyle name="Normal 3 4 4 2 3 3 4" xfId="24026"/>
    <cellStyle name="Normal 3 4 4 2 3 3 5" xfId="43376"/>
    <cellStyle name="Normal 3 4 4 2 3 4" xfId="13343"/>
    <cellStyle name="Normal 3 4 4 2 3 4 2" xfId="32813"/>
    <cellStyle name="Normal 3 4 4 2 3 4 3" xfId="52163"/>
    <cellStyle name="Normal 3 4 4 2 3 5" xfId="6307"/>
    <cellStyle name="Normal 3 4 4 2 3 5 2" xfId="25787"/>
    <cellStyle name="Normal 3 4 4 2 3 5 3" xfId="45137"/>
    <cellStyle name="Normal 3 4 4 2 3 6" xfId="20513"/>
    <cellStyle name="Normal 3 4 4 2 3 7" xfId="39863"/>
    <cellStyle name="Normal 3 4 4 2 4" xfId="2274"/>
    <cellStyle name="Normal 3 4 4 2 4 2" xfId="11072"/>
    <cellStyle name="Normal 3 4 4 2 4 2 2" xfId="18101"/>
    <cellStyle name="Normal 3 4 4 2 4 2 2 2" xfId="37571"/>
    <cellStyle name="Normal 3 4 4 2 4 2 2 3" xfId="56921"/>
    <cellStyle name="Normal 3 4 4 2 4 2 3" xfId="30545"/>
    <cellStyle name="Normal 3 4 4 2 4 2 4" xfId="49895"/>
    <cellStyle name="Normal 3 4 4 2 4 3" xfId="14589"/>
    <cellStyle name="Normal 3 4 4 2 4 3 2" xfId="34059"/>
    <cellStyle name="Normal 3 4 4 2 4 3 3" xfId="53409"/>
    <cellStyle name="Normal 3 4 4 2 4 4" xfId="7553"/>
    <cellStyle name="Normal 3 4 4 2 4 4 2" xfId="27033"/>
    <cellStyle name="Normal 3 4 4 2 4 4 3" xfId="46383"/>
    <cellStyle name="Normal 3 4 4 2 4 5" xfId="21767"/>
    <cellStyle name="Normal 3 4 4 2 4 6" xfId="41117"/>
    <cellStyle name="Normal 3 4 4 2 5" xfId="4038"/>
    <cellStyle name="Normal 3 4 4 2 5 2" xfId="16352"/>
    <cellStyle name="Normal 3 4 4 2 5 2 2" xfId="35822"/>
    <cellStyle name="Normal 3 4 4 2 5 2 3" xfId="55172"/>
    <cellStyle name="Normal 3 4 4 2 5 3" xfId="9323"/>
    <cellStyle name="Normal 3 4 4 2 5 3 2" xfId="28796"/>
    <cellStyle name="Normal 3 4 4 2 5 3 3" xfId="48146"/>
    <cellStyle name="Normal 3 4 4 2 5 4" xfId="23523"/>
    <cellStyle name="Normal 3 4 4 2 5 5" xfId="42873"/>
    <cellStyle name="Normal 3 4 4 2 6" xfId="12840"/>
    <cellStyle name="Normal 3 4 4 2 6 2" xfId="32310"/>
    <cellStyle name="Normal 3 4 4 2 6 3" xfId="51660"/>
    <cellStyle name="Normal 3 4 4 2 7" xfId="5804"/>
    <cellStyle name="Normal 3 4 4 2 7 2" xfId="25284"/>
    <cellStyle name="Normal 3 4 4 2 7 3" xfId="44634"/>
    <cellStyle name="Normal 3 4 4 2 8" xfId="20010"/>
    <cellStyle name="Normal 3 4 4 2 9" xfId="39360"/>
    <cellStyle name="Normal 3 4 4 3" xfId="1241"/>
    <cellStyle name="Normal 3 4 4 3 2" xfId="3031"/>
    <cellStyle name="Normal 3 4 4 3 2 2" xfId="11824"/>
    <cellStyle name="Normal 3 4 4 3 2 2 2" xfId="18853"/>
    <cellStyle name="Normal 3 4 4 3 2 2 2 2" xfId="38323"/>
    <cellStyle name="Normal 3 4 4 3 2 2 2 3" xfId="57673"/>
    <cellStyle name="Normal 3 4 4 3 2 2 3" xfId="31297"/>
    <cellStyle name="Normal 3 4 4 3 2 2 4" xfId="50647"/>
    <cellStyle name="Normal 3 4 4 3 2 3" xfId="15341"/>
    <cellStyle name="Normal 3 4 4 3 2 3 2" xfId="34811"/>
    <cellStyle name="Normal 3 4 4 3 2 3 3" xfId="54161"/>
    <cellStyle name="Normal 3 4 4 3 2 4" xfId="8305"/>
    <cellStyle name="Normal 3 4 4 3 2 4 2" xfId="27785"/>
    <cellStyle name="Normal 3 4 4 3 2 4 3" xfId="47135"/>
    <cellStyle name="Normal 3 4 4 3 2 5" xfId="22519"/>
    <cellStyle name="Normal 3 4 4 3 2 6" xfId="41869"/>
    <cellStyle name="Normal 3 4 4 3 3" xfId="4790"/>
    <cellStyle name="Normal 3 4 4 3 3 2" xfId="17104"/>
    <cellStyle name="Normal 3 4 4 3 3 2 2" xfId="36574"/>
    <cellStyle name="Normal 3 4 4 3 3 2 3" xfId="55924"/>
    <cellStyle name="Normal 3 4 4 3 3 3" xfId="10075"/>
    <cellStyle name="Normal 3 4 4 3 3 3 2" xfId="29548"/>
    <cellStyle name="Normal 3 4 4 3 3 3 3" xfId="48898"/>
    <cellStyle name="Normal 3 4 4 3 3 4" xfId="24275"/>
    <cellStyle name="Normal 3 4 4 3 3 5" xfId="43625"/>
    <cellStyle name="Normal 3 4 4 3 4" xfId="13592"/>
    <cellStyle name="Normal 3 4 4 3 4 2" xfId="33062"/>
    <cellStyle name="Normal 3 4 4 3 4 3" xfId="52412"/>
    <cellStyle name="Normal 3 4 4 3 5" xfId="6556"/>
    <cellStyle name="Normal 3 4 4 3 5 2" xfId="26036"/>
    <cellStyle name="Normal 3 4 4 3 5 3" xfId="45386"/>
    <cellStyle name="Normal 3 4 4 3 6" xfId="20762"/>
    <cellStyle name="Normal 3 4 4 3 7" xfId="40112"/>
    <cellStyle name="Normal 3 4 4 4" xfId="743"/>
    <cellStyle name="Normal 3 4 4 4 2" xfId="2533"/>
    <cellStyle name="Normal 3 4 4 4 2 2" xfId="11326"/>
    <cellStyle name="Normal 3 4 4 4 2 2 2" xfId="18355"/>
    <cellStyle name="Normal 3 4 4 4 2 2 2 2" xfId="37825"/>
    <cellStyle name="Normal 3 4 4 4 2 2 2 3" xfId="57175"/>
    <cellStyle name="Normal 3 4 4 4 2 2 3" xfId="30799"/>
    <cellStyle name="Normal 3 4 4 4 2 2 4" xfId="50149"/>
    <cellStyle name="Normal 3 4 4 4 2 3" xfId="14843"/>
    <cellStyle name="Normal 3 4 4 4 2 3 2" xfId="34313"/>
    <cellStyle name="Normal 3 4 4 4 2 3 3" xfId="53663"/>
    <cellStyle name="Normal 3 4 4 4 2 4" xfId="7807"/>
    <cellStyle name="Normal 3 4 4 4 2 4 2" xfId="27287"/>
    <cellStyle name="Normal 3 4 4 4 2 4 3" xfId="46637"/>
    <cellStyle name="Normal 3 4 4 4 2 5" xfId="22021"/>
    <cellStyle name="Normal 3 4 4 4 2 6" xfId="41371"/>
    <cellStyle name="Normal 3 4 4 4 3" xfId="4292"/>
    <cellStyle name="Normal 3 4 4 4 3 2" xfId="16606"/>
    <cellStyle name="Normal 3 4 4 4 3 2 2" xfId="36076"/>
    <cellStyle name="Normal 3 4 4 4 3 2 3" xfId="55426"/>
    <cellStyle name="Normal 3 4 4 4 3 3" xfId="9577"/>
    <cellStyle name="Normal 3 4 4 4 3 3 2" xfId="29050"/>
    <cellStyle name="Normal 3 4 4 4 3 3 3" xfId="48400"/>
    <cellStyle name="Normal 3 4 4 4 3 4" xfId="23777"/>
    <cellStyle name="Normal 3 4 4 4 3 5" xfId="43127"/>
    <cellStyle name="Normal 3 4 4 4 4" xfId="13094"/>
    <cellStyle name="Normal 3 4 4 4 4 2" xfId="32564"/>
    <cellStyle name="Normal 3 4 4 4 4 3" xfId="51914"/>
    <cellStyle name="Normal 3 4 4 4 5" xfId="6058"/>
    <cellStyle name="Normal 3 4 4 4 5 2" xfId="25538"/>
    <cellStyle name="Normal 3 4 4 4 5 3" xfId="44888"/>
    <cellStyle name="Normal 3 4 4 4 6" xfId="20264"/>
    <cellStyle name="Normal 3 4 4 4 7" xfId="39614"/>
    <cellStyle name="Normal 3 4 4 5" xfId="1746"/>
    <cellStyle name="Normal 3 4 4 5 2" xfId="3531"/>
    <cellStyle name="Normal 3 4 4 5 2 2" xfId="12324"/>
    <cellStyle name="Normal 3 4 4 5 2 2 2" xfId="19353"/>
    <cellStyle name="Normal 3 4 4 5 2 2 2 2" xfId="38823"/>
    <cellStyle name="Normal 3 4 4 5 2 2 2 3" xfId="58173"/>
    <cellStyle name="Normal 3 4 4 5 2 2 3" xfId="31797"/>
    <cellStyle name="Normal 3 4 4 5 2 2 4" xfId="51147"/>
    <cellStyle name="Normal 3 4 4 5 2 3" xfId="15841"/>
    <cellStyle name="Normal 3 4 4 5 2 3 2" xfId="35311"/>
    <cellStyle name="Normal 3 4 4 5 2 3 3" xfId="54661"/>
    <cellStyle name="Normal 3 4 4 5 2 4" xfId="8805"/>
    <cellStyle name="Normal 3 4 4 5 2 4 2" xfId="28285"/>
    <cellStyle name="Normal 3 4 4 5 2 4 3" xfId="47635"/>
    <cellStyle name="Normal 3 4 4 5 2 5" xfId="23019"/>
    <cellStyle name="Normal 3 4 4 5 2 6" xfId="42369"/>
    <cellStyle name="Normal 3 4 4 5 3" xfId="5290"/>
    <cellStyle name="Normal 3 4 4 5 3 2" xfId="17604"/>
    <cellStyle name="Normal 3 4 4 5 3 2 2" xfId="37074"/>
    <cellStyle name="Normal 3 4 4 5 3 2 3" xfId="56424"/>
    <cellStyle name="Normal 3 4 4 5 3 3" xfId="10575"/>
    <cellStyle name="Normal 3 4 4 5 3 3 2" xfId="30048"/>
    <cellStyle name="Normal 3 4 4 5 3 3 3" xfId="49398"/>
    <cellStyle name="Normal 3 4 4 5 3 4" xfId="24775"/>
    <cellStyle name="Normal 3 4 4 5 3 5" xfId="44125"/>
    <cellStyle name="Normal 3 4 4 5 4" xfId="14092"/>
    <cellStyle name="Normal 3 4 4 5 4 2" xfId="33562"/>
    <cellStyle name="Normal 3 4 4 5 4 3" xfId="52912"/>
    <cellStyle name="Normal 3 4 4 5 5" xfId="7056"/>
    <cellStyle name="Normal 3 4 4 5 5 2" xfId="26536"/>
    <cellStyle name="Normal 3 4 4 5 5 3" xfId="45886"/>
    <cellStyle name="Normal 3 4 4 5 6" xfId="21262"/>
    <cellStyle name="Normal 3 4 4 5 7" xfId="40612"/>
    <cellStyle name="Normal 3 4 4 6" xfId="2023"/>
    <cellStyle name="Normal 3 4 4 6 2" xfId="10824"/>
    <cellStyle name="Normal 3 4 4 6 2 2" xfId="17853"/>
    <cellStyle name="Normal 3 4 4 6 2 2 2" xfId="37323"/>
    <cellStyle name="Normal 3 4 4 6 2 2 3" xfId="56673"/>
    <cellStyle name="Normal 3 4 4 6 2 3" xfId="30297"/>
    <cellStyle name="Normal 3 4 4 6 2 4" xfId="49647"/>
    <cellStyle name="Normal 3 4 4 6 3" xfId="14341"/>
    <cellStyle name="Normal 3 4 4 6 3 2" xfId="33811"/>
    <cellStyle name="Normal 3 4 4 6 3 3" xfId="53161"/>
    <cellStyle name="Normal 3 4 4 6 4" xfId="7305"/>
    <cellStyle name="Normal 3 4 4 6 4 2" xfId="26785"/>
    <cellStyle name="Normal 3 4 4 6 4 3" xfId="46135"/>
    <cellStyle name="Normal 3 4 4 6 5" xfId="21518"/>
    <cellStyle name="Normal 3 4 4 6 6" xfId="40868"/>
    <cellStyle name="Normal 3 4 4 7" xfId="3789"/>
    <cellStyle name="Normal 3 4 4 7 2" xfId="16103"/>
    <cellStyle name="Normal 3 4 4 7 2 2" xfId="35573"/>
    <cellStyle name="Normal 3 4 4 7 2 3" xfId="54923"/>
    <cellStyle name="Normal 3 4 4 7 3" xfId="9074"/>
    <cellStyle name="Normal 3 4 4 7 3 2" xfId="28547"/>
    <cellStyle name="Normal 3 4 4 7 3 3" xfId="47897"/>
    <cellStyle name="Normal 3 4 4 7 4" xfId="23274"/>
    <cellStyle name="Normal 3 4 4 7 5" xfId="42624"/>
    <cellStyle name="Normal 3 4 4 8" xfId="12591"/>
    <cellStyle name="Normal 3 4 4 8 2" xfId="32061"/>
    <cellStyle name="Normal 3 4 4 8 3" xfId="51411"/>
    <cellStyle name="Normal 3 4 4 9" xfId="5554"/>
    <cellStyle name="Normal 3 4 4 9 2" xfId="25035"/>
    <cellStyle name="Normal 3 4 4 9 3" xfId="44385"/>
    <cellStyle name="Normal 3 4 5" xfId="168"/>
    <cellStyle name="Normal 3 4 5 10" xfId="19705"/>
    <cellStyle name="Normal 3 4 5 11" xfId="39055"/>
    <cellStyle name="Normal 3 4 5 2" xfId="423"/>
    <cellStyle name="Normal 3 4 5 2 2" xfId="1434"/>
    <cellStyle name="Normal 3 4 5 2 2 2" xfId="3224"/>
    <cellStyle name="Normal 3 4 5 2 2 2 2" xfId="12017"/>
    <cellStyle name="Normal 3 4 5 2 2 2 2 2" xfId="19046"/>
    <cellStyle name="Normal 3 4 5 2 2 2 2 2 2" xfId="38516"/>
    <cellStyle name="Normal 3 4 5 2 2 2 2 2 3" xfId="57866"/>
    <cellStyle name="Normal 3 4 5 2 2 2 2 3" xfId="31490"/>
    <cellStyle name="Normal 3 4 5 2 2 2 2 4" xfId="50840"/>
    <cellStyle name="Normal 3 4 5 2 2 2 3" xfId="15534"/>
    <cellStyle name="Normal 3 4 5 2 2 2 3 2" xfId="35004"/>
    <cellStyle name="Normal 3 4 5 2 2 2 3 3" xfId="54354"/>
    <cellStyle name="Normal 3 4 5 2 2 2 4" xfId="8498"/>
    <cellStyle name="Normal 3 4 5 2 2 2 4 2" xfId="27978"/>
    <cellStyle name="Normal 3 4 5 2 2 2 4 3" xfId="47328"/>
    <cellStyle name="Normal 3 4 5 2 2 2 5" xfId="22712"/>
    <cellStyle name="Normal 3 4 5 2 2 2 6" xfId="42062"/>
    <cellStyle name="Normal 3 4 5 2 2 3" xfId="4983"/>
    <cellStyle name="Normal 3 4 5 2 2 3 2" xfId="17297"/>
    <cellStyle name="Normal 3 4 5 2 2 3 2 2" xfId="36767"/>
    <cellStyle name="Normal 3 4 5 2 2 3 2 3" xfId="56117"/>
    <cellStyle name="Normal 3 4 5 2 2 3 3" xfId="10268"/>
    <cellStyle name="Normal 3 4 5 2 2 3 3 2" xfId="29741"/>
    <cellStyle name="Normal 3 4 5 2 2 3 3 3" xfId="49091"/>
    <cellStyle name="Normal 3 4 5 2 2 3 4" xfId="24468"/>
    <cellStyle name="Normal 3 4 5 2 2 3 5" xfId="43818"/>
    <cellStyle name="Normal 3 4 5 2 2 4" xfId="13785"/>
    <cellStyle name="Normal 3 4 5 2 2 4 2" xfId="33255"/>
    <cellStyle name="Normal 3 4 5 2 2 4 3" xfId="52605"/>
    <cellStyle name="Normal 3 4 5 2 2 5" xfId="6749"/>
    <cellStyle name="Normal 3 4 5 2 2 5 2" xfId="26229"/>
    <cellStyle name="Normal 3 4 5 2 2 5 3" xfId="45579"/>
    <cellStyle name="Normal 3 4 5 2 2 6" xfId="20955"/>
    <cellStyle name="Normal 3 4 5 2 2 7" xfId="40305"/>
    <cellStyle name="Normal 3 4 5 2 3" xfId="936"/>
    <cellStyle name="Normal 3 4 5 2 3 2" xfId="2726"/>
    <cellStyle name="Normal 3 4 5 2 3 2 2" xfId="11519"/>
    <cellStyle name="Normal 3 4 5 2 3 2 2 2" xfId="18548"/>
    <cellStyle name="Normal 3 4 5 2 3 2 2 2 2" xfId="38018"/>
    <cellStyle name="Normal 3 4 5 2 3 2 2 2 3" xfId="57368"/>
    <cellStyle name="Normal 3 4 5 2 3 2 2 3" xfId="30992"/>
    <cellStyle name="Normal 3 4 5 2 3 2 2 4" xfId="50342"/>
    <cellStyle name="Normal 3 4 5 2 3 2 3" xfId="15036"/>
    <cellStyle name="Normal 3 4 5 2 3 2 3 2" xfId="34506"/>
    <cellStyle name="Normal 3 4 5 2 3 2 3 3" xfId="53856"/>
    <cellStyle name="Normal 3 4 5 2 3 2 4" xfId="8000"/>
    <cellStyle name="Normal 3 4 5 2 3 2 4 2" xfId="27480"/>
    <cellStyle name="Normal 3 4 5 2 3 2 4 3" xfId="46830"/>
    <cellStyle name="Normal 3 4 5 2 3 2 5" xfId="22214"/>
    <cellStyle name="Normal 3 4 5 2 3 2 6" xfId="41564"/>
    <cellStyle name="Normal 3 4 5 2 3 3" xfId="4485"/>
    <cellStyle name="Normal 3 4 5 2 3 3 2" xfId="16799"/>
    <cellStyle name="Normal 3 4 5 2 3 3 2 2" xfId="36269"/>
    <cellStyle name="Normal 3 4 5 2 3 3 2 3" xfId="55619"/>
    <cellStyle name="Normal 3 4 5 2 3 3 3" xfId="9770"/>
    <cellStyle name="Normal 3 4 5 2 3 3 3 2" xfId="29243"/>
    <cellStyle name="Normal 3 4 5 2 3 3 3 3" xfId="48593"/>
    <cellStyle name="Normal 3 4 5 2 3 3 4" xfId="23970"/>
    <cellStyle name="Normal 3 4 5 2 3 3 5" xfId="43320"/>
    <cellStyle name="Normal 3 4 5 2 3 4" xfId="13287"/>
    <cellStyle name="Normal 3 4 5 2 3 4 2" xfId="32757"/>
    <cellStyle name="Normal 3 4 5 2 3 4 3" xfId="52107"/>
    <cellStyle name="Normal 3 4 5 2 3 5" xfId="6251"/>
    <cellStyle name="Normal 3 4 5 2 3 5 2" xfId="25731"/>
    <cellStyle name="Normal 3 4 5 2 3 5 3" xfId="45081"/>
    <cellStyle name="Normal 3 4 5 2 3 6" xfId="20457"/>
    <cellStyle name="Normal 3 4 5 2 3 7" xfId="39807"/>
    <cellStyle name="Normal 3 4 5 2 4" xfId="2218"/>
    <cellStyle name="Normal 3 4 5 2 4 2" xfId="11016"/>
    <cellStyle name="Normal 3 4 5 2 4 2 2" xfId="18045"/>
    <cellStyle name="Normal 3 4 5 2 4 2 2 2" xfId="37515"/>
    <cellStyle name="Normal 3 4 5 2 4 2 2 3" xfId="56865"/>
    <cellStyle name="Normal 3 4 5 2 4 2 3" xfId="30489"/>
    <cellStyle name="Normal 3 4 5 2 4 2 4" xfId="49839"/>
    <cellStyle name="Normal 3 4 5 2 4 3" xfId="14533"/>
    <cellStyle name="Normal 3 4 5 2 4 3 2" xfId="34003"/>
    <cellStyle name="Normal 3 4 5 2 4 3 3" xfId="53353"/>
    <cellStyle name="Normal 3 4 5 2 4 4" xfId="7497"/>
    <cellStyle name="Normal 3 4 5 2 4 4 2" xfId="26977"/>
    <cellStyle name="Normal 3 4 5 2 4 4 3" xfId="46327"/>
    <cellStyle name="Normal 3 4 5 2 4 5" xfId="21711"/>
    <cellStyle name="Normal 3 4 5 2 4 6" xfId="41061"/>
    <cellStyle name="Normal 3 4 5 2 5" xfId="3982"/>
    <cellStyle name="Normal 3 4 5 2 5 2" xfId="16296"/>
    <cellStyle name="Normal 3 4 5 2 5 2 2" xfId="35766"/>
    <cellStyle name="Normal 3 4 5 2 5 2 3" xfId="55116"/>
    <cellStyle name="Normal 3 4 5 2 5 3" xfId="9267"/>
    <cellStyle name="Normal 3 4 5 2 5 3 2" xfId="28740"/>
    <cellStyle name="Normal 3 4 5 2 5 3 3" xfId="48090"/>
    <cellStyle name="Normal 3 4 5 2 5 4" xfId="23467"/>
    <cellStyle name="Normal 3 4 5 2 5 5" xfId="42817"/>
    <cellStyle name="Normal 3 4 5 2 6" xfId="12784"/>
    <cellStyle name="Normal 3 4 5 2 6 2" xfId="32254"/>
    <cellStyle name="Normal 3 4 5 2 6 3" xfId="51604"/>
    <cellStyle name="Normal 3 4 5 2 7" xfId="5748"/>
    <cellStyle name="Normal 3 4 5 2 7 2" xfId="25228"/>
    <cellStyle name="Normal 3 4 5 2 7 3" xfId="44578"/>
    <cellStyle name="Normal 3 4 5 2 8" xfId="19954"/>
    <cellStyle name="Normal 3 4 5 2 9" xfId="39304"/>
    <cellStyle name="Normal 3 4 5 3" xfId="1185"/>
    <cellStyle name="Normal 3 4 5 3 2" xfId="2975"/>
    <cellStyle name="Normal 3 4 5 3 2 2" xfId="11768"/>
    <cellStyle name="Normal 3 4 5 3 2 2 2" xfId="18797"/>
    <cellStyle name="Normal 3 4 5 3 2 2 2 2" xfId="38267"/>
    <cellStyle name="Normal 3 4 5 3 2 2 2 3" xfId="57617"/>
    <cellStyle name="Normal 3 4 5 3 2 2 3" xfId="31241"/>
    <cellStyle name="Normal 3 4 5 3 2 2 4" xfId="50591"/>
    <cellStyle name="Normal 3 4 5 3 2 3" xfId="15285"/>
    <cellStyle name="Normal 3 4 5 3 2 3 2" xfId="34755"/>
    <cellStyle name="Normal 3 4 5 3 2 3 3" xfId="54105"/>
    <cellStyle name="Normal 3 4 5 3 2 4" xfId="8249"/>
    <cellStyle name="Normal 3 4 5 3 2 4 2" xfId="27729"/>
    <cellStyle name="Normal 3 4 5 3 2 4 3" xfId="47079"/>
    <cellStyle name="Normal 3 4 5 3 2 5" xfId="22463"/>
    <cellStyle name="Normal 3 4 5 3 2 6" xfId="41813"/>
    <cellStyle name="Normal 3 4 5 3 3" xfId="4734"/>
    <cellStyle name="Normal 3 4 5 3 3 2" xfId="17048"/>
    <cellStyle name="Normal 3 4 5 3 3 2 2" xfId="36518"/>
    <cellStyle name="Normal 3 4 5 3 3 2 3" xfId="55868"/>
    <cellStyle name="Normal 3 4 5 3 3 3" xfId="10019"/>
    <cellStyle name="Normal 3 4 5 3 3 3 2" xfId="29492"/>
    <cellStyle name="Normal 3 4 5 3 3 3 3" xfId="48842"/>
    <cellStyle name="Normal 3 4 5 3 3 4" xfId="24219"/>
    <cellStyle name="Normal 3 4 5 3 3 5" xfId="43569"/>
    <cellStyle name="Normal 3 4 5 3 4" xfId="13536"/>
    <cellStyle name="Normal 3 4 5 3 4 2" xfId="33006"/>
    <cellStyle name="Normal 3 4 5 3 4 3" xfId="52356"/>
    <cellStyle name="Normal 3 4 5 3 5" xfId="6500"/>
    <cellStyle name="Normal 3 4 5 3 5 2" xfId="25980"/>
    <cellStyle name="Normal 3 4 5 3 5 3" xfId="45330"/>
    <cellStyle name="Normal 3 4 5 3 6" xfId="20706"/>
    <cellStyle name="Normal 3 4 5 3 7" xfId="40056"/>
    <cellStyle name="Normal 3 4 5 4" xfId="687"/>
    <cellStyle name="Normal 3 4 5 4 2" xfId="2477"/>
    <cellStyle name="Normal 3 4 5 4 2 2" xfId="11270"/>
    <cellStyle name="Normal 3 4 5 4 2 2 2" xfId="18299"/>
    <cellStyle name="Normal 3 4 5 4 2 2 2 2" xfId="37769"/>
    <cellStyle name="Normal 3 4 5 4 2 2 2 3" xfId="57119"/>
    <cellStyle name="Normal 3 4 5 4 2 2 3" xfId="30743"/>
    <cellStyle name="Normal 3 4 5 4 2 2 4" xfId="50093"/>
    <cellStyle name="Normal 3 4 5 4 2 3" xfId="14787"/>
    <cellStyle name="Normal 3 4 5 4 2 3 2" xfId="34257"/>
    <cellStyle name="Normal 3 4 5 4 2 3 3" xfId="53607"/>
    <cellStyle name="Normal 3 4 5 4 2 4" xfId="7751"/>
    <cellStyle name="Normal 3 4 5 4 2 4 2" xfId="27231"/>
    <cellStyle name="Normal 3 4 5 4 2 4 3" xfId="46581"/>
    <cellStyle name="Normal 3 4 5 4 2 5" xfId="21965"/>
    <cellStyle name="Normal 3 4 5 4 2 6" xfId="41315"/>
    <cellStyle name="Normal 3 4 5 4 3" xfId="4236"/>
    <cellStyle name="Normal 3 4 5 4 3 2" xfId="16550"/>
    <cellStyle name="Normal 3 4 5 4 3 2 2" xfId="36020"/>
    <cellStyle name="Normal 3 4 5 4 3 2 3" xfId="55370"/>
    <cellStyle name="Normal 3 4 5 4 3 3" xfId="9521"/>
    <cellStyle name="Normal 3 4 5 4 3 3 2" xfId="28994"/>
    <cellStyle name="Normal 3 4 5 4 3 3 3" xfId="48344"/>
    <cellStyle name="Normal 3 4 5 4 3 4" xfId="23721"/>
    <cellStyle name="Normal 3 4 5 4 3 5" xfId="43071"/>
    <cellStyle name="Normal 3 4 5 4 4" xfId="13038"/>
    <cellStyle name="Normal 3 4 5 4 4 2" xfId="32508"/>
    <cellStyle name="Normal 3 4 5 4 4 3" xfId="51858"/>
    <cellStyle name="Normal 3 4 5 4 5" xfId="6002"/>
    <cellStyle name="Normal 3 4 5 4 5 2" xfId="25482"/>
    <cellStyle name="Normal 3 4 5 4 5 3" xfId="44832"/>
    <cellStyle name="Normal 3 4 5 4 6" xfId="20208"/>
    <cellStyle name="Normal 3 4 5 4 7" xfId="39558"/>
    <cellStyle name="Normal 3 4 5 5" xfId="1690"/>
    <cellStyle name="Normal 3 4 5 5 2" xfId="3475"/>
    <cellStyle name="Normal 3 4 5 5 2 2" xfId="12268"/>
    <cellStyle name="Normal 3 4 5 5 2 2 2" xfId="19297"/>
    <cellStyle name="Normal 3 4 5 5 2 2 2 2" xfId="38767"/>
    <cellStyle name="Normal 3 4 5 5 2 2 2 3" xfId="58117"/>
    <cellStyle name="Normal 3 4 5 5 2 2 3" xfId="31741"/>
    <cellStyle name="Normal 3 4 5 5 2 2 4" xfId="51091"/>
    <cellStyle name="Normal 3 4 5 5 2 3" xfId="15785"/>
    <cellStyle name="Normal 3 4 5 5 2 3 2" xfId="35255"/>
    <cellStyle name="Normal 3 4 5 5 2 3 3" xfId="54605"/>
    <cellStyle name="Normal 3 4 5 5 2 4" xfId="8749"/>
    <cellStyle name="Normal 3 4 5 5 2 4 2" xfId="28229"/>
    <cellStyle name="Normal 3 4 5 5 2 4 3" xfId="47579"/>
    <cellStyle name="Normal 3 4 5 5 2 5" xfId="22963"/>
    <cellStyle name="Normal 3 4 5 5 2 6" xfId="42313"/>
    <cellStyle name="Normal 3 4 5 5 3" xfId="5234"/>
    <cellStyle name="Normal 3 4 5 5 3 2" xfId="17548"/>
    <cellStyle name="Normal 3 4 5 5 3 2 2" xfId="37018"/>
    <cellStyle name="Normal 3 4 5 5 3 2 3" xfId="56368"/>
    <cellStyle name="Normal 3 4 5 5 3 3" xfId="10519"/>
    <cellStyle name="Normal 3 4 5 5 3 3 2" xfId="29992"/>
    <cellStyle name="Normal 3 4 5 5 3 3 3" xfId="49342"/>
    <cellStyle name="Normal 3 4 5 5 3 4" xfId="24719"/>
    <cellStyle name="Normal 3 4 5 5 3 5" xfId="44069"/>
    <cellStyle name="Normal 3 4 5 5 4" xfId="14036"/>
    <cellStyle name="Normal 3 4 5 5 4 2" xfId="33506"/>
    <cellStyle name="Normal 3 4 5 5 4 3" xfId="52856"/>
    <cellStyle name="Normal 3 4 5 5 5" xfId="7000"/>
    <cellStyle name="Normal 3 4 5 5 5 2" xfId="26480"/>
    <cellStyle name="Normal 3 4 5 5 5 3" xfId="45830"/>
    <cellStyle name="Normal 3 4 5 5 6" xfId="21206"/>
    <cellStyle name="Normal 3 4 5 5 7" xfId="40556"/>
    <cellStyle name="Normal 3 4 5 6" xfId="1967"/>
    <cellStyle name="Normal 3 4 5 6 2" xfId="10768"/>
    <cellStyle name="Normal 3 4 5 6 2 2" xfId="17797"/>
    <cellStyle name="Normal 3 4 5 6 2 2 2" xfId="37267"/>
    <cellStyle name="Normal 3 4 5 6 2 2 3" xfId="56617"/>
    <cellStyle name="Normal 3 4 5 6 2 3" xfId="30241"/>
    <cellStyle name="Normal 3 4 5 6 2 4" xfId="49591"/>
    <cellStyle name="Normal 3 4 5 6 3" xfId="14285"/>
    <cellStyle name="Normal 3 4 5 6 3 2" xfId="33755"/>
    <cellStyle name="Normal 3 4 5 6 3 3" xfId="53105"/>
    <cellStyle name="Normal 3 4 5 6 4" xfId="7249"/>
    <cellStyle name="Normal 3 4 5 6 4 2" xfId="26729"/>
    <cellStyle name="Normal 3 4 5 6 4 3" xfId="46079"/>
    <cellStyle name="Normal 3 4 5 6 5" xfId="21462"/>
    <cellStyle name="Normal 3 4 5 6 6" xfId="40812"/>
    <cellStyle name="Normal 3 4 5 7" xfId="3733"/>
    <cellStyle name="Normal 3 4 5 7 2" xfId="16047"/>
    <cellStyle name="Normal 3 4 5 7 2 2" xfId="35517"/>
    <cellStyle name="Normal 3 4 5 7 2 3" xfId="54867"/>
    <cellStyle name="Normal 3 4 5 7 3" xfId="9018"/>
    <cellStyle name="Normal 3 4 5 7 3 2" xfId="28491"/>
    <cellStyle name="Normal 3 4 5 7 3 3" xfId="47841"/>
    <cellStyle name="Normal 3 4 5 7 4" xfId="23218"/>
    <cellStyle name="Normal 3 4 5 7 5" xfId="42568"/>
    <cellStyle name="Normal 3 4 5 8" xfId="12535"/>
    <cellStyle name="Normal 3 4 5 8 2" xfId="32005"/>
    <cellStyle name="Normal 3 4 5 8 3" xfId="51355"/>
    <cellStyle name="Normal 3 4 5 9" xfId="5498"/>
    <cellStyle name="Normal 3 4 5 9 2" xfId="24979"/>
    <cellStyle name="Normal 3 4 5 9 3" xfId="44329"/>
    <cellStyle name="Normal 3 4 6" xfId="323"/>
    <cellStyle name="Normal 3 4 6 2" xfId="1334"/>
    <cellStyle name="Normal 3 4 6 2 2" xfId="3124"/>
    <cellStyle name="Normal 3 4 6 2 2 2" xfId="11917"/>
    <cellStyle name="Normal 3 4 6 2 2 2 2" xfId="18946"/>
    <cellStyle name="Normal 3 4 6 2 2 2 2 2" xfId="38416"/>
    <cellStyle name="Normal 3 4 6 2 2 2 2 3" xfId="57766"/>
    <cellStyle name="Normal 3 4 6 2 2 2 3" xfId="31390"/>
    <cellStyle name="Normal 3 4 6 2 2 2 4" xfId="50740"/>
    <cellStyle name="Normal 3 4 6 2 2 3" xfId="15434"/>
    <cellStyle name="Normal 3 4 6 2 2 3 2" xfId="34904"/>
    <cellStyle name="Normal 3 4 6 2 2 3 3" xfId="54254"/>
    <cellStyle name="Normal 3 4 6 2 2 4" xfId="8398"/>
    <cellStyle name="Normal 3 4 6 2 2 4 2" xfId="27878"/>
    <cellStyle name="Normal 3 4 6 2 2 4 3" xfId="47228"/>
    <cellStyle name="Normal 3 4 6 2 2 5" xfId="22612"/>
    <cellStyle name="Normal 3 4 6 2 2 6" xfId="41962"/>
    <cellStyle name="Normal 3 4 6 2 3" xfId="4883"/>
    <cellStyle name="Normal 3 4 6 2 3 2" xfId="17197"/>
    <cellStyle name="Normal 3 4 6 2 3 2 2" xfId="36667"/>
    <cellStyle name="Normal 3 4 6 2 3 2 3" xfId="56017"/>
    <cellStyle name="Normal 3 4 6 2 3 3" xfId="10168"/>
    <cellStyle name="Normal 3 4 6 2 3 3 2" xfId="29641"/>
    <cellStyle name="Normal 3 4 6 2 3 3 3" xfId="48991"/>
    <cellStyle name="Normal 3 4 6 2 3 4" xfId="24368"/>
    <cellStyle name="Normal 3 4 6 2 3 5" xfId="43718"/>
    <cellStyle name="Normal 3 4 6 2 4" xfId="13685"/>
    <cellStyle name="Normal 3 4 6 2 4 2" xfId="33155"/>
    <cellStyle name="Normal 3 4 6 2 4 3" xfId="52505"/>
    <cellStyle name="Normal 3 4 6 2 5" xfId="6649"/>
    <cellStyle name="Normal 3 4 6 2 5 2" xfId="26129"/>
    <cellStyle name="Normal 3 4 6 2 5 3" xfId="45479"/>
    <cellStyle name="Normal 3 4 6 2 6" xfId="20855"/>
    <cellStyle name="Normal 3 4 6 2 7" xfId="40205"/>
    <cellStyle name="Normal 3 4 6 3" xfId="836"/>
    <cellStyle name="Normal 3 4 6 3 2" xfId="2626"/>
    <cellStyle name="Normal 3 4 6 3 2 2" xfId="11419"/>
    <cellStyle name="Normal 3 4 6 3 2 2 2" xfId="18448"/>
    <cellStyle name="Normal 3 4 6 3 2 2 2 2" xfId="37918"/>
    <cellStyle name="Normal 3 4 6 3 2 2 2 3" xfId="57268"/>
    <cellStyle name="Normal 3 4 6 3 2 2 3" xfId="30892"/>
    <cellStyle name="Normal 3 4 6 3 2 2 4" xfId="50242"/>
    <cellStyle name="Normal 3 4 6 3 2 3" xfId="14936"/>
    <cellStyle name="Normal 3 4 6 3 2 3 2" xfId="34406"/>
    <cellStyle name="Normal 3 4 6 3 2 3 3" xfId="53756"/>
    <cellStyle name="Normal 3 4 6 3 2 4" xfId="7900"/>
    <cellStyle name="Normal 3 4 6 3 2 4 2" xfId="27380"/>
    <cellStyle name="Normal 3 4 6 3 2 4 3" xfId="46730"/>
    <cellStyle name="Normal 3 4 6 3 2 5" xfId="22114"/>
    <cellStyle name="Normal 3 4 6 3 2 6" xfId="41464"/>
    <cellStyle name="Normal 3 4 6 3 3" xfId="4385"/>
    <cellStyle name="Normal 3 4 6 3 3 2" xfId="16699"/>
    <cellStyle name="Normal 3 4 6 3 3 2 2" xfId="36169"/>
    <cellStyle name="Normal 3 4 6 3 3 2 3" xfId="55519"/>
    <cellStyle name="Normal 3 4 6 3 3 3" xfId="9670"/>
    <cellStyle name="Normal 3 4 6 3 3 3 2" xfId="29143"/>
    <cellStyle name="Normal 3 4 6 3 3 3 3" xfId="48493"/>
    <cellStyle name="Normal 3 4 6 3 3 4" xfId="23870"/>
    <cellStyle name="Normal 3 4 6 3 3 5" xfId="43220"/>
    <cellStyle name="Normal 3 4 6 3 4" xfId="13187"/>
    <cellStyle name="Normal 3 4 6 3 4 2" xfId="32657"/>
    <cellStyle name="Normal 3 4 6 3 4 3" xfId="52007"/>
    <cellStyle name="Normal 3 4 6 3 5" xfId="6151"/>
    <cellStyle name="Normal 3 4 6 3 5 2" xfId="25631"/>
    <cellStyle name="Normal 3 4 6 3 5 3" xfId="44981"/>
    <cellStyle name="Normal 3 4 6 3 6" xfId="20357"/>
    <cellStyle name="Normal 3 4 6 3 7" xfId="39707"/>
    <cellStyle name="Normal 3 4 6 4" xfId="2118"/>
    <cellStyle name="Normal 3 4 6 4 2" xfId="10916"/>
    <cellStyle name="Normal 3 4 6 4 2 2" xfId="17945"/>
    <cellStyle name="Normal 3 4 6 4 2 2 2" xfId="37415"/>
    <cellStyle name="Normal 3 4 6 4 2 2 3" xfId="56765"/>
    <cellStyle name="Normal 3 4 6 4 2 3" xfId="30389"/>
    <cellStyle name="Normal 3 4 6 4 2 4" xfId="49739"/>
    <cellStyle name="Normal 3 4 6 4 3" xfId="14433"/>
    <cellStyle name="Normal 3 4 6 4 3 2" xfId="33903"/>
    <cellStyle name="Normal 3 4 6 4 3 3" xfId="53253"/>
    <cellStyle name="Normal 3 4 6 4 4" xfId="7397"/>
    <cellStyle name="Normal 3 4 6 4 4 2" xfId="26877"/>
    <cellStyle name="Normal 3 4 6 4 4 3" xfId="46227"/>
    <cellStyle name="Normal 3 4 6 4 5" xfId="21611"/>
    <cellStyle name="Normal 3 4 6 4 6" xfId="40961"/>
    <cellStyle name="Normal 3 4 6 5" xfId="3882"/>
    <cellStyle name="Normal 3 4 6 5 2" xfId="16196"/>
    <cellStyle name="Normal 3 4 6 5 2 2" xfId="35666"/>
    <cellStyle name="Normal 3 4 6 5 2 3" xfId="55016"/>
    <cellStyle name="Normal 3 4 6 5 3" xfId="9167"/>
    <cellStyle name="Normal 3 4 6 5 3 2" xfId="28640"/>
    <cellStyle name="Normal 3 4 6 5 3 3" xfId="47990"/>
    <cellStyle name="Normal 3 4 6 5 4" xfId="23367"/>
    <cellStyle name="Normal 3 4 6 5 5" xfId="42717"/>
    <cellStyle name="Normal 3 4 6 6" xfId="12684"/>
    <cellStyle name="Normal 3 4 6 6 2" xfId="32154"/>
    <cellStyle name="Normal 3 4 6 6 3" xfId="51504"/>
    <cellStyle name="Normal 3 4 6 7" xfId="5648"/>
    <cellStyle name="Normal 3 4 6 7 2" xfId="25128"/>
    <cellStyle name="Normal 3 4 6 7 3" xfId="44478"/>
    <cellStyle name="Normal 3 4 6 8" xfId="19854"/>
    <cellStyle name="Normal 3 4 6 9" xfId="39204"/>
    <cellStyle name="Normal 3 4 7" xfId="1085"/>
    <cellStyle name="Normal 3 4 7 2" xfId="2875"/>
    <cellStyle name="Normal 3 4 7 2 2" xfId="11668"/>
    <cellStyle name="Normal 3 4 7 2 2 2" xfId="18697"/>
    <cellStyle name="Normal 3 4 7 2 2 2 2" xfId="38167"/>
    <cellStyle name="Normal 3 4 7 2 2 2 3" xfId="57517"/>
    <cellStyle name="Normal 3 4 7 2 2 3" xfId="31141"/>
    <cellStyle name="Normal 3 4 7 2 2 4" xfId="50491"/>
    <cellStyle name="Normal 3 4 7 2 3" xfId="15185"/>
    <cellStyle name="Normal 3 4 7 2 3 2" xfId="34655"/>
    <cellStyle name="Normal 3 4 7 2 3 3" xfId="54005"/>
    <cellStyle name="Normal 3 4 7 2 4" xfId="8149"/>
    <cellStyle name="Normal 3 4 7 2 4 2" xfId="27629"/>
    <cellStyle name="Normal 3 4 7 2 4 3" xfId="46979"/>
    <cellStyle name="Normal 3 4 7 2 5" xfId="22363"/>
    <cellStyle name="Normal 3 4 7 2 6" xfId="41713"/>
    <cellStyle name="Normal 3 4 7 3" xfId="4634"/>
    <cellStyle name="Normal 3 4 7 3 2" xfId="16948"/>
    <cellStyle name="Normal 3 4 7 3 2 2" xfId="36418"/>
    <cellStyle name="Normal 3 4 7 3 2 3" xfId="55768"/>
    <cellStyle name="Normal 3 4 7 3 3" xfId="9919"/>
    <cellStyle name="Normal 3 4 7 3 3 2" xfId="29392"/>
    <cellStyle name="Normal 3 4 7 3 3 3" xfId="48742"/>
    <cellStyle name="Normal 3 4 7 3 4" xfId="24119"/>
    <cellStyle name="Normal 3 4 7 3 5" xfId="43469"/>
    <cellStyle name="Normal 3 4 7 4" xfId="13436"/>
    <cellStyle name="Normal 3 4 7 4 2" xfId="32906"/>
    <cellStyle name="Normal 3 4 7 4 3" xfId="52256"/>
    <cellStyle name="Normal 3 4 7 5" xfId="6400"/>
    <cellStyle name="Normal 3 4 7 5 2" xfId="25880"/>
    <cellStyle name="Normal 3 4 7 5 3" xfId="45230"/>
    <cellStyle name="Normal 3 4 7 6" xfId="20606"/>
    <cellStyle name="Normal 3 4 7 7" xfId="39956"/>
    <cellStyle name="Normal 3 4 8" xfId="587"/>
    <cellStyle name="Normal 3 4 8 2" xfId="2377"/>
    <cellStyle name="Normal 3 4 8 2 2" xfId="11170"/>
    <cellStyle name="Normal 3 4 8 2 2 2" xfId="18199"/>
    <cellStyle name="Normal 3 4 8 2 2 2 2" xfId="37669"/>
    <cellStyle name="Normal 3 4 8 2 2 2 3" xfId="57019"/>
    <cellStyle name="Normal 3 4 8 2 2 3" xfId="30643"/>
    <cellStyle name="Normal 3 4 8 2 2 4" xfId="49993"/>
    <cellStyle name="Normal 3 4 8 2 3" xfId="14687"/>
    <cellStyle name="Normal 3 4 8 2 3 2" xfId="34157"/>
    <cellStyle name="Normal 3 4 8 2 3 3" xfId="53507"/>
    <cellStyle name="Normal 3 4 8 2 4" xfId="7651"/>
    <cellStyle name="Normal 3 4 8 2 4 2" xfId="27131"/>
    <cellStyle name="Normal 3 4 8 2 4 3" xfId="46481"/>
    <cellStyle name="Normal 3 4 8 2 5" xfId="21865"/>
    <cellStyle name="Normal 3 4 8 2 6" xfId="41215"/>
    <cellStyle name="Normal 3 4 8 3" xfId="4136"/>
    <cellStyle name="Normal 3 4 8 3 2" xfId="16450"/>
    <cellStyle name="Normal 3 4 8 3 2 2" xfId="35920"/>
    <cellStyle name="Normal 3 4 8 3 2 3" xfId="55270"/>
    <cellStyle name="Normal 3 4 8 3 3" xfId="9421"/>
    <cellStyle name="Normal 3 4 8 3 3 2" xfId="28894"/>
    <cellStyle name="Normal 3 4 8 3 3 3" xfId="48244"/>
    <cellStyle name="Normal 3 4 8 3 4" xfId="23621"/>
    <cellStyle name="Normal 3 4 8 3 5" xfId="42971"/>
    <cellStyle name="Normal 3 4 8 4" xfId="12938"/>
    <cellStyle name="Normal 3 4 8 4 2" xfId="32408"/>
    <cellStyle name="Normal 3 4 8 4 3" xfId="51758"/>
    <cellStyle name="Normal 3 4 8 5" xfId="5902"/>
    <cellStyle name="Normal 3 4 8 5 2" xfId="25382"/>
    <cellStyle name="Normal 3 4 8 5 3" xfId="44732"/>
    <cellStyle name="Normal 3 4 8 6" xfId="20108"/>
    <cellStyle name="Normal 3 4 8 7" xfId="39458"/>
    <cellStyle name="Normal 3 4 9" xfId="1590"/>
    <cellStyle name="Normal 3 4 9 2" xfId="3375"/>
    <cellStyle name="Normal 3 4 9 2 2" xfId="12168"/>
    <cellStyle name="Normal 3 4 9 2 2 2" xfId="19197"/>
    <cellStyle name="Normal 3 4 9 2 2 2 2" xfId="38667"/>
    <cellStyle name="Normal 3 4 9 2 2 2 3" xfId="58017"/>
    <cellStyle name="Normal 3 4 9 2 2 3" xfId="31641"/>
    <cellStyle name="Normal 3 4 9 2 2 4" xfId="50991"/>
    <cellStyle name="Normal 3 4 9 2 3" xfId="15685"/>
    <cellStyle name="Normal 3 4 9 2 3 2" xfId="35155"/>
    <cellStyle name="Normal 3 4 9 2 3 3" xfId="54505"/>
    <cellStyle name="Normal 3 4 9 2 4" xfId="8649"/>
    <cellStyle name="Normal 3 4 9 2 4 2" xfId="28129"/>
    <cellStyle name="Normal 3 4 9 2 4 3" xfId="47479"/>
    <cellStyle name="Normal 3 4 9 2 5" xfId="22863"/>
    <cellStyle name="Normal 3 4 9 2 6" xfId="42213"/>
    <cellStyle name="Normal 3 4 9 3" xfId="5134"/>
    <cellStyle name="Normal 3 4 9 3 2" xfId="17448"/>
    <cellStyle name="Normal 3 4 9 3 2 2" xfId="36918"/>
    <cellStyle name="Normal 3 4 9 3 2 3" xfId="56268"/>
    <cellStyle name="Normal 3 4 9 3 3" xfId="10419"/>
    <cellStyle name="Normal 3 4 9 3 3 2" xfId="29892"/>
    <cellStyle name="Normal 3 4 9 3 3 3" xfId="49242"/>
    <cellStyle name="Normal 3 4 9 3 4" xfId="24619"/>
    <cellStyle name="Normal 3 4 9 3 5" xfId="43969"/>
    <cellStyle name="Normal 3 4 9 4" xfId="13936"/>
    <cellStyle name="Normal 3 4 9 4 2" xfId="33406"/>
    <cellStyle name="Normal 3 4 9 4 3" xfId="52756"/>
    <cellStyle name="Normal 3 4 9 5" xfId="6900"/>
    <cellStyle name="Normal 3 4 9 5 2" xfId="26380"/>
    <cellStyle name="Normal 3 4 9 5 3" xfId="45730"/>
    <cellStyle name="Normal 3 4 9 6" xfId="21106"/>
    <cellStyle name="Normal 3 4 9 7" xfId="40456"/>
    <cellStyle name="Normal 3 5" xfId="84"/>
    <cellStyle name="Normal 3 5 10" xfId="12457"/>
    <cellStyle name="Normal 3 5 10 2" xfId="31927"/>
    <cellStyle name="Normal 3 5 10 3" xfId="51277"/>
    <cellStyle name="Normal 3 5 11" xfId="5419"/>
    <cellStyle name="Normal 3 5 11 2" xfId="24901"/>
    <cellStyle name="Normal 3 5 11 3" xfId="44251"/>
    <cellStyle name="Normal 3 5 12" xfId="19627"/>
    <cellStyle name="Normal 3 5 13" xfId="38977"/>
    <cellStyle name="Normal 3 5 2" xfId="246"/>
    <cellStyle name="Normal 3 5 2 10" xfId="19783"/>
    <cellStyle name="Normal 3 5 2 11" xfId="39133"/>
    <cellStyle name="Normal 3 5 2 2" xfId="501"/>
    <cellStyle name="Normal 3 5 2 2 2" xfId="1512"/>
    <cellStyle name="Normal 3 5 2 2 2 2" xfId="3302"/>
    <cellStyle name="Normal 3 5 2 2 2 2 2" xfId="12095"/>
    <cellStyle name="Normal 3 5 2 2 2 2 2 2" xfId="19124"/>
    <cellStyle name="Normal 3 5 2 2 2 2 2 2 2" xfId="38594"/>
    <cellStyle name="Normal 3 5 2 2 2 2 2 2 3" xfId="57944"/>
    <cellStyle name="Normal 3 5 2 2 2 2 2 3" xfId="31568"/>
    <cellStyle name="Normal 3 5 2 2 2 2 2 4" xfId="50918"/>
    <cellStyle name="Normal 3 5 2 2 2 2 3" xfId="15612"/>
    <cellStyle name="Normal 3 5 2 2 2 2 3 2" xfId="35082"/>
    <cellStyle name="Normal 3 5 2 2 2 2 3 3" xfId="54432"/>
    <cellStyle name="Normal 3 5 2 2 2 2 4" xfId="8576"/>
    <cellStyle name="Normal 3 5 2 2 2 2 4 2" xfId="28056"/>
    <cellStyle name="Normal 3 5 2 2 2 2 4 3" xfId="47406"/>
    <cellStyle name="Normal 3 5 2 2 2 2 5" xfId="22790"/>
    <cellStyle name="Normal 3 5 2 2 2 2 6" xfId="42140"/>
    <cellStyle name="Normal 3 5 2 2 2 3" xfId="5061"/>
    <cellStyle name="Normal 3 5 2 2 2 3 2" xfId="17375"/>
    <cellStyle name="Normal 3 5 2 2 2 3 2 2" xfId="36845"/>
    <cellStyle name="Normal 3 5 2 2 2 3 2 3" xfId="56195"/>
    <cellStyle name="Normal 3 5 2 2 2 3 3" xfId="10346"/>
    <cellStyle name="Normal 3 5 2 2 2 3 3 2" xfId="29819"/>
    <cellStyle name="Normal 3 5 2 2 2 3 3 3" xfId="49169"/>
    <cellStyle name="Normal 3 5 2 2 2 3 4" xfId="24546"/>
    <cellStyle name="Normal 3 5 2 2 2 3 5" xfId="43896"/>
    <cellStyle name="Normal 3 5 2 2 2 4" xfId="13863"/>
    <cellStyle name="Normal 3 5 2 2 2 4 2" xfId="33333"/>
    <cellStyle name="Normal 3 5 2 2 2 4 3" xfId="52683"/>
    <cellStyle name="Normal 3 5 2 2 2 5" xfId="6827"/>
    <cellStyle name="Normal 3 5 2 2 2 5 2" xfId="26307"/>
    <cellStyle name="Normal 3 5 2 2 2 5 3" xfId="45657"/>
    <cellStyle name="Normal 3 5 2 2 2 6" xfId="21033"/>
    <cellStyle name="Normal 3 5 2 2 2 7" xfId="40383"/>
    <cellStyle name="Normal 3 5 2 2 3" xfId="1014"/>
    <cellStyle name="Normal 3 5 2 2 3 2" xfId="2804"/>
    <cellStyle name="Normal 3 5 2 2 3 2 2" xfId="11597"/>
    <cellStyle name="Normal 3 5 2 2 3 2 2 2" xfId="18626"/>
    <cellStyle name="Normal 3 5 2 2 3 2 2 2 2" xfId="38096"/>
    <cellStyle name="Normal 3 5 2 2 3 2 2 2 3" xfId="57446"/>
    <cellStyle name="Normal 3 5 2 2 3 2 2 3" xfId="31070"/>
    <cellStyle name="Normal 3 5 2 2 3 2 2 4" xfId="50420"/>
    <cellStyle name="Normal 3 5 2 2 3 2 3" xfId="15114"/>
    <cellStyle name="Normal 3 5 2 2 3 2 3 2" xfId="34584"/>
    <cellStyle name="Normal 3 5 2 2 3 2 3 3" xfId="53934"/>
    <cellStyle name="Normal 3 5 2 2 3 2 4" xfId="8078"/>
    <cellStyle name="Normal 3 5 2 2 3 2 4 2" xfId="27558"/>
    <cellStyle name="Normal 3 5 2 2 3 2 4 3" xfId="46908"/>
    <cellStyle name="Normal 3 5 2 2 3 2 5" xfId="22292"/>
    <cellStyle name="Normal 3 5 2 2 3 2 6" xfId="41642"/>
    <cellStyle name="Normal 3 5 2 2 3 3" xfId="4563"/>
    <cellStyle name="Normal 3 5 2 2 3 3 2" xfId="16877"/>
    <cellStyle name="Normal 3 5 2 2 3 3 2 2" xfId="36347"/>
    <cellStyle name="Normal 3 5 2 2 3 3 2 3" xfId="55697"/>
    <cellStyle name="Normal 3 5 2 2 3 3 3" xfId="9848"/>
    <cellStyle name="Normal 3 5 2 2 3 3 3 2" xfId="29321"/>
    <cellStyle name="Normal 3 5 2 2 3 3 3 3" xfId="48671"/>
    <cellStyle name="Normal 3 5 2 2 3 3 4" xfId="24048"/>
    <cellStyle name="Normal 3 5 2 2 3 3 5" xfId="43398"/>
    <cellStyle name="Normal 3 5 2 2 3 4" xfId="13365"/>
    <cellStyle name="Normal 3 5 2 2 3 4 2" xfId="32835"/>
    <cellStyle name="Normal 3 5 2 2 3 4 3" xfId="52185"/>
    <cellStyle name="Normal 3 5 2 2 3 5" xfId="6329"/>
    <cellStyle name="Normal 3 5 2 2 3 5 2" xfId="25809"/>
    <cellStyle name="Normal 3 5 2 2 3 5 3" xfId="45159"/>
    <cellStyle name="Normal 3 5 2 2 3 6" xfId="20535"/>
    <cellStyle name="Normal 3 5 2 2 3 7" xfId="39885"/>
    <cellStyle name="Normal 3 5 2 2 4" xfId="2296"/>
    <cellStyle name="Normal 3 5 2 2 4 2" xfId="11094"/>
    <cellStyle name="Normal 3 5 2 2 4 2 2" xfId="18123"/>
    <cellStyle name="Normal 3 5 2 2 4 2 2 2" xfId="37593"/>
    <cellStyle name="Normal 3 5 2 2 4 2 2 3" xfId="56943"/>
    <cellStyle name="Normal 3 5 2 2 4 2 3" xfId="30567"/>
    <cellStyle name="Normal 3 5 2 2 4 2 4" xfId="49917"/>
    <cellStyle name="Normal 3 5 2 2 4 3" xfId="14611"/>
    <cellStyle name="Normal 3 5 2 2 4 3 2" xfId="34081"/>
    <cellStyle name="Normal 3 5 2 2 4 3 3" xfId="53431"/>
    <cellStyle name="Normal 3 5 2 2 4 4" xfId="7575"/>
    <cellStyle name="Normal 3 5 2 2 4 4 2" xfId="27055"/>
    <cellStyle name="Normal 3 5 2 2 4 4 3" xfId="46405"/>
    <cellStyle name="Normal 3 5 2 2 4 5" xfId="21789"/>
    <cellStyle name="Normal 3 5 2 2 4 6" xfId="41139"/>
    <cellStyle name="Normal 3 5 2 2 5" xfId="4060"/>
    <cellStyle name="Normal 3 5 2 2 5 2" xfId="16374"/>
    <cellStyle name="Normal 3 5 2 2 5 2 2" xfId="35844"/>
    <cellStyle name="Normal 3 5 2 2 5 2 3" xfId="55194"/>
    <cellStyle name="Normal 3 5 2 2 5 3" xfId="9345"/>
    <cellStyle name="Normal 3 5 2 2 5 3 2" xfId="28818"/>
    <cellStyle name="Normal 3 5 2 2 5 3 3" xfId="48168"/>
    <cellStyle name="Normal 3 5 2 2 5 4" xfId="23545"/>
    <cellStyle name="Normal 3 5 2 2 5 5" xfId="42895"/>
    <cellStyle name="Normal 3 5 2 2 6" xfId="12862"/>
    <cellStyle name="Normal 3 5 2 2 6 2" xfId="32332"/>
    <cellStyle name="Normal 3 5 2 2 6 3" xfId="51682"/>
    <cellStyle name="Normal 3 5 2 2 7" xfId="5826"/>
    <cellStyle name="Normal 3 5 2 2 7 2" xfId="25306"/>
    <cellStyle name="Normal 3 5 2 2 7 3" xfId="44656"/>
    <cellStyle name="Normal 3 5 2 2 8" xfId="20032"/>
    <cellStyle name="Normal 3 5 2 2 9" xfId="39382"/>
    <cellStyle name="Normal 3 5 2 3" xfId="1263"/>
    <cellStyle name="Normal 3 5 2 3 2" xfId="3053"/>
    <cellStyle name="Normal 3 5 2 3 2 2" xfId="11846"/>
    <cellStyle name="Normal 3 5 2 3 2 2 2" xfId="18875"/>
    <cellStyle name="Normal 3 5 2 3 2 2 2 2" xfId="38345"/>
    <cellStyle name="Normal 3 5 2 3 2 2 2 3" xfId="57695"/>
    <cellStyle name="Normal 3 5 2 3 2 2 3" xfId="31319"/>
    <cellStyle name="Normal 3 5 2 3 2 2 4" xfId="50669"/>
    <cellStyle name="Normal 3 5 2 3 2 3" xfId="15363"/>
    <cellStyle name="Normal 3 5 2 3 2 3 2" xfId="34833"/>
    <cellStyle name="Normal 3 5 2 3 2 3 3" xfId="54183"/>
    <cellStyle name="Normal 3 5 2 3 2 4" xfId="8327"/>
    <cellStyle name="Normal 3 5 2 3 2 4 2" xfId="27807"/>
    <cellStyle name="Normal 3 5 2 3 2 4 3" xfId="47157"/>
    <cellStyle name="Normal 3 5 2 3 2 5" xfId="22541"/>
    <cellStyle name="Normal 3 5 2 3 2 6" xfId="41891"/>
    <cellStyle name="Normal 3 5 2 3 3" xfId="4812"/>
    <cellStyle name="Normal 3 5 2 3 3 2" xfId="17126"/>
    <cellStyle name="Normal 3 5 2 3 3 2 2" xfId="36596"/>
    <cellStyle name="Normal 3 5 2 3 3 2 3" xfId="55946"/>
    <cellStyle name="Normal 3 5 2 3 3 3" xfId="10097"/>
    <cellStyle name="Normal 3 5 2 3 3 3 2" xfId="29570"/>
    <cellStyle name="Normal 3 5 2 3 3 3 3" xfId="48920"/>
    <cellStyle name="Normal 3 5 2 3 3 4" xfId="24297"/>
    <cellStyle name="Normal 3 5 2 3 3 5" xfId="43647"/>
    <cellStyle name="Normal 3 5 2 3 4" xfId="13614"/>
    <cellStyle name="Normal 3 5 2 3 4 2" xfId="33084"/>
    <cellStyle name="Normal 3 5 2 3 4 3" xfId="52434"/>
    <cellStyle name="Normal 3 5 2 3 5" xfId="6578"/>
    <cellStyle name="Normal 3 5 2 3 5 2" xfId="26058"/>
    <cellStyle name="Normal 3 5 2 3 5 3" xfId="45408"/>
    <cellStyle name="Normal 3 5 2 3 6" xfId="20784"/>
    <cellStyle name="Normal 3 5 2 3 7" xfId="40134"/>
    <cellStyle name="Normal 3 5 2 4" xfId="765"/>
    <cellStyle name="Normal 3 5 2 4 2" xfId="2555"/>
    <cellStyle name="Normal 3 5 2 4 2 2" xfId="11348"/>
    <cellStyle name="Normal 3 5 2 4 2 2 2" xfId="18377"/>
    <cellStyle name="Normal 3 5 2 4 2 2 2 2" xfId="37847"/>
    <cellStyle name="Normal 3 5 2 4 2 2 2 3" xfId="57197"/>
    <cellStyle name="Normal 3 5 2 4 2 2 3" xfId="30821"/>
    <cellStyle name="Normal 3 5 2 4 2 2 4" xfId="50171"/>
    <cellStyle name="Normal 3 5 2 4 2 3" xfId="14865"/>
    <cellStyle name="Normal 3 5 2 4 2 3 2" xfId="34335"/>
    <cellStyle name="Normal 3 5 2 4 2 3 3" xfId="53685"/>
    <cellStyle name="Normal 3 5 2 4 2 4" xfId="7829"/>
    <cellStyle name="Normal 3 5 2 4 2 4 2" xfId="27309"/>
    <cellStyle name="Normal 3 5 2 4 2 4 3" xfId="46659"/>
    <cellStyle name="Normal 3 5 2 4 2 5" xfId="22043"/>
    <cellStyle name="Normal 3 5 2 4 2 6" xfId="41393"/>
    <cellStyle name="Normal 3 5 2 4 3" xfId="4314"/>
    <cellStyle name="Normal 3 5 2 4 3 2" xfId="16628"/>
    <cellStyle name="Normal 3 5 2 4 3 2 2" xfId="36098"/>
    <cellStyle name="Normal 3 5 2 4 3 2 3" xfId="55448"/>
    <cellStyle name="Normal 3 5 2 4 3 3" xfId="9599"/>
    <cellStyle name="Normal 3 5 2 4 3 3 2" xfId="29072"/>
    <cellStyle name="Normal 3 5 2 4 3 3 3" xfId="48422"/>
    <cellStyle name="Normal 3 5 2 4 3 4" xfId="23799"/>
    <cellStyle name="Normal 3 5 2 4 3 5" xfId="43149"/>
    <cellStyle name="Normal 3 5 2 4 4" xfId="13116"/>
    <cellStyle name="Normal 3 5 2 4 4 2" xfId="32586"/>
    <cellStyle name="Normal 3 5 2 4 4 3" xfId="51936"/>
    <cellStyle name="Normal 3 5 2 4 5" xfId="6080"/>
    <cellStyle name="Normal 3 5 2 4 5 2" xfId="25560"/>
    <cellStyle name="Normal 3 5 2 4 5 3" xfId="44910"/>
    <cellStyle name="Normal 3 5 2 4 6" xfId="20286"/>
    <cellStyle name="Normal 3 5 2 4 7" xfId="39636"/>
    <cellStyle name="Normal 3 5 2 5" xfId="1768"/>
    <cellStyle name="Normal 3 5 2 5 2" xfId="3553"/>
    <cellStyle name="Normal 3 5 2 5 2 2" xfId="12346"/>
    <cellStyle name="Normal 3 5 2 5 2 2 2" xfId="19375"/>
    <cellStyle name="Normal 3 5 2 5 2 2 2 2" xfId="38845"/>
    <cellStyle name="Normal 3 5 2 5 2 2 2 3" xfId="58195"/>
    <cellStyle name="Normal 3 5 2 5 2 2 3" xfId="31819"/>
    <cellStyle name="Normal 3 5 2 5 2 2 4" xfId="51169"/>
    <cellStyle name="Normal 3 5 2 5 2 3" xfId="15863"/>
    <cellStyle name="Normal 3 5 2 5 2 3 2" xfId="35333"/>
    <cellStyle name="Normal 3 5 2 5 2 3 3" xfId="54683"/>
    <cellStyle name="Normal 3 5 2 5 2 4" xfId="8827"/>
    <cellStyle name="Normal 3 5 2 5 2 4 2" xfId="28307"/>
    <cellStyle name="Normal 3 5 2 5 2 4 3" xfId="47657"/>
    <cellStyle name="Normal 3 5 2 5 2 5" xfId="23041"/>
    <cellStyle name="Normal 3 5 2 5 2 6" xfId="42391"/>
    <cellStyle name="Normal 3 5 2 5 3" xfId="5312"/>
    <cellStyle name="Normal 3 5 2 5 3 2" xfId="17626"/>
    <cellStyle name="Normal 3 5 2 5 3 2 2" xfId="37096"/>
    <cellStyle name="Normal 3 5 2 5 3 2 3" xfId="56446"/>
    <cellStyle name="Normal 3 5 2 5 3 3" xfId="10597"/>
    <cellStyle name="Normal 3 5 2 5 3 3 2" xfId="30070"/>
    <cellStyle name="Normal 3 5 2 5 3 3 3" xfId="49420"/>
    <cellStyle name="Normal 3 5 2 5 3 4" xfId="24797"/>
    <cellStyle name="Normal 3 5 2 5 3 5" xfId="44147"/>
    <cellStyle name="Normal 3 5 2 5 4" xfId="14114"/>
    <cellStyle name="Normal 3 5 2 5 4 2" xfId="33584"/>
    <cellStyle name="Normal 3 5 2 5 4 3" xfId="52934"/>
    <cellStyle name="Normal 3 5 2 5 5" xfId="7078"/>
    <cellStyle name="Normal 3 5 2 5 5 2" xfId="26558"/>
    <cellStyle name="Normal 3 5 2 5 5 3" xfId="45908"/>
    <cellStyle name="Normal 3 5 2 5 6" xfId="21284"/>
    <cellStyle name="Normal 3 5 2 5 7" xfId="40634"/>
    <cellStyle name="Normal 3 5 2 6" xfId="2045"/>
    <cellStyle name="Normal 3 5 2 6 2" xfId="10845"/>
    <cellStyle name="Normal 3 5 2 6 2 2" xfId="17874"/>
    <cellStyle name="Normal 3 5 2 6 2 2 2" xfId="37344"/>
    <cellStyle name="Normal 3 5 2 6 2 2 3" xfId="56694"/>
    <cellStyle name="Normal 3 5 2 6 2 3" xfId="30318"/>
    <cellStyle name="Normal 3 5 2 6 2 4" xfId="49668"/>
    <cellStyle name="Normal 3 5 2 6 3" xfId="14362"/>
    <cellStyle name="Normal 3 5 2 6 3 2" xfId="33832"/>
    <cellStyle name="Normal 3 5 2 6 3 3" xfId="53182"/>
    <cellStyle name="Normal 3 5 2 6 4" xfId="7326"/>
    <cellStyle name="Normal 3 5 2 6 4 2" xfId="26806"/>
    <cellStyle name="Normal 3 5 2 6 4 3" xfId="46156"/>
    <cellStyle name="Normal 3 5 2 6 5" xfId="21540"/>
    <cellStyle name="Normal 3 5 2 6 6" xfId="40890"/>
    <cellStyle name="Normal 3 5 2 7" xfId="3811"/>
    <cellStyle name="Normal 3 5 2 7 2" xfId="16125"/>
    <cellStyle name="Normal 3 5 2 7 2 2" xfId="35595"/>
    <cellStyle name="Normal 3 5 2 7 2 3" xfId="54945"/>
    <cellStyle name="Normal 3 5 2 7 3" xfId="9096"/>
    <cellStyle name="Normal 3 5 2 7 3 2" xfId="28569"/>
    <cellStyle name="Normal 3 5 2 7 3 3" xfId="47919"/>
    <cellStyle name="Normal 3 5 2 7 4" xfId="23296"/>
    <cellStyle name="Normal 3 5 2 7 5" xfId="42646"/>
    <cellStyle name="Normal 3 5 2 8" xfId="12613"/>
    <cellStyle name="Normal 3 5 2 8 2" xfId="32083"/>
    <cellStyle name="Normal 3 5 2 8 3" xfId="51433"/>
    <cellStyle name="Normal 3 5 2 9" xfId="5576"/>
    <cellStyle name="Normal 3 5 2 9 2" xfId="25057"/>
    <cellStyle name="Normal 3 5 2 9 3" xfId="44407"/>
    <cellStyle name="Normal 3 5 3" xfId="154"/>
    <cellStyle name="Normal 3 5 3 10" xfId="19691"/>
    <cellStyle name="Normal 3 5 3 11" xfId="39041"/>
    <cellStyle name="Normal 3 5 3 2" xfId="409"/>
    <cellStyle name="Normal 3 5 3 2 2" xfId="1420"/>
    <cellStyle name="Normal 3 5 3 2 2 2" xfId="3210"/>
    <cellStyle name="Normal 3 5 3 2 2 2 2" xfId="12003"/>
    <cellStyle name="Normal 3 5 3 2 2 2 2 2" xfId="19032"/>
    <cellStyle name="Normal 3 5 3 2 2 2 2 2 2" xfId="38502"/>
    <cellStyle name="Normal 3 5 3 2 2 2 2 2 3" xfId="57852"/>
    <cellStyle name="Normal 3 5 3 2 2 2 2 3" xfId="31476"/>
    <cellStyle name="Normal 3 5 3 2 2 2 2 4" xfId="50826"/>
    <cellStyle name="Normal 3 5 3 2 2 2 3" xfId="15520"/>
    <cellStyle name="Normal 3 5 3 2 2 2 3 2" xfId="34990"/>
    <cellStyle name="Normal 3 5 3 2 2 2 3 3" xfId="54340"/>
    <cellStyle name="Normal 3 5 3 2 2 2 4" xfId="8484"/>
    <cellStyle name="Normal 3 5 3 2 2 2 4 2" xfId="27964"/>
    <cellStyle name="Normal 3 5 3 2 2 2 4 3" xfId="47314"/>
    <cellStyle name="Normal 3 5 3 2 2 2 5" xfId="22698"/>
    <cellStyle name="Normal 3 5 3 2 2 2 6" xfId="42048"/>
    <cellStyle name="Normal 3 5 3 2 2 3" xfId="4969"/>
    <cellStyle name="Normal 3 5 3 2 2 3 2" xfId="17283"/>
    <cellStyle name="Normal 3 5 3 2 2 3 2 2" xfId="36753"/>
    <cellStyle name="Normal 3 5 3 2 2 3 2 3" xfId="56103"/>
    <cellStyle name="Normal 3 5 3 2 2 3 3" xfId="10254"/>
    <cellStyle name="Normal 3 5 3 2 2 3 3 2" xfId="29727"/>
    <cellStyle name="Normal 3 5 3 2 2 3 3 3" xfId="49077"/>
    <cellStyle name="Normal 3 5 3 2 2 3 4" xfId="24454"/>
    <cellStyle name="Normal 3 5 3 2 2 3 5" xfId="43804"/>
    <cellStyle name="Normal 3 5 3 2 2 4" xfId="13771"/>
    <cellStyle name="Normal 3 5 3 2 2 4 2" xfId="33241"/>
    <cellStyle name="Normal 3 5 3 2 2 4 3" xfId="52591"/>
    <cellStyle name="Normal 3 5 3 2 2 5" xfId="6735"/>
    <cellStyle name="Normal 3 5 3 2 2 5 2" xfId="26215"/>
    <cellStyle name="Normal 3 5 3 2 2 5 3" xfId="45565"/>
    <cellStyle name="Normal 3 5 3 2 2 6" xfId="20941"/>
    <cellStyle name="Normal 3 5 3 2 2 7" xfId="40291"/>
    <cellStyle name="Normal 3 5 3 2 3" xfId="922"/>
    <cellStyle name="Normal 3 5 3 2 3 2" xfId="2712"/>
    <cellStyle name="Normal 3 5 3 2 3 2 2" xfId="11505"/>
    <cellStyle name="Normal 3 5 3 2 3 2 2 2" xfId="18534"/>
    <cellStyle name="Normal 3 5 3 2 3 2 2 2 2" xfId="38004"/>
    <cellStyle name="Normal 3 5 3 2 3 2 2 2 3" xfId="57354"/>
    <cellStyle name="Normal 3 5 3 2 3 2 2 3" xfId="30978"/>
    <cellStyle name="Normal 3 5 3 2 3 2 2 4" xfId="50328"/>
    <cellStyle name="Normal 3 5 3 2 3 2 3" xfId="15022"/>
    <cellStyle name="Normal 3 5 3 2 3 2 3 2" xfId="34492"/>
    <cellStyle name="Normal 3 5 3 2 3 2 3 3" xfId="53842"/>
    <cellStyle name="Normal 3 5 3 2 3 2 4" xfId="7986"/>
    <cellStyle name="Normal 3 5 3 2 3 2 4 2" xfId="27466"/>
    <cellStyle name="Normal 3 5 3 2 3 2 4 3" xfId="46816"/>
    <cellStyle name="Normal 3 5 3 2 3 2 5" xfId="22200"/>
    <cellStyle name="Normal 3 5 3 2 3 2 6" xfId="41550"/>
    <cellStyle name="Normal 3 5 3 2 3 3" xfId="4471"/>
    <cellStyle name="Normal 3 5 3 2 3 3 2" xfId="16785"/>
    <cellStyle name="Normal 3 5 3 2 3 3 2 2" xfId="36255"/>
    <cellStyle name="Normal 3 5 3 2 3 3 2 3" xfId="55605"/>
    <cellStyle name="Normal 3 5 3 2 3 3 3" xfId="9756"/>
    <cellStyle name="Normal 3 5 3 2 3 3 3 2" xfId="29229"/>
    <cellStyle name="Normal 3 5 3 2 3 3 3 3" xfId="48579"/>
    <cellStyle name="Normal 3 5 3 2 3 3 4" xfId="23956"/>
    <cellStyle name="Normal 3 5 3 2 3 3 5" xfId="43306"/>
    <cellStyle name="Normal 3 5 3 2 3 4" xfId="13273"/>
    <cellStyle name="Normal 3 5 3 2 3 4 2" xfId="32743"/>
    <cellStyle name="Normal 3 5 3 2 3 4 3" xfId="52093"/>
    <cellStyle name="Normal 3 5 3 2 3 5" xfId="6237"/>
    <cellStyle name="Normal 3 5 3 2 3 5 2" xfId="25717"/>
    <cellStyle name="Normal 3 5 3 2 3 5 3" xfId="45067"/>
    <cellStyle name="Normal 3 5 3 2 3 6" xfId="20443"/>
    <cellStyle name="Normal 3 5 3 2 3 7" xfId="39793"/>
    <cellStyle name="Normal 3 5 3 2 4" xfId="2204"/>
    <cellStyle name="Normal 3 5 3 2 4 2" xfId="11002"/>
    <cellStyle name="Normal 3 5 3 2 4 2 2" xfId="18031"/>
    <cellStyle name="Normal 3 5 3 2 4 2 2 2" xfId="37501"/>
    <cellStyle name="Normal 3 5 3 2 4 2 2 3" xfId="56851"/>
    <cellStyle name="Normal 3 5 3 2 4 2 3" xfId="30475"/>
    <cellStyle name="Normal 3 5 3 2 4 2 4" xfId="49825"/>
    <cellStyle name="Normal 3 5 3 2 4 3" xfId="14519"/>
    <cellStyle name="Normal 3 5 3 2 4 3 2" xfId="33989"/>
    <cellStyle name="Normal 3 5 3 2 4 3 3" xfId="53339"/>
    <cellStyle name="Normal 3 5 3 2 4 4" xfId="7483"/>
    <cellStyle name="Normal 3 5 3 2 4 4 2" xfId="26963"/>
    <cellStyle name="Normal 3 5 3 2 4 4 3" xfId="46313"/>
    <cellStyle name="Normal 3 5 3 2 4 5" xfId="21697"/>
    <cellStyle name="Normal 3 5 3 2 4 6" xfId="41047"/>
    <cellStyle name="Normal 3 5 3 2 5" xfId="3968"/>
    <cellStyle name="Normal 3 5 3 2 5 2" xfId="16282"/>
    <cellStyle name="Normal 3 5 3 2 5 2 2" xfId="35752"/>
    <cellStyle name="Normal 3 5 3 2 5 2 3" xfId="55102"/>
    <cellStyle name="Normal 3 5 3 2 5 3" xfId="9253"/>
    <cellStyle name="Normal 3 5 3 2 5 3 2" xfId="28726"/>
    <cellStyle name="Normal 3 5 3 2 5 3 3" xfId="48076"/>
    <cellStyle name="Normal 3 5 3 2 5 4" xfId="23453"/>
    <cellStyle name="Normal 3 5 3 2 5 5" xfId="42803"/>
    <cellStyle name="Normal 3 5 3 2 6" xfId="12770"/>
    <cellStyle name="Normal 3 5 3 2 6 2" xfId="32240"/>
    <cellStyle name="Normal 3 5 3 2 6 3" xfId="51590"/>
    <cellStyle name="Normal 3 5 3 2 7" xfId="5734"/>
    <cellStyle name="Normal 3 5 3 2 7 2" xfId="25214"/>
    <cellStyle name="Normal 3 5 3 2 7 3" xfId="44564"/>
    <cellStyle name="Normal 3 5 3 2 8" xfId="19940"/>
    <cellStyle name="Normal 3 5 3 2 9" xfId="39290"/>
    <cellStyle name="Normal 3 5 3 3" xfId="1171"/>
    <cellStyle name="Normal 3 5 3 3 2" xfId="2961"/>
    <cellStyle name="Normal 3 5 3 3 2 2" xfId="11754"/>
    <cellStyle name="Normal 3 5 3 3 2 2 2" xfId="18783"/>
    <cellStyle name="Normal 3 5 3 3 2 2 2 2" xfId="38253"/>
    <cellStyle name="Normal 3 5 3 3 2 2 2 3" xfId="57603"/>
    <cellStyle name="Normal 3 5 3 3 2 2 3" xfId="31227"/>
    <cellStyle name="Normal 3 5 3 3 2 2 4" xfId="50577"/>
    <cellStyle name="Normal 3 5 3 3 2 3" xfId="15271"/>
    <cellStyle name="Normal 3 5 3 3 2 3 2" xfId="34741"/>
    <cellStyle name="Normal 3 5 3 3 2 3 3" xfId="54091"/>
    <cellStyle name="Normal 3 5 3 3 2 4" xfId="8235"/>
    <cellStyle name="Normal 3 5 3 3 2 4 2" xfId="27715"/>
    <cellStyle name="Normal 3 5 3 3 2 4 3" xfId="47065"/>
    <cellStyle name="Normal 3 5 3 3 2 5" xfId="22449"/>
    <cellStyle name="Normal 3 5 3 3 2 6" xfId="41799"/>
    <cellStyle name="Normal 3 5 3 3 3" xfId="4720"/>
    <cellStyle name="Normal 3 5 3 3 3 2" xfId="17034"/>
    <cellStyle name="Normal 3 5 3 3 3 2 2" xfId="36504"/>
    <cellStyle name="Normal 3 5 3 3 3 2 3" xfId="55854"/>
    <cellStyle name="Normal 3 5 3 3 3 3" xfId="10005"/>
    <cellStyle name="Normal 3 5 3 3 3 3 2" xfId="29478"/>
    <cellStyle name="Normal 3 5 3 3 3 3 3" xfId="48828"/>
    <cellStyle name="Normal 3 5 3 3 3 4" xfId="24205"/>
    <cellStyle name="Normal 3 5 3 3 3 5" xfId="43555"/>
    <cellStyle name="Normal 3 5 3 3 4" xfId="13522"/>
    <cellStyle name="Normal 3 5 3 3 4 2" xfId="32992"/>
    <cellStyle name="Normal 3 5 3 3 4 3" xfId="52342"/>
    <cellStyle name="Normal 3 5 3 3 5" xfId="6486"/>
    <cellStyle name="Normal 3 5 3 3 5 2" xfId="25966"/>
    <cellStyle name="Normal 3 5 3 3 5 3" xfId="45316"/>
    <cellStyle name="Normal 3 5 3 3 6" xfId="20692"/>
    <cellStyle name="Normal 3 5 3 3 7" xfId="40042"/>
    <cellStyle name="Normal 3 5 3 4" xfId="673"/>
    <cellStyle name="Normal 3 5 3 4 2" xfId="2463"/>
    <cellStyle name="Normal 3 5 3 4 2 2" xfId="11256"/>
    <cellStyle name="Normal 3 5 3 4 2 2 2" xfId="18285"/>
    <cellStyle name="Normal 3 5 3 4 2 2 2 2" xfId="37755"/>
    <cellStyle name="Normal 3 5 3 4 2 2 2 3" xfId="57105"/>
    <cellStyle name="Normal 3 5 3 4 2 2 3" xfId="30729"/>
    <cellStyle name="Normal 3 5 3 4 2 2 4" xfId="50079"/>
    <cellStyle name="Normal 3 5 3 4 2 3" xfId="14773"/>
    <cellStyle name="Normal 3 5 3 4 2 3 2" xfId="34243"/>
    <cellStyle name="Normal 3 5 3 4 2 3 3" xfId="53593"/>
    <cellStyle name="Normal 3 5 3 4 2 4" xfId="7737"/>
    <cellStyle name="Normal 3 5 3 4 2 4 2" xfId="27217"/>
    <cellStyle name="Normal 3 5 3 4 2 4 3" xfId="46567"/>
    <cellStyle name="Normal 3 5 3 4 2 5" xfId="21951"/>
    <cellStyle name="Normal 3 5 3 4 2 6" xfId="41301"/>
    <cellStyle name="Normal 3 5 3 4 3" xfId="4222"/>
    <cellStyle name="Normal 3 5 3 4 3 2" xfId="16536"/>
    <cellStyle name="Normal 3 5 3 4 3 2 2" xfId="36006"/>
    <cellStyle name="Normal 3 5 3 4 3 2 3" xfId="55356"/>
    <cellStyle name="Normal 3 5 3 4 3 3" xfId="9507"/>
    <cellStyle name="Normal 3 5 3 4 3 3 2" xfId="28980"/>
    <cellStyle name="Normal 3 5 3 4 3 3 3" xfId="48330"/>
    <cellStyle name="Normal 3 5 3 4 3 4" xfId="23707"/>
    <cellStyle name="Normal 3 5 3 4 3 5" xfId="43057"/>
    <cellStyle name="Normal 3 5 3 4 4" xfId="13024"/>
    <cellStyle name="Normal 3 5 3 4 4 2" xfId="32494"/>
    <cellStyle name="Normal 3 5 3 4 4 3" xfId="51844"/>
    <cellStyle name="Normal 3 5 3 4 5" xfId="5988"/>
    <cellStyle name="Normal 3 5 3 4 5 2" xfId="25468"/>
    <cellStyle name="Normal 3 5 3 4 5 3" xfId="44818"/>
    <cellStyle name="Normal 3 5 3 4 6" xfId="20194"/>
    <cellStyle name="Normal 3 5 3 4 7" xfId="39544"/>
    <cellStyle name="Normal 3 5 3 5" xfId="1676"/>
    <cellStyle name="Normal 3 5 3 5 2" xfId="3461"/>
    <cellStyle name="Normal 3 5 3 5 2 2" xfId="12254"/>
    <cellStyle name="Normal 3 5 3 5 2 2 2" xfId="19283"/>
    <cellStyle name="Normal 3 5 3 5 2 2 2 2" xfId="38753"/>
    <cellStyle name="Normal 3 5 3 5 2 2 2 3" xfId="58103"/>
    <cellStyle name="Normal 3 5 3 5 2 2 3" xfId="31727"/>
    <cellStyle name="Normal 3 5 3 5 2 2 4" xfId="51077"/>
    <cellStyle name="Normal 3 5 3 5 2 3" xfId="15771"/>
    <cellStyle name="Normal 3 5 3 5 2 3 2" xfId="35241"/>
    <cellStyle name="Normal 3 5 3 5 2 3 3" xfId="54591"/>
    <cellStyle name="Normal 3 5 3 5 2 4" xfId="8735"/>
    <cellStyle name="Normal 3 5 3 5 2 4 2" xfId="28215"/>
    <cellStyle name="Normal 3 5 3 5 2 4 3" xfId="47565"/>
    <cellStyle name="Normal 3 5 3 5 2 5" xfId="22949"/>
    <cellStyle name="Normal 3 5 3 5 2 6" xfId="42299"/>
    <cellStyle name="Normal 3 5 3 5 3" xfId="5220"/>
    <cellStyle name="Normal 3 5 3 5 3 2" xfId="17534"/>
    <cellStyle name="Normal 3 5 3 5 3 2 2" xfId="37004"/>
    <cellStyle name="Normal 3 5 3 5 3 2 3" xfId="56354"/>
    <cellStyle name="Normal 3 5 3 5 3 3" xfId="10505"/>
    <cellStyle name="Normal 3 5 3 5 3 3 2" xfId="29978"/>
    <cellStyle name="Normal 3 5 3 5 3 3 3" xfId="49328"/>
    <cellStyle name="Normal 3 5 3 5 3 4" xfId="24705"/>
    <cellStyle name="Normal 3 5 3 5 3 5" xfId="44055"/>
    <cellStyle name="Normal 3 5 3 5 4" xfId="14022"/>
    <cellStyle name="Normal 3 5 3 5 4 2" xfId="33492"/>
    <cellStyle name="Normal 3 5 3 5 4 3" xfId="52842"/>
    <cellStyle name="Normal 3 5 3 5 5" xfId="6986"/>
    <cellStyle name="Normal 3 5 3 5 5 2" xfId="26466"/>
    <cellStyle name="Normal 3 5 3 5 5 3" xfId="45816"/>
    <cellStyle name="Normal 3 5 3 5 6" xfId="21192"/>
    <cellStyle name="Normal 3 5 3 5 7" xfId="40542"/>
    <cellStyle name="Normal 3 5 3 6" xfId="1953"/>
    <cellStyle name="Normal 3 5 3 6 2" xfId="10754"/>
    <cellStyle name="Normal 3 5 3 6 2 2" xfId="17783"/>
    <cellStyle name="Normal 3 5 3 6 2 2 2" xfId="37253"/>
    <cellStyle name="Normal 3 5 3 6 2 2 3" xfId="56603"/>
    <cellStyle name="Normal 3 5 3 6 2 3" xfId="30227"/>
    <cellStyle name="Normal 3 5 3 6 2 4" xfId="49577"/>
    <cellStyle name="Normal 3 5 3 6 3" xfId="14271"/>
    <cellStyle name="Normal 3 5 3 6 3 2" xfId="33741"/>
    <cellStyle name="Normal 3 5 3 6 3 3" xfId="53091"/>
    <cellStyle name="Normal 3 5 3 6 4" xfId="7235"/>
    <cellStyle name="Normal 3 5 3 6 4 2" xfId="26715"/>
    <cellStyle name="Normal 3 5 3 6 4 3" xfId="46065"/>
    <cellStyle name="Normal 3 5 3 6 5" xfId="21448"/>
    <cellStyle name="Normal 3 5 3 6 6" xfId="40798"/>
    <cellStyle name="Normal 3 5 3 7" xfId="3719"/>
    <cellStyle name="Normal 3 5 3 7 2" xfId="16033"/>
    <cellStyle name="Normal 3 5 3 7 2 2" xfId="35503"/>
    <cellStyle name="Normal 3 5 3 7 2 3" xfId="54853"/>
    <cellStyle name="Normal 3 5 3 7 3" xfId="9004"/>
    <cellStyle name="Normal 3 5 3 7 3 2" xfId="28477"/>
    <cellStyle name="Normal 3 5 3 7 3 3" xfId="47827"/>
    <cellStyle name="Normal 3 5 3 7 4" xfId="23204"/>
    <cellStyle name="Normal 3 5 3 7 5" xfId="42554"/>
    <cellStyle name="Normal 3 5 3 8" xfId="12521"/>
    <cellStyle name="Normal 3 5 3 8 2" xfId="31991"/>
    <cellStyle name="Normal 3 5 3 8 3" xfId="51341"/>
    <cellStyle name="Normal 3 5 3 9" xfId="5484"/>
    <cellStyle name="Normal 3 5 3 9 2" xfId="24965"/>
    <cellStyle name="Normal 3 5 3 9 3" xfId="44315"/>
    <cellStyle name="Normal 3 5 4" xfId="345"/>
    <cellStyle name="Normal 3 5 4 2" xfId="1356"/>
    <cellStyle name="Normal 3 5 4 2 2" xfId="3146"/>
    <cellStyle name="Normal 3 5 4 2 2 2" xfId="11939"/>
    <cellStyle name="Normal 3 5 4 2 2 2 2" xfId="18968"/>
    <cellStyle name="Normal 3 5 4 2 2 2 2 2" xfId="38438"/>
    <cellStyle name="Normal 3 5 4 2 2 2 2 3" xfId="57788"/>
    <cellStyle name="Normal 3 5 4 2 2 2 3" xfId="31412"/>
    <cellStyle name="Normal 3 5 4 2 2 2 4" xfId="50762"/>
    <cellStyle name="Normal 3 5 4 2 2 3" xfId="15456"/>
    <cellStyle name="Normal 3 5 4 2 2 3 2" xfId="34926"/>
    <cellStyle name="Normal 3 5 4 2 2 3 3" xfId="54276"/>
    <cellStyle name="Normal 3 5 4 2 2 4" xfId="8420"/>
    <cellStyle name="Normal 3 5 4 2 2 4 2" xfId="27900"/>
    <cellStyle name="Normal 3 5 4 2 2 4 3" xfId="47250"/>
    <cellStyle name="Normal 3 5 4 2 2 5" xfId="22634"/>
    <cellStyle name="Normal 3 5 4 2 2 6" xfId="41984"/>
    <cellStyle name="Normal 3 5 4 2 3" xfId="4905"/>
    <cellStyle name="Normal 3 5 4 2 3 2" xfId="17219"/>
    <cellStyle name="Normal 3 5 4 2 3 2 2" xfId="36689"/>
    <cellStyle name="Normal 3 5 4 2 3 2 3" xfId="56039"/>
    <cellStyle name="Normal 3 5 4 2 3 3" xfId="10190"/>
    <cellStyle name="Normal 3 5 4 2 3 3 2" xfId="29663"/>
    <cellStyle name="Normal 3 5 4 2 3 3 3" xfId="49013"/>
    <cellStyle name="Normal 3 5 4 2 3 4" xfId="24390"/>
    <cellStyle name="Normal 3 5 4 2 3 5" xfId="43740"/>
    <cellStyle name="Normal 3 5 4 2 4" xfId="13707"/>
    <cellStyle name="Normal 3 5 4 2 4 2" xfId="33177"/>
    <cellStyle name="Normal 3 5 4 2 4 3" xfId="52527"/>
    <cellStyle name="Normal 3 5 4 2 5" xfId="6671"/>
    <cellStyle name="Normal 3 5 4 2 5 2" xfId="26151"/>
    <cellStyle name="Normal 3 5 4 2 5 3" xfId="45501"/>
    <cellStyle name="Normal 3 5 4 2 6" xfId="20877"/>
    <cellStyle name="Normal 3 5 4 2 7" xfId="40227"/>
    <cellStyle name="Normal 3 5 4 3" xfId="858"/>
    <cellStyle name="Normal 3 5 4 3 2" xfId="2648"/>
    <cellStyle name="Normal 3 5 4 3 2 2" xfId="11441"/>
    <cellStyle name="Normal 3 5 4 3 2 2 2" xfId="18470"/>
    <cellStyle name="Normal 3 5 4 3 2 2 2 2" xfId="37940"/>
    <cellStyle name="Normal 3 5 4 3 2 2 2 3" xfId="57290"/>
    <cellStyle name="Normal 3 5 4 3 2 2 3" xfId="30914"/>
    <cellStyle name="Normal 3 5 4 3 2 2 4" xfId="50264"/>
    <cellStyle name="Normal 3 5 4 3 2 3" xfId="14958"/>
    <cellStyle name="Normal 3 5 4 3 2 3 2" xfId="34428"/>
    <cellStyle name="Normal 3 5 4 3 2 3 3" xfId="53778"/>
    <cellStyle name="Normal 3 5 4 3 2 4" xfId="7922"/>
    <cellStyle name="Normal 3 5 4 3 2 4 2" xfId="27402"/>
    <cellStyle name="Normal 3 5 4 3 2 4 3" xfId="46752"/>
    <cellStyle name="Normal 3 5 4 3 2 5" xfId="22136"/>
    <cellStyle name="Normal 3 5 4 3 2 6" xfId="41486"/>
    <cellStyle name="Normal 3 5 4 3 3" xfId="4407"/>
    <cellStyle name="Normal 3 5 4 3 3 2" xfId="16721"/>
    <cellStyle name="Normal 3 5 4 3 3 2 2" xfId="36191"/>
    <cellStyle name="Normal 3 5 4 3 3 2 3" xfId="55541"/>
    <cellStyle name="Normal 3 5 4 3 3 3" xfId="9692"/>
    <cellStyle name="Normal 3 5 4 3 3 3 2" xfId="29165"/>
    <cellStyle name="Normal 3 5 4 3 3 3 3" xfId="48515"/>
    <cellStyle name="Normal 3 5 4 3 3 4" xfId="23892"/>
    <cellStyle name="Normal 3 5 4 3 3 5" xfId="43242"/>
    <cellStyle name="Normal 3 5 4 3 4" xfId="13209"/>
    <cellStyle name="Normal 3 5 4 3 4 2" xfId="32679"/>
    <cellStyle name="Normal 3 5 4 3 4 3" xfId="52029"/>
    <cellStyle name="Normal 3 5 4 3 5" xfId="6173"/>
    <cellStyle name="Normal 3 5 4 3 5 2" xfId="25653"/>
    <cellStyle name="Normal 3 5 4 3 5 3" xfId="45003"/>
    <cellStyle name="Normal 3 5 4 3 6" xfId="20379"/>
    <cellStyle name="Normal 3 5 4 3 7" xfId="39729"/>
    <cellStyle name="Normal 3 5 4 4" xfId="2140"/>
    <cellStyle name="Normal 3 5 4 4 2" xfId="10938"/>
    <cellStyle name="Normal 3 5 4 4 2 2" xfId="17967"/>
    <cellStyle name="Normal 3 5 4 4 2 2 2" xfId="37437"/>
    <cellStyle name="Normal 3 5 4 4 2 2 3" xfId="56787"/>
    <cellStyle name="Normal 3 5 4 4 2 3" xfId="30411"/>
    <cellStyle name="Normal 3 5 4 4 2 4" xfId="49761"/>
    <cellStyle name="Normal 3 5 4 4 3" xfId="14455"/>
    <cellStyle name="Normal 3 5 4 4 3 2" xfId="33925"/>
    <cellStyle name="Normal 3 5 4 4 3 3" xfId="53275"/>
    <cellStyle name="Normal 3 5 4 4 4" xfId="7419"/>
    <cellStyle name="Normal 3 5 4 4 4 2" xfId="26899"/>
    <cellStyle name="Normal 3 5 4 4 4 3" xfId="46249"/>
    <cellStyle name="Normal 3 5 4 4 5" xfId="21633"/>
    <cellStyle name="Normal 3 5 4 4 6" xfId="40983"/>
    <cellStyle name="Normal 3 5 4 5" xfId="3904"/>
    <cellStyle name="Normal 3 5 4 5 2" xfId="16218"/>
    <cellStyle name="Normal 3 5 4 5 2 2" xfId="35688"/>
    <cellStyle name="Normal 3 5 4 5 2 3" xfId="55038"/>
    <cellStyle name="Normal 3 5 4 5 3" xfId="9189"/>
    <cellStyle name="Normal 3 5 4 5 3 2" xfId="28662"/>
    <cellStyle name="Normal 3 5 4 5 3 3" xfId="48012"/>
    <cellStyle name="Normal 3 5 4 5 4" xfId="23389"/>
    <cellStyle name="Normal 3 5 4 5 5" xfId="42739"/>
    <cellStyle name="Normal 3 5 4 6" xfId="12706"/>
    <cellStyle name="Normal 3 5 4 6 2" xfId="32176"/>
    <cellStyle name="Normal 3 5 4 6 3" xfId="51526"/>
    <cellStyle name="Normal 3 5 4 7" xfId="5670"/>
    <cellStyle name="Normal 3 5 4 7 2" xfId="25150"/>
    <cellStyle name="Normal 3 5 4 7 3" xfId="44500"/>
    <cellStyle name="Normal 3 5 4 8" xfId="19876"/>
    <cellStyle name="Normal 3 5 4 9" xfId="39226"/>
    <cellStyle name="Normal 3 5 5" xfId="1107"/>
    <cellStyle name="Normal 3 5 5 2" xfId="2897"/>
    <cellStyle name="Normal 3 5 5 2 2" xfId="11690"/>
    <cellStyle name="Normal 3 5 5 2 2 2" xfId="18719"/>
    <cellStyle name="Normal 3 5 5 2 2 2 2" xfId="38189"/>
    <cellStyle name="Normal 3 5 5 2 2 2 3" xfId="57539"/>
    <cellStyle name="Normal 3 5 5 2 2 3" xfId="31163"/>
    <cellStyle name="Normal 3 5 5 2 2 4" xfId="50513"/>
    <cellStyle name="Normal 3 5 5 2 3" xfId="15207"/>
    <cellStyle name="Normal 3 5 5 2 3 2" xfId="34677"/>
    <cellStyle name="Normal 3 5 5 2 3 3" xfId="54027"/>
    <cellStyle name="Normal 3 5 5 2 4" xfId="8171"/>
    <cellStyle name="Normal 3 5 5 2 4 2" xfId="27651"/>
    <cellStyle name="Normal 3 5 5 2 4 3" xfId="47001"/>
    <cellStyle name="Normal 3 5 5 2 5" xfId="22385"/>
    <cellStyle name="Normal 3 5 5 2 6" xfId="41735"/>
    <cellStyle name="Normal 3 5 5 3" xfId="4656"/>
    <cellStyle name="Normal 3 5 5 3 2" xfId="16970"/>
    <cellStyle name="Normal 3 5 5 3 2 2" xfId="36440"/>
    <cellStyle name="Normal 3 5 5 3 2 3" xfId="55790"/>
    <cellStyle name="Normal 3 5 5 3 3" xfId="9941"/>
    <cellStyle name="Normal 3 5 5 3 3 2" xfId="29414"/>
    <cellStyle name="Normal 3 5 5 3 3 3" xfId="48764"/>
    <cellStyle name="Normal 3 5 5 3 4" xfId="24141"/>
    <cellStyle name="Normal 3 5 5 3 5" xfId="43491"/>
    <cellStyle name="Normal 3 5 5 4" xfId="13458"/>
    <cellStyle name="Normal 3 5 5 4 2" xfId="32928"/>
    <cellStyle name="Normal 3 5 5 4 3" xfId="52278"/>
    <cellStyle name="Normal 3 5 5 5" xfId="6422"/>
    <cellStyle name="Normal 3 5 5 5 2" xfId="25902"/>
    <cellStyle name="Normal 3 5 5 5 3" xfId="45252"/>
    <cellStyle name="Normal 3 5 5 6" xfId="20628"/>
    <cellStyle name="Normal 3 5 5 7" xfId="39978"/>
    <cellStyle name="Normal 3 5 6" xfId="609"/>
    <cellStyle name="Normal 3 5 6 2" xfId="2399"/>
    <cellStyle name="Normal 3 5 6 2 2" xfId="11192"/>
    <cellStyle name="Normal 3 5 6 2 2 2" xfId="18221"/>
    <cellStyle name="Normal 3 5 6 2 2 2 2" xfId="37691"/>
    <cellStyle name="Normal 3 5 6 2 2 2 3" xfId="57041"/>
    <cellStyle name="Normal 3 5 6 2 2 3" xfId="30665"/>
    <cellStyle name="Normal 3 5 6 2 2 4" xfId="50015"/>
    <cellStyle name="Normal 3 5 6 2 3" xfId="14709"/>
    <cellStyle name="Normal 3 5 6 2 3 2" xfId="34179"/>
    <cellStyle name="Normal 3 5 6 2 3 3" xfId="53529"/>
    <cellStyle name="Normal 3 5 6 2 4" xfId="7673"/>
    <cellStyle name="Normal 3 5 6 2 4 2" xfId="27153"/>
    <cellStyle name="Normal 3 5 6 2 4 3" xfId="46503"/>
    <cellStyle name="Normal 3 5 6 2 5" xfId="21887"/>
    <cellStyle name="Normal 3 5 6 2 6" xfId="41237"/>
    <cellStyle name="Normal 3 5 6 3" xfId="4158"/>
    <cellStyle name="Normal 3 5 6 3 2" xfId="16472"/>
    <cellStyle name="Normal 3 5 6 3 2 2" xfId="35942"/>
    <cellStyle name="Normal 3 5 6 3 2 3" xfId="55292"/>
    <cellStyle name="Normal 3 5 6 3 3" xfId="9443"/>
    <cellStyle name="Normal 3 5 6 3 3 2" xfId="28916"/>
    <cellStyle name="Normal 3 5 6 3 3 3" xfId="48266"/>
    <cellStyle name="Normal 3 5 6 3 4" xfId="23643"/>
    <cellStyle name="Normal 3 5 6 3 5" xfId="42993"/>
    <cellStyle name="Normal 3 5 6 4" xfId="12960"/>
    <cellStyle name="Normal 3 5 6 4 2" xfId="32430"/>
    <cellStyle name="Normal 3 5 6 4 3" xfId="51780"/>
    <cellStyle name="Normal 3 5 6 5" xfId="5924"/>
    <cellStyle name="Normal 3 5 6 5 2" xfId="25404"/>
    <cellStyle name="Normal 3 5 6 5 3" xfId="44754"/>
    <cellStyle name="Normal 3 5 6 6" xfId="20130"/>
    <cellStyle name="Normal 3 5 6 7" xfId="39480"/>
    <cellStyle name="Normal 3 5 7" xfId="1612"/>
    <cellStyle name="Normal 3 5 7 2" xfId="3397"/>
    <cellStyle name="Normal 3 5 7 2 2" xfId="12190"/>
    <cellStyle name="Normal 3 5 7 2 2 2" xfId="19219"/>
    <cellStyle name="Normal 3 5 7 2 2 2 2" xfId="38689"/>
    <cellStyle name="Normal 3 5 7 2 2 2 3" xfId="58039"/>
    <cellStyle name="Normal 3 5 7 2 2 3" xfId="31663"/>
    <cellStyle name="Normal 3 5 7 2 2 4" xfId="51013"/>
    <cellStyle name="Normal 3 5 7 2 3" xfId="15707"/>
    <cellStyle name="Normal 3 5 7 2 3 2" xfId="35177"/>
    <cellStyle name="Normal 3 5 7 2 3 3" xfId="54527"/>
    <cellStyle name="Normal 3 5 7 2 4" xfId="8671"/>
    <cellStyle name="Normal 3 5 7 2 4 2" xfId="28151"/>
    <cellStyle name="Normal 3 5 7 2 4 3" xfId="47501"/>
    <cellStyle name="Normal 3 5 7 2 5" xfId="22885"/>
    <cellStyle name="Normal 3 5 7 2 6" xfId="42235"/>
    <cellStyle name="Normal 3 5 7 3" xfId="5156"/>
    <cellStyle name="Normal 3 5 7 3 2" xfId="17470"/>
    <cellStyle name="Normal 3 5 7 3 2 2" xfId="36940"/>
    <cellStyle name="Normal 3 5 7 3 2 3" xfId="56290"/>
    <cellStyle name="Normal 3 5 7 3 3" xfId="10441"/>
    <cellStyle name="Normal 3 5 7 3 3 2" xfId="29914"/>
    <cellStyle name="Normal 3 5 7 3 3 3" xfId="49264"/>
    <cellStyle name="Normal 3 5 7 3 4" xfId="24641"/>
    <cellStyle name="Normal 3 5 7 3 5" xfId="43991"/>
    <cellStyle name="Normal 3 5 7 4" xfId="13958"/>
    <cellStyle name="Normal 3 5 7 4 2" xfId="33428"/>
    <cellStyle name="Normal 3 5 7 4 3" xfId="52778"/>
    <cellStyle name="Normal 3 5 7 5" xfId="6922"/>
    <cellStyle name="Normal 3 5 7 5 2" xfId="26402"/>
    <cellStyle name="Normal 3 5 7 5 3" xfId="45752"/>
    <cellStyle name="Normal 3 5 7 6" xfId="21128"/>
    <cellStyle name="Normal 3 5 7 7" xfId="40478"/>
    <cellStyle name="Normal 3 5 8" xfId="1889"/>
    <cellStyle name="Normal 3 5 8 2" xfId="10690"/>
    <cellStyle name="Normal 3 5 8 2 2" xfId="17719"/>
    <cellStyle name="Normal 3 5 8 2 2 2" xfId="37189"/>
    <cellStyle name="Normal 3 5 8 2 2 3" xfId="56539"/>
    <cellStyle name="Normal 3 5 8 2 3" xfId="30163"/>
    <cellStyle name="Normal 3 5 8 2 4" xfId="49513"/>
    <cellStyle name="Normal 3 5 8 3" xfId="14207"/>
    <cellStyle name="Normal 3 5 8 3 2" xfId="33677"/>
    <cellStyle name="Normal 3 5 8 3 3" xfId="53027"/>
    <cellStyle name="Normal 3 5 8 4" xfId="7171"/>
    <cellStyle name="Normal 3 5 8 4 2" xfId="26651"/>
    <cellStyle name="Normal 3 5 8 4 3" xfId="46001"/>
    <cellStyle name="Normal 3 5 8 5" xfId="21384"/>
    <cellStyle name="Normal 3 5 8 6" xfId="40734"/>
    <cellStyle name="Normal 3 5 9" xfId="3655"/>
    <cellStyle name="Normal 3 5 9 2" xfId="15969"/>
    <cellStyle name="Normal 3 5 9 2 2" xfId="35439"/>
    <cellStyle name="Normal 3 5 9 2 3" xfId="54789"/>
    <cellStyle name="Normal 3 5 9 3" xfId="8940"/>
    <cellStyle name="Normal 3 5 9 3 2" xfId="28413"/>
    <cellStyle name="Normal 3 5 9 3 3" xfId="47763"/>
    <cellStyle name="Normal 3 5 9 4" xfId="23140"/>
    <cellStyle name="Normal 3 5 9 5" xfId="42490"/>
    <cellStyle name="Normal 3 6" xfId="118"/>
    <cellStyle name="Normal 3 6 10" xfId="12485"/>
    <cellStyle name="Normal 3 6 10 2" xfId="31955"/>
    <cellStyle name="Normal 3 6 10 3" xfId="51305"/>
    <cellStyle name="Normal 3 6 11" xfId="5448"/>
    <cellStyle name="Normal 3 6 11 2" xfId="24929"/>
    <cellStyle name="Normal 3 6 11 3" xfId="44279"/>
    <cellStyle name="Normal 3 6 12" xfId="19655"/>
    <cellStyle name="Normal 3 6 13" xfId="39005"/>
    <cellStyle name="Normal 3 6 2" xfId="274"/>
    <cellStyle name="Normal 3 6 2 10" xfId="19811"/>
    <cellStyle name="Normal 3 6 2 11" xfId="39161"/>
    <cellStyle name="Normal 3 6 2 2" xfId="529"/>
    <cellStyle name="Normal 3 6 2 2 2" xfId="1540"/>
    <cellStyle name="Normal 3 6 2 2 2 2" xfId="3330"/>
    <cellStyle name="Normal 3 6 2 2 2 2 2" xfId="12123"/>
    <cellStyle name="Normal 3 6 2 2 2 2 2 2" xfId="19152"/>
    <cellStyle name="Normal 3 6 2 2 2 2 2 2 2" xfId="38622"/>
    <cellStyle name="Normal 3 6 2 2 2 2 2 2 3" xfId="57972"/>
    <cellStyle name="Normal 3 6 2 2 2 2 2 3" xfId="31596"/>
    <cellStyle name="Normal 3 6 2 2 2 2 2 4" xfId="50946"/>
    <cellStyle name="Normal 3 6 2 2 2 2 3" xfId="15640"/>
    <cellStyle name="Normal 3 6 2 2 2 2 3 2" xfId="35110"/>
    <cellStyle name="Normal 3 6 2 2 2 2 3 3" xfId="54460"/>
    <cellStyle name="Normal 3 6 2 2 2 2 4" xfId="8604"/>
    <cellStyle name="Normal 3 6 2 2 2 2 4 2" xfId="28084"/>
    <cellStyle name="Normal 3 6 2 2 2 2 4 3" xfId="47434"/>
    <cellStyle name="Normal 3 6 2 2 2 2 5" xfId="22818"/>
    <cellStyle name="Normal 3 6 2 2 2 2 6" xfId="42168"/>
    <cellStyle name="Normal 3 6 2 2 2 3" xfId="5089"/>
    <cellStyle name="Normal 3 6 2 2 2 3 2" xfId="17403"/>
    <cellStyle name="Normal 3 6 2 2 2 3 2 2" xfId="36873"/>
    <cellStyle name="Normal 3 6 2 2 2 3 2 3" xfId="56223"/>
    <cellStyle name="Normal 3 6 2 2 2 3 3" xfId="10374"/>
    <cellStyle name="Normal 3 6 2 2 2 3 3 2" xfId="29847"/>
    <cellStyle name="Normal 3 6 2 2 2 3 3 3" xfId="49197"/>
    <cellStyle name="Normal 3 6 2 2 2 3 4" xfId="24574"/>
    <cellStyle name="Normal 3 6 2 2 2 3 5" xfId="43924"/>
    <cellStyle name="Normal 3 6 2 2 2 4" xfId="13891"/>
    <cellStyle name="Normal 3 6 2 2 2 4 2" xfId="33361"/>
    <cellStyle name="Normal 3 6 2 2 2 4 3" xfId="52711"/>
    <cellStyle name="Normal 3 6 2 2 2 5" xfId="6855"/>
    <cellStyle name="Normal 3 6 2 2 2 5 2" xfId="26335"/>
    <cellStyle name="Normal 3 6 2 2 2 5 3" xfId="45685"/>
    <cellStyle name="Normal 3 6 2 2 2 6" xfId="21061"/>
    <cellStyle name="Normal 3 6 2 2 2 7" xfId="40411"/>
    <cellStyle name="Normal 3 6 2 2 3" xfId="1042"/>
    <cellStyle name="Normal 3 6 2 2 3 2" xfId="2832"/>
    <cellStyle name="Normal 3 6 2 2 3 2 2" xfId="11625"/>
    <cellStyle name="Normal 3 6 2 2 3 2 2 2" xfId="18654"/>
    <cellStyle name="Normal 3 6 2 2 3 2 2 2 2" xfId="38124"/>
    <cellStyle name="Normal 3 6 2 2 3 2 2 2 3" xfId="57474"/>
    <cellStyle name="Normal 3 6 2 2 3 2 2 3" xfId="31098"/>
    <cellStyle name="Normal 3 6 2 2 3 2 2 4" xfId="50448"/>
    <cellStyle name="Normal 3 6 2 2 3 2 3" xfId="15142"/>
    <cellStyle name="Normal 3 6 2 2 3 2 3 2" xfId="34612"/>
    <cellStyle name="Normal 3 6 2 2 3 2 3 3" xfId="53962"/>
    <cellStyle name="Normal 3 6 2 2 3 2 4" xfId="8106"/>
    <cellStyle name="Normal 3 6 2 2 3 2 4 2" xfId="27586"/>
    <cellStyle name="Normal 3 6 2 2 3 2 4 3" xfId="46936"/>
    <cellStyle name="Normal 3 6 2 2 3 2 5" xfId="22320"/>
    <cellStyle name="Normal 3 6 2 2 3 2 6" xfId="41670"/>
    <cellStyle name="Normal 3 6 2 2 3 3" xfId="4591"/>
    <cellStyle name="Normal 3 6 2 2 3 3 2" xfId="16905"/>
    <cellStyle name="Normal 3 6 2 2 3 3 2 2" xfId="36375"/>
    <cellStyle name="Normal 3 6 2 2 3 3 2 3" xfId="55725"/>
    <cellStyle name="Normal 3 6 2 2 3 3 3" xfId="9876"/>
    <cellStyle name="Normal 3 6 2 2 3 3 3 2" xfId="29349"/>
    <cellStyle name="Normal 3 6 2 2 3 3 3 3" xfId="48699"/>
    <cellStyle name="Normal 3 6 2 2 3 3 4" xfId="24076"/>
    <cellStyle name="Normal 3 6 2 2 3 3 5" xfId="43426"/>
    <cellStyle name="Normal 3 6 2 2 3 4" xfId="13393"/>
    <cellStyle name="Normal 3 6 2 2 3 4 2" xfId="32863"/>
    <cellStyle name="Normal 3 6 2 2 3 4 3" xfId="52213"/>
    <cellStyle name="Normal 3 6 2 2 3 5" xfId="6357"/>
    <cellStyle name="Normal 3 6 2 2 3 5 2" xfId="25837"/>
    <cellStyle name="Normal 3 6 2 2 3 5 3" xfId="45187"/>
    <cellStyle name="Normal 3 6 2 2 3 6" xfId="20563"/>
    <cellStyle name="Normal 3 6 2 2 3 7" xfId="39913"/>
    <cellStyle name="Normal 3 6 2 2 4" xfId="2324"/>
    <cellStyle name="Normal 3 6 2 2 4 2" xfId="11122"/>
    <cellStyle name="Normal 3 6 2 2 4 2 2" xfId="18151"/>
    <cellStyle name="Normal 3 6 2 2 4 2 2 2" xfId="37621"/>
    <cellStyle name="Normal 3 6 2 2 4 2 2 3" xfId="56971"/>
    <cellStyle name="Normal 3 6 2 2 4 2 3" xfId="30595"/>
    <cellStyle name="Normal 3 6 2 2 4 2 4" xfId="49945"/>
    <cellStyle name="Normal 3 6 2 2 4 3" xfId="14639"/>
    <cellStyle name="Normal 3 6 2 2 4 3 2" xfId="34109"/>
    <cellStyle name="Normal 3 6 2 2 4 3 3" xfId="53459"/>
    <cellStyle name="Normal 3 6 2 2 4 4" xfId="7603"/>
    <cellStyle name="Normal 3 6 2 2 4 4 2" xfId="27083"/>
    <cellStyle name="Normal 3 6 2 2 4 4 3" xfId="46433"/>
    <cellStyle name="Normal 3 6 2 2 4 5" xfId="21817"/>
    <cellStyle name="Normal 3 6 2 2 4 6" xfId="41167"/>
    <cellStyle name="Normal 3 6 2 2 5" xfId="4088"/>
    <cellStyle name="Normal 3 6 2 2 5 2" xfId="16402"/>
    <cellStyle name="Normal 3 6 2 2 5 2 2" xfId="35872"/>
    <cellStyle name="Normal 3 6 2 2 5 2 3" xfId="55222"/>
    <cellStyle name="Normal 3 6 2 2 5 3" xfId="9373"/>
    <cellStyle name="Normal 3 6 2 2 5 3 2" xfId="28846"/>
    <cellStyle name="Normal 3 6 2 2 5 3 3" xfId="48196"/>
    <cellStyle name="Normal 3 6 2 2 5 4" xfId="23573"/>
    <cellStyle name="Normal 3 6 2 2 5 5" xfId="42923"/>
    <cellStyle name="Normal 3 6 2 2 6" xfId="12890"/>
    <cellStyle name="Normal 3 6 2 2 6 2" xfId="32360"/>
    <cellStyle name="Normal 3 6 2 2 6 3" xfId="51710"/>
    <cellStyle name="Normal 3 6 2 2 7" xfId="5854"/>
    <cellStyle name="Normal 3 6 2 2 7 2" xfId="25334"/>
    <cellStyle name="Normal 3 6 2 2 7 3" xfId="44684"/>
    <cellStyle name="Normal 3 6 2 2 8" xfId="20060"/>
    <cellStyle name="Normal 3 6 2 2 9" xfId="39410"/>
    <cellStyle name="Normal 3 6 2 3" xfId="1291"/>
    <cellStyle name="Normal 3 6 2 3 2" xfId="3081"/>
    <cellStyle name="Normal 3 6 2 3 2 2" xfId="11874"/>
    <cellStyle name="Normal 3 6 2 3 2 2 2" xfId="18903"/>
    <cellStyle name="Normal 3 6 2 3 2 2 2 2" xfId="38373"/>
    <cellStyle name="Normal 3 6 2 3 2 2 2 3" xfId="57723"/>
    <cellStyle name="Normal 3 6 2 3 2 2 3" xfId="31347"/>
    <cellStyle name="Normal 3 6 2 3 2 2 4" xfId="50697"/>
    <cellStyle name="Normal 3 6 2 3 2 3" xfId="15391"/>
    <cellStyle name="Normal 3 6 2 3 2 3 2" xfId="34861"/>
    <cellStyle name="Normal 3 6 2 3 2 3 3" xfId="54211"/>
    <cellStyle name="Normal 3 6 2 3 2 4" xfId="8355"/>
    <cellStyle name="Normal 3 6 2 3 2 4 2" xfId="27835"/>
    <cellStyle name="Normal 3 6 2 3 2 4 3" xfId="47185"/>
    <cellStyle name="Normal 3 6 2 3 2 5" xfId="22569"/>
    <cellStyle name="Normal 3 6 2 3 2 6" xfId="41919"/>
    <cellStyle name="Normal 3 6 2 3 3" xfId="4840"/>
    <cellStyle name="Normal 3 6 2 3 3 2" xfId="17154"/>
    <cellStyle name="Normal 3 6 2 3 3 2 2" xfId="36624"/>
    <cellStyle name="Normal 3 6 2 3 3 2 3" xfId="55974"/>
    <cellStyle name="Normal 3 6 2 3 3 3" xfId="10125"/>
    <cellStyle name="Normal 3 6 2 3 3 3 2" xfId="29598"/>
    <cellStyle name="Normal 3 6 2 3 3 3 3" xfId="48948"/>
    <cellStyle name="Normal 3 6 2 3 3 4" xfId="24325"/>
    <cellStyle name="Normal 3 6 2 3 3 5" xfId="43675"/>
    <cellStyle name="Normal 3 6 2 3 4" xfId="13642"/>
    <cellStyle name="Normal 3 6 2 3 4 2" xfId="33112"/>
    <cellStyle name="Normal 3 6 2 3 4 3" xfId="52462"/>
    <cellStyle name="Normal 3 6 2 3 5" xfId="6606"/>
    <cellStyle name="Normal 3 6 2 3 5 2" xfId="26086"/>
    <cellStyle name="Normal 3 6 2 3 5 3" xfId="45436"/>
    <cellStyle name="Normal 3 6 2 3 6" xfId="20812"/>
    <cellStyle name="Normal 3 6 2 3 7" xfId="40162"/>
    <cellStyle name="Normal 3 6 2 4" xfId="793"/>
    <cellStyle name="Normal 3 6 2 4 2" xfId="2583"/>
    <cellStyle name="Normal 3 6 2 4 2 2" xfId="11376"/>
    <cellStyle name="Normal 3 6 2 4 2 2 2" xfId="18405"/>
    <cellStyle name="Normal 3 6 2 4 2 2 2 2" xfId="37875"/>
    <cellStyle name="Normal 3 6 2 4 2 2 2 3" xfId="57225"/>
    <cellStyle name="Normal 3 6 2 4 2 2 3" xfId="30849"/>
    <cellStyle name="Normal 3 6 2 4 2 2 4" xfId="50199"/>
    <cellStyle name="Normal 3 6 2 4 2 3" xfId="14893"/>
    <cellStyle name="Normal 3 6 2 4 2 3 2" xfId="34363"/>
    <cellStyle name="Normal 3 6 2 4 2 3 3" xfId="53713"/>
    <cellStyle name="Normal 3 6 2 4 2 4" xfId="7857"/>
    <cellStyle name="Normal 3 6 2 4 2 4 2" xfId="27337"/>
    <cellStyle name="Normal 3 6 2 4 2 4 3" xfId="46687"/>
    <cellStyle name="Normal 3 6 2 4 2 5" xfId="22071"/>
    <cellStyle name="Normal 3 6 2 4 2 6" xfId="41421"/>
    <cellStyle name="Normal 3 6 2 4 3" xfId="4342"/>
    <cellStyle name="Normal 3 6 2 4 3 2" xfId="16656"/>
    <cellStyle name="Normal 3 6 2 4 3 2 2" xfId="36126"/>
    <cellStyle name="Normal 3 6 2 4 3 2 3" xfId="55476"/>
    <cellStyle name="Normal 3 6 2 4 3 3" xfId="9627"/>
    <cellStyle name="Normal 3 6 2 4 3 3 2" xfId="29100"/>
    <cellStyle name="Normal 3 6 2 4 3 3 3" xfId="48450"/>
    <cellStyle name="Normal 3 6 2 4 3 4" xfId="23827"/>
    <cellStyle name="Normal 3 6 2 4 3 5" xfId="43177"/>
    <cellStyle name="Normal 3 6 2 4 4" xfId="13144"/>
    <cellStyle name="Normal 3 6 2 4 4 2" xfId="32614"/>
    <cellStyle name="Normal 3 6 2 4 4 3" xfId="51964"/>
    <cellStyle name="Normal 3 6 2 4 5" xfId="6108"/>
    <cellStyle name="Normal 3 6 2 4 5 2" xfId="25588"/>
    <cellStyle name="Normal 3 6 2 4 5 3" xfId="44938"/>
    <cellStyle name="Normal 3 6 2 4 6" xfId="20314"/>
    <cellStyle name="Normal 3 6 2 4 7" xfId="39664"/>
    <cellStyle name="Normal 3 6 2 5" xfId="1796"/>
    <cellStyle name="Normal 3 6 2 5 2" xfId="3581"/>
    <cellStyle name="Normal 3 6 2 5 2 2" xfId="12374"/>
    <cellStyle name="Normal 3 6 2 5 2 2 2" xfId="19403"/>
    <cellStyle name="Normal 3 6 2 5 2 2 2 2" xfId="38873"/>
    <cellStyle name="Normal 3 6 2 5 2 2 2 3" xfId="58223"/>
    <cellStyle name="Normal 3 6 2 5 2 2 3" xfId="31847"/>
    <cellStyle name="Normal 3 6 2 5 2 2 4" xfId="51197"/>
    <cellStyle name="Normal 3 6 2 5 2 3" xfId="15891"/>
    <cellStyle name="Normal 3 6 2 5 2 3 2" xfId="35361"/>
    <cellStyle name="Normal 3 6 2 5 2 3 3" xfId="54711"/>
    <cellStyle name="Normal 3 6 2 5 2 4" xfId="8855"/>
    <cellStyle name="Normal 3 6 2 5 2 4 2" xfId="28335"/>
    <cellStyle name="Normal 3 6 2 5 2 4 3" xfId="47685"/>
    <cellStyle name="Normal 3 6 2 5 2 5" xfId="23069"/>
    <cellStyle name="Normal 3 6 2 5 2 6" xfId="42419"/>
    <cellStyle name="Normal 3 6 2 5 3" xfId="5340"/>
    <cellStyle name="Normal 3 6 2 5 3 2" xfId="17654"/>
    <cellStyle name="Normal 3 6 2 5 3 2 2" xfId="37124"/>
    <cellStyle name="Normal 3 6 2 5 3 2 3" xfId="56474"/>
    <cellStyle name="Normal 3 6 2 5 3 3" xfId="10625"/>
    <cellStyle name="Normal 3 6 2 5 3 3 2" xfId="30098"/>
    <cellStyle name="Normal 3 6 2 5 3 3 3" xfId="49448"/>
    <cellStyle name="Normal 3 6 2 5 3 4" xfId="24825"/>
    <cellStyle name="Normal 3 6 2 5 3 5" xfId="44175"/>
    <cellStyle name="Normal 3 6 2 5 4" xfId="14142"/>
    <cellStyle name="Normal 3 6 2 5 4 2" xfId="33612"/>
    <cellStyle name="Normal 3 6 2 5 4 3" xfId="52962"/>
    <cellStyle name="Normal 3 6 2 5 5" xfId="7106"/>
    <cellStyle name="Normal 3 6 2 5 5 2" xfId="26586"/>
    <cellStyle name="Normal 3 6 2 5 5 3" xfId="45936"/>
    <cellStyle name="Normal 3 6 2 5 6" xfId="21312"/>
    <cellStyle name="Normal 3 6 2 5 7" xfId="40662"/>
    <cellStyle name="Normal 3 6 2 6" xfId="2073"/>
    <cellStyle name="Normal 3 6 2 6 2" xfId="10873"/>
    <cellStyle name="Normal 3 6 2 6 2 2" xfId="17902"/>
    <cellStyle name="Normal 3 6 2 6 2 2 2" xfId="37372"/>
    <cellStyle name="Normal 3 6 2 6 2 2 3" xfId="56722"/>
    <cellStyle name="Normal 3 6 2 6 2 3" xfId="30346"/>
    <cellStyle name="Normal 3 6 2 6 2 4" xfId="49696"/>
    <cellStyle name="Normal 3 6 2 6 3" xfId="14390"/>
    <cellStyle name="Normal 3 6 2 6 3 2" xfId="33860"/>
    <cellStyle name="Normal 3 6 2 6 3 3" xfId="53210"/>
    <cellStyle name="Normal 3 6 2 6 4" xfId="7354"/>
    <cellStyle name="Normal 3 6 2 6 4 2" xfId="26834"/>
    <cellStyle name="Normal 3 6 2 6 4 3" xfId="46184"/>
    <cellStyle name="Normal 3 6 2 6 5" xfId="21568"/>
    <cellStyle name="Normal 3 6 2 6 6" xfId="40918"/>
    <cellStyle name="Normal 3 6 2 7" xfId="3839"/>
    <cellStyle name="Normal 3 6 2 7 2" xfId="16153"/>
    <cellStyle name="Normal 3 6 2 7 2 2" xfId="35623"/>
    <cellStyle name="Normal 3 6 2 7 2 3" xfId="54973"/>
    <cellStyle name="Normal 3 6 2 7 3" xfId="9124"/>
    <cellStyle name="Normal 3 6 2 7 3 2" xfId="28597"/>
    <cellStyle name="Normal 3 6 2 7 3 3" xfId="47947"/>
    <cellStyle name="Normal 3 6 2 7 4" xfId="23324"/>
    <cellStyle name="Normal 3 6 2 7 5" xfId="42674"/>
    <cellStyle name="Normal 3 6 2 8" xfId="12641"/>
    <cellStyle name="Normal 3 6 2 8 2" xfId="32111"/>
    <cellStyle name="Normal 3 6 2 8 3" xfId="51461"/>
    <cellStyle name="Normal 3 6 2 9" xfId="5604"/>
    <cellStyle name="Normal 3 6 2 9 2" xfId="25085"/>
    <cellStyle name="Normal 3 6 2 9 3" xfId="44435"/>
    <cellStyle name="Normal 3 6 3" xfId="182"/>
    <cellStyle name="Normal 3 6 3 10" xfId="19719"/>
    <cellStyle name="Normal 3 6 3 11" xfId="39069"/>
    <cellStyle name="Normal 3 6 3 2" xfId="437"/>
    <cellStyle name="Normal 3 6 3 2 2" xfId="1448"/>
    <cellStyle name="Normal 3 6 3 2 2 2" xfId="3238"/>
    <cellStyle name="Normal 3 6 3 2 2 2 2" xfId="12031"/>
    <cellStyle name="Normal 3 6 3 2 2 2 2 2" xfId="19060"/>
    <cellStyle name="Normal 3 6 3 2 2 2 2 2 2" xfId="38530"/>
    <cellStyle name="Normal 3 6 3 2 2 2 2 2 3" xfId="57880"/>
    <cellStyle name="Normal 3 6 3 2 2 2 2 3" xfId="31504"/>
    <cellStyle name="Normal 3 6 3 2 2 2 2 4" xfId="50854"/>
    <cellStyle name="Normal 3 6 3 2 2 2 3" xfId="15548"/>
    <cellStyle name="Normal 3 6 3 2 2 2 3 2" xfId="35018"/>
    <cellStyle name="Normal 3 6 3 2 2 2 3 3" xfId="54368"/>
    <cellStyle name="Normal 3 6 3 2 2 2 4" xfId="8512"/>
    <cellStyle name="Normal 3 6 3 2 2 2 4 2" xfId="27992"/>
    <cellStyle name="Normal 3 6 3 2 2 2 4 3" xfId="47342"/>
    <cellStyle name="Normal 3 6 3 2 2 2 5" xfId="22726"/>
    <cellStyle name="Normal 3 6 3 2 2 2 6" xfId="42076"/>
    <cellStyle name="Normal 3 6 3 2 2 3" xfId="4997"/>
    <cellStyle name="Normal 3 6 3 2 2 3 2" xfId="17311"/>
    <cellStyle name="Normal 3 6 3 2 2 3 2 2" xfId="36781"/>
    <cellStyle name="Normal 3 6 3 2 2 3 2 3" xfId="56131"/>
    <cellStyle name="Normal 3 6 3 2 2 3 3" xfId="10282"/>
    <cellStyle name="Normal 3 6 3 2 2 3 3 2" xfId="29755"/>
    <cellStyle name="Normal 3 6 3 2 2 3 3 3" xfId="49105"/>
    <cellStyle name="Normal 3 6 3 2 2 3 4" xfId="24482"/>
    <cellStyle name="Normal 3 6 3 2 2 3 5" xfId="43832"/>
    <cellStyle name="Normal 3 6 3 2 2 4" xfId="13799"/>
    <cellStyle name="Normal 3 6 3 2 2 4 2" xfId="33269"/>
    <cellStyle name="Normal 3 6 3 2 2 4 3" xfId="52619"/>
    <cellStyle name="Normal 3 6 3 2 2 5" xfId="6763"/>
    <cellStyle name="Normal 3 6 3 2 2 5 2" xfId="26243"/>
    <cellStyle name="Normal 3 6 3 2 2 5 3" xfId="45593"/>
    <cellStyle name="Normal 3 6 3 2 2 6" xfId="20969"/>
    <cellStyle name="Normal 3 6 3 2 2 7" xfId="40319"/>
    <cellStyle name="Normal 3 6 3 2 3" xfId="950"/>
    <cellStyle name="Normal 3 6 3 2 3 2" xfId="2740"/>
    <cellStyle name="Normal 3 6 3 2 3 2 2" xfId="11533"/>
    <cellStyle name="Normal 3 6 3 2 3 2 2 2" xfId="18562"/>
    <cellStyle name="Normal 3 6 3 2 3 2 2 2 2" xfId="38032"/>
    <cellStyle name="Normal 3 6 3 2 3 2 2 2 3" xfId="57382"/>
    <cellStyle name="Normal 3 6 3 2 3 2 2 3" xfId="31006"/>
    <cellStyle name="Normal 3 6 3 2 3 2 2 4" xfId="50356"/>
    <cellStyle name="Normal 3 6 3 2 3 2 3" xfId="15050"/>
    <cellStyle name="Normal 3 6 3 2 3 2 3 2" xfId="34520"/>
    <cellStyle name="Normal 3 6 3 2 3 2 3 3" xfId="53870"/>
    <cellStyle name="Normal 3 6 3 2 3 2 4" xfId="8014"/>
    <cellStyle name="Normal 3 6 3 2 3 2 4 2" xfId="27494"/>
    <cellStyle name="Normal 3 6 3 2 3 2 4 3" xfId="46844"/>
    <cellStyle name="Normal 3 6 3 2 3 2 5" xfId="22228"/>
    <cellStyle name="Normal 3 6 3 2 3 2 6" xfId="41578"/>
    <cellStyle name="Normal 3 6 3 2 3 3" xfId="4499"/>
    <cellStyle name="Normal 3 6 3 2 3 3 2" xfId="16813"/>
    <cellStyle name="Normal 3 6 3 2 3 3 2 2" xfId="36283"/>
    <cellStyle name="Normal 3 6 3 2 3 3 2 3" xfId="55633"/>
    <cellStyle name="Normal 3 6 3 2 3 3 3" xfId="9784"/>
    <cellStyle name="Normal 3 6 3 2 3 3 3 2" xfId="29257"/>
    <cellStyle name="Normal 3 6 3 2 3 3 3 3" xfId="48607"/>
    <cellStyle name="Normal 3 6 3 2 3 3 4" xfId="23984"/>
    <cellStyle name="Normal 3 6 3 2 3 3 5" xfId="43334"/>
    <cellStyle name="Normal 3 6 3 2 3 4" xfId="13301"/>
    <cellStyle name="Normal 3 6 3 2 3 4 2" xfId="32771"/>
    <cellStyle name="Normal 3 6 3 2 3 4 3" xfId="52121"/>
    <cellStyle name="Normal 3 6 3 2 3 5" xfId="6265"/>
    <cellStyle name="Normal 3 6 3 2 3 5 2" xfId="25745"/>
    <cellStyle name="Normal 3 6 3 2 3 5 3" xfId="45095"/>
    <cellStyle name="Normal 3 6 3 2 3 6" xfId="20471"/>
    <cellStyle name="Normal 3 6 3 2 3 7" xfId="39821"/>
    <cellStyle name="Normal 3 6 3 2 4" xfId="2232"/>
    <cellStyle name="Normal 3 6 3 2 4 2" xfId="11030"/>
    <cellStyle name="Normal 3 6 3 2 4 2 2" xfId="18059"/>
    <cellStyle name="Normal 3 6 3 2 4 2 2 2" xfId="37529"/>
    <cellStyle name="Normal 3 6 3 2 4 2 2 3" xfId="56879"/>
    <cellStyle name="Normal 3 6 3 2 4 2 3" xfId="30503"/>
    <cellStyle name="Normal 3 6 3 2 4 2 4" xfId="49853"/>
    <cellStyle name="Normal 3 6 3 2 4 3" xfId="14547"/>
    <cellStyle name="Normal 3 6 3 2 4 3 2" xfId="34017"/>
    <cellStyle name="Normal 3 6 3 2 4 3 3" xfId="53367"/>
    <cellStyle name="Normal 3 6 3 2 4 4" xfId="7511"/>
    <cellStyle name="Normal 3 6 3 2 4 4 2" xfId="26991"/>
    <cellStyle name="Normal 3 6 3 2 4 4 3" xfId="46341"/>
    <cellStyle name="Normal 3 6 3 2 4 5" xfId="21725"/>
    <cellStyle name="Normal 3 6 3 2 4 6" xfId="41075"/>
    <cellStyle name="Normal 3 6 3 2 5" xfId="3996"/>
    <cellStyle name="Normal 3 6 3 2 5 2" xfId="16310"/>
    <cellStyle name="Normal 3 6 3 2 5 2 2" xfId="35780"/>
    <cellStyle name="Normal 3 6 3 2 5 2 3" xfId="55130"/>
    <cellStyle name="Normal 3 6 3 2 5 3" xfId="9281"/>
    <cellStyle name="Normal 3 6 3 2 5 3 2" xfId="28754"/>
    <cellStyle name="Normal 3 6 3 2 5 3 3" xfId="48104"/>
    <cellStyle name="Normal 3 6 3 2 5 4" xfId="23481"/>
    <cellStyle name="Normal 3 6 3 2 5 5" xfId="42831"/>
    <cellStyle name="Normal 3 6 3 2 6" xfId="12798"/>
    <cellStyle name="Normal 3 6 3 2 6 2" xfId="32268"/>
    <cellStyle name="Normal 3 6 3 2 6 3" xfId="51618"/>
    <cellStyle name="Normal 3 6 3 2 7" xfId="5762"/>
    <cellStyle name="Normal 3 6 3 2 7 2" xfId="25242"/>
    <cellStyle name="Normal 3 6 3 2 7 3" xfId="44592"/>
    <cellStyle name="Normal 3 6 3 2 8" xfId="19968"/>
    <cellStyle name="Normal 3 6 3 2 9" xfId="39318"/>
    <cellStyle name="Normal 3 6 3 3" xfId="1199"/>
    <cellStyle name="Normal 3 6 3 3 2" xfId="2989"/>
    <cellStyle name="Normal 3 6 3 3 2 2" xfId="11782"/>
    <cellStyle name="Normal 3 6 3 3 2 2 2" xfId="18811"/>
    <cellStyle name="Normal 3 6 3 3 2 2 2 2" xfId="38281"/>
    <cellStyle name="Normal 3 6 3 3 2 2 2 3" xfId="57631"/>
    <cellStyle name="Normal 3 6 3 3 2 2 3" xfId="31255"/>
    <cellStyle name="Normal 3 6 3 3 2 2 4" xfId="50605"/>
    <cellStyle name="Normal 3 6 3 3 2 3" xfId="15299"/>
    <cellStyle name="Normal 3 6 3 3 2 3 2" xfId="34769"/>
    <cellStyle name="Normal 3 6 3 3 2 3 3" xfId="54119"/>
    <cellStyle name="Normal 3 6 3 3 2 4" xfId="8263"/>
    <cellStyle name="Normal 3 6 3 3 2 4 2" xfId="27743"/>
    <cellStyle name="Normal 3 6 3 3 2 4 3" xfId="47093"/>
    <cellStyle name="Normal 3 6 3 3 2 5" xfId="22477"/>
    <cellStyle name="Normal 3 6 3 3 2 6" xfId="41827"/>
    <cellStyle name="Normal 3 6 3 3 3" xfId="4748"/>
    <cellStyle name="Normal 3 6 3 3 3 2" xfId="17062"/>
    <cellStyle name="Normal 3 6 3 3 3 2 2" xfId="36532"/>
    <cellStyle name="Normal 3 6 3 3 3 2 3" xfId="55882"/>
    <cellStyle name="Normal 3 6 3 3 3 3" xfId="10033"/>
    <cellStyle name="Normal 3 6 3 3 3 3 2" xfId="29506"/>
    <cellStyle name="Normal 3 6 3 3 3 3 3" xfId="48856"/>
    <cellStyle name="Normal 3 6 3 3 3 4" xfId="24233"/>
    <cellStyle name="Normal 3 6 3 3 3 5" xfId="43583"/>
    <cellStyle name="Normal 3 6 3 3 4" xfId="13550"/>
    <cellStyle name="Normal 3 6 3 3 4 2" xfId="33020"/>
    <cellStyle name="Normal 3 6 3 3 4 3" xfId="52370"/>
    <cellStyle name="Normal 3 6 3 3 5" xfId="6514"/>
    <cellStyle name="Normal 3 6 3 3 5 2" xfId="25994"/>
    <cellStyle name="Normal 3 6 3 3 5 3" xfId="45344"/>
    <cellStyle name="Normal 3 6 3 3 6" xfId="20720"/>
    <cellStyle name="Normal 3 6 3 3 7" xfId="40070"/>
    <cellStyle name="Normal 3 6 3 4" xfId="701"/>
    <cellStyle name="Normal 3 6 3 4 2" xfId="2491"/>
    <cellStyle name="Normal 3 6 3 4 2 2" xfId="11284"/>
    <cellStyle name="Normal 3 6 3 4 2 2 2" xfId="18313"/>
    <cellStyle name="Normal 3 6 3 4 2 2 2 2" xfId="37783"/>
    <cellStyle name="Normal 3 6 3 4 2 2 2 3" xfId="57133"/>
    <cellStyle name="Normal 3 6 3 4 2 2 3" xfId="30757"/>
    <cellStyle name="Normal 3 6 3 4 2 2 4" xfId="50107"/>
    <cellStyle name="Normal 3 6 3 4 2 3" xfId="14801"/>
    <cellStyle name="Normal 3 6 3 4 2 3 2" xfId="34271"/>
    <cellStyle name="Normal 3 6 3 4 2 3 3" xfId="53621"/>
    <cellStyle name="Normal 3 6 3 4 2 4" xfId="7765"/>
    <cellStyle name="Normal 3 6 3 4 2 4 2" xfId="27245"/>
    <cellStyle name="Normal 3 6 3 4 2 4 3" xfId="46595"/>
    <cellStyle name="Normal 3 6 3 4 2 5" xfId="21979"/>
    <cellStyle name="Normal 3 6 3 4 2 6" xfId="41329"/>
    <cellStyle name="Normal 3 6 3 4 3" xfId="4250"/>
    <cellStyle name="Normal 3 6 3 4 3 2" xfId="16564"/>
    <cellStyle name="Normal 3 6 3 4 3 2 2" xfId="36034"/>
    <cellStyle name="Normal 3 6 3 4 3 2 3" xfId="55384"/>
    <cellStyle name="Normal 3 6 3 4 3 3" xfId="9535"/>
    <cellStyle name="Normal 3 6 3 4 3 3 2" xfId="29008"/>
    <cellStyle name="Normal 3 6 3 4 3 3 3" xfId="48358"/>
    <cellStyle name="Normal 3 6 3 4 3 4" xfId="23735"/>
    <cellStyle name="Normal 3 6 3 4 3 5" xfId="43085"/>
    <cellStyle name="Normal 3 6 3 4 4" xfId="13052"/>
    <cellStyle name="Normal 3 6 3 4 4 2" xfId="32522"/>
    <cellStyle name="Normal 3 6 3 4 4 3" xfId="51872"/>
    <cellStyle name="Normal 3 6 3 4 5" xfId="6016"/>
    <cellStyle name="Normal 3 6 3 4 5 2" xfId="25496"/>
    <cellStyle name="Normal 3 6 3 4 5 3" xfId="44846"/>
    <cellStyle name="Normal 3 6 3 4 6" xfId="20222"/>
    <cellStyle name="Normal 3 6 3 4 7" xfId="39572"/>
    <cellStyle name="Normal 3 6 3 5" xfId="1704"/>
    <cellStyle name="Normal 3 6 3 5 2" xfId="3489"/>
    <cellStyle name="Normal 3 6 3 5 2 2" xfId="12282"/>
    <cellStyle name="Normal 3 6 3 5 2 2 2" xfId="19311"/>
    <cellStyle name="Normal 3 6 3 5 2 2 2 2" xfId="38781"/>
    <cellStyle name="Normal 3 6 3 5 2 2 2 3" xfId="58131"/>
    <cellStyle name="Normal 3 6 3 5 2 2 3" xfId="31755"/>
    <cellStyle name="Normal 3 6 3 5 2 2 4" xfId="51105"/>
    <cellStyle name="Normal 3 6 3 5 2 3" xfId="15799"/>
    <cellStyle name="Normal 3 6 3 5 2 3 2" xfId="35269"/>
    <cellStyle name="Normal 3 6 3 5 2 3 3" xfId="54619"/>
    <cellStyle name="Normal 3 6 3 5 2 4" xfId="8763"/>
    <cellStyle name="Normal 3 6 3 5 2 4 2" xfId="28243"/>
    <cellStyle name="Normal 3 6 3 5 2 4 3" xfId="47593"/>
    <cellStyle name="Normal 3 6 3 5 2 5" xfId="22977"/>
    <cellStyle name="Normal 3 6 3 5 2 6" xfId="42327"/>
    <cellStyle name="Normal 3 6 3 5 3" xfId="5248"/>
    <cellStyle name="Normal 3 6 3 5 3 2" xfId="17562"/>
    <cellStyle name="Normal 3 6 3 5 3 2 2" xfId="37032"/>
    <cellStyle name="Normal 3 6 3 5 3 2 3" xfId="56382"/>
    <cellStyle name="Normal 3 6 3 5 3 3" xfId="10533"/>
    <cellStyle name="Normal 3 6 3 5 3 3 2" xfId="30006"/>
    <cellStyle name="Normal 3 6 3 5 3 3 3" xfId="49356"/>
    <cellStyle name="Normal 3 6 3 5 3 4" xfId="24733"/>
    <cellStyle name="Normal 3 6 3 5 3 5" xfId="44083"/>
    <cellStyle name="Normal 3 6 3 5 4" xfId="14050"/>
    <cellStyle name="Normal 3 6 3 5 4 2" xfId="33520"/>
    <cellStyle name="Normal 3 6 3 5 4 3" xfId="52870"/>
    <cellStyle name="Normal 3 6 3 5 5" xfId="7014"/>
    <cellStyle name="Normal 3 6 3 5 5 2" xfId="26494"/>
    <cellStyle name="Normal 3 6 3 5 5 3" xfId="45844"/>
    <cellStyle name="Normal 3 6 3 5 6" xfId="21220"/>
    <cellStyle name="Normal 3 6 3 5 7" xfId="40570"/>
    <cellStyle name="Normal 3 6 3 6" xfId="1981"/>
    <cellStyle name="Normal 3 6 3 6 2" xfId="10782"/>
    <cellStyle name="Normal 3 6 3 6 2 2" xfId="17811"/>
    <cellStyle name="Normal 3 6 3 6 2 2 2" xfId="37281"/>
    <cellStyle name="Normal 3 6 3 6 2 2 3" xfId="56631"/>
    <cellStyle name="Normal 3 6 3 6 2 3" xfId="30255"/>
    <cellStyle name="Normal 3 6 3 6 2 4" xfId="49605"/>
    <cellStyle name="Normal 3 6 3 6 3" xfId="14299"/>
    <cellStyle name="Normal 3 6 3 6 3 2" xfId="33769"/>
    <cellStyle name="Normal 3 6 3 6 3 3" xfId="53119"/>
    <cellStyle name="Normal 3 6 3 6 4" xfId="7263"/>
    <cellStyle name="Normal 3 6 3 6 4 2" xfId="26743"/>
    <cellStyle name="Normal 3 6 3 6 4 3" xfId="46093"/>
    <cellStyle name="Normal 3 6 3 6 5" xfId="21476"/>
    <cellStyle name="Normal 3 6 3 6 6" xfId="40826"/>
    <cellStyle name="Normal 3 6 3 7" xfId="3747"/>
    <cellStyle name="Normal 3 6 3 7 2" xfId="16061"/>
    <cellStyle name="Normal 3 6 3 7 2 2" xfId="35531"/>
    <cellStyle name="Normal 3 6 3 7 2 3" xfId="54881"/>
    <cellStyle name="Normal 3 6 3 7 3" xfId="9032"/>
    <cellStyle name="Normal 3 6 3 7 3 2" xfId="28505"/>
    <cellStyle name="Normal 3 6 3 7 3 3" xfId="47855"/>
    <cellStyle name="Normal 3 6 3 7 4" xfId="23232"/>
    <cellStyle name="Normal 3 6 3 7 5" xfId="42582"/>
    <cellStyle name="Normal 3 6 3 8" xfId="12549"/>
    <cellStyle name="Normal 3 6 3 8 2" xfId="32019"/>
    <cellStyle name="Normal 3 6 3 8 3" xfId="51369"/>
    <cellStyle name="Normal 3 6 3 9" xfId="5512"/>
    <cellStyle name="Normal 3 6 3 9 2" xfId="24993"/>
    <cellStyle name="Normal 3 6 3 9 3" xfId="44343"/>
    <cellStyle name="Normal 3 6 4" xfId="373"/>
    <cellStyle name="Normal 3 6 4 2" xfId="1384"/>
    <cellStyle name="Normal 3 6 4 2 2" xfId="3174"/>
    <cellStyle name="Normal 3 6 4 2 2 2" xfId="11967"/>
    <cellStyle name="Normal 3 6 4 2 2 2 2" xfId="18996"/>
    <cellStyle name="Normal 3 6 4 2 2 2 2 2" xfId="38466"/>
    <cellStyle name="Normal 3 6 4 2 2 2 2 3" xfId="57816"/>
    <cellStyle name="Normal 3 6 4 2 2 2 3" xfId="31440"/>
    <cellStyle name="Normal 3 6 4 2 2 2 4" xfId="50790"/>
    <cellStyle name="Normal 3 6 4 2 2 3" xfId="15484"/>
    <cellStyle name="Normal 3 6 4 2 2 3 2" xfId="34954"/>
    <cellStyle name="Normal 3 6 4 2 2 3 3" xfId="54304"/>
    <cellStyle name="Normal 3 6 4 2 2 4" xfId="8448"/>
    <cellStyle name="Normal 3 6 4 2 2 4 2" xfId="27928"/>
    <cellStyle name="Normal 3 6 4 2 2 4 3" xfId="47278"/>
    <cellStyle name="Normal 3 6 4 2 2 5" xfId="22662"/>
    <cellStyle name="Normal 3 6 4 2 2 6" xfId="42012"/>
    <cellStyle name="Normal 3 6 4 2 3" xfId="4933"/>
    <cellStyle name="Normal 3 6 4 2 3 2" xfId="17247"/>
    <cellStyle name="Normal 3 6 4 2 3 2 2" xfId="36717"/>
    <cellStyle name="Normal 3 6 4 2 3 2 3" xfId="56067"/>
    <cellStyle name="Normal 3 6 4 2 3 3" xfId="10218"/>
    <cellStyle name="Normal 3 6 4 2 3 3 2" xfId="29691"/>
    <cellStyle name="Normal 3 6 4 2 3 3 3" xfId="49041"/>
    <cellStyle name="Normal 3 6 4 2 3 4" xfId="24418"/>
    <cellStyle name="Normal 3 6 4 2 3 5" xfId="43768"/>
    <cellStyle name="Normal 3 6 4 2 4" xfId="13735"/>
    <cellStyle name="Normal 3 6 4 2 4 2" xfId="33205"/>
    <cellStyle name="Normal 3 6 4 2 4 3" xfId="52555"/>
    <cellStyle name="Normal 3 6 4 2 5" xfId="6699"/>
    <cellStyle name="Normal 3 6 4 2 5 2" xfId="26179"/>
    <cellStyle name="Normal 3 6 4 2 5 3" xfId="45529"/>
    <cellStyle name="Normal 3 6 4 2 6" xfId="20905"/>
    <cellStyle name="Normal 3 6 4 2 7" xfId="40255"/>
    <cellStyle name="Normal 3 6 4 3" xfId="886"/>
    <cellStyle name="Normal 3 6 4 3 2" xfId="2676"/>
    <cellStyle name="Normal 3 6 4 3 2 2" xfId="11469"/>
    <cellStyle name="Normal 3 6 4 3 2 2 2" xfId="18498"/>
    <cellStyle name="Normal 3 6 4 3 2 2 2 2" xfId="37968"/>
    <cellStyle name="Normal 3 6 4 3 2 2 2 3" xfId="57318"/>
    <cellStyle name="Normal 3 6 4 3 2 2 3" xfId="30942"/>
    <cellStyle name="Normal 3 6 4 3 2 2 4" xfId="50292"/>
    <cellStyle name="Normal 3 6 4 3 2 3" xfId="14986"/>
    <cellStyle name="Normal 3 6 4 3 2 3 2" xfId="34456"/>
    <cellStyle name="Normal 3 6 4 3 2 3 3" xfId="53806"/>
    <cellStyle name="Normal 3 6 4 3 2 4" xfId="7950"/>
    <cellStyle name="Normal 3 6 4 3 2 4 2" xfId="27430"/>
    <cellStyle name="Normal 3 6 4 3 2 4 3" xfId="46780"/>
    <cellStyle name="Normal 3 6 4 3 2 5" xfId="22164"/>
    <cellStyle name="Normal 3 6 4 3 2 6" xfId="41514"/>
    <cellStyle name="Normal 3 6 4 3 3" xfId="4435"/>
    <cellStyle name="Normal 3 6 4 3 3 2" xfId="16749"/>
    <cellStyle name="Normal 3 6 4 3 3 2 2" xfId="36219"/>
    <cellStyle name="Normal 3 6 4 3 3 2 3" xfId="55569"/>
    <cellStyle name="Normal 3 6 4 3 3 3" xfId="9720"/>
    <cellStyle name="Normal 3 6 4 3 3 3 2" xfId="29193"/>
    <cellStyle name="Normal 3 6 4 3 3 3 3" xfId="48543"/>
    <cellStyle name="Normal 3 6 4 3 3 4" xfId="23920"/>
    <cellStyle name="Normal 3 6 4 3 3 5" xfId="43270"/>
    <cellStyle name="Normal 3 6 4 3 4" xfId="13237"/>
    <cellStyle name="Normal 3 6 4 3 4 2" xfId="32707"/>
    <cellStyle name="Normal 3 6 4 3 4 3" xfId="52057"/>
    <cellStyle name="Normal 3 6 4 3 5" xfId="6201"/>
    <cellStyle name="Normal 3 6 4 3 5 2" xfId="25681"/>
    <cellStyle name="Normal 3 6 4 3 5 3" xfId="45031"/>
    <cellStyle name="Normal 3 6 4 3 6" xfId="20407"/>
    <cellStyle name="Normal 3 6 4 3 7" xfId="39757"/>
    <cellStyle name="Normal 3 6 4 4" xfId="2168"/>
    <cellStyle name="Normal 3 6 4 4 2" xfId="10966"/>
    <cellStyle name="Normal 3 6 4 4 2 2" xfId="17995"/>
    <cellStyle name="Normal 3 6 4 4 2 2 2" xfId="37465"/>
    <cellStyle name="Normal 3 6 4 4 2 2 3" xfId="56815"/>
    <cellStyle name="Normal 3 6 4 4 2 3" xfId="30439"/>
    <cellStyle name="Normal 3 6 4 4 2 4" xfId="49789"/>
    <cellStyle name="Normal 3 6 4 4 3" xfId="14483"/>
    <cellStyle name="Normal 3 6 4 4 3 2" xfId="33953"/>
    <cellStyle name="Normal 3 6 4 4 3 3" xfId="53303"/>
    <cellStyle name="Normal 3 6 4 4 4" xfId="7447"/>
    <cellStyle name="Normal 3 6 4 4 4 2" xfId="26927"/>
    <cellStyle name="Normal 3 6 4 4 4 3" xfId="46277"/>
    <cellStyle name="Normal 3 6 4 4 5" xfId="21661"/>
    <cellStyle name="Normal 3 6 4 4 6" xfId="41011"/>
    <cellStyle name="Normal 3 6 4 5" xfId="3932"/>
    <cellStyle name="Normal 3 6 4 5 2" xfId="16246"/>
    <cellStyle name="Normal 3 6 4 5 2 2" xfId="35716"/>
    <cellStyle name="Normal 3 6 4 5 2 3" xfId="55066"/>
    <cellStyle name="Normal 3 6 4 5 3" xfId="9217"/>
    <cellStyle name="Normal 3 6 4 5 3 2" xfId="28690"/>
    <cellStyle name="Normal 3 6 4 5 3 3" xfId="48040"/>
    <cellStyle name="Normal 3 6 4 5 4" xfId="23417"/>
    <cellStyle name="Normal 3 6 4 5 5" xfId="42767"/>
    <cellStyle name="Normal 3 6 4 6" xfId="12734"/>
    <cellStyle name="Normal 3 6 4 6 2" xfId="32204"/>
    <cellStyle name="Normal 3 6 4 6 3" xfId="51554"/>
    <cellStyle name="Normal 3 6 4 7" xfId="5698"/>
    <cellStyle name="Normal 3 6 4 7 2" xfId="25178"/>
    <cellStyle name="Normal 3 6 4 7 3" xfId="44528"/>
    <cellStyle name="Normal 3 6 4 8" xfId="19904"/>
    <cellStyle name="Normal 3 6 4 9" xfId="39254"/>
    <cellStyle name="Normal 3 6 5" xfId="1135"/>
    <cellStyle name="Normal 3 6 5 2" xfId="2925"/>
    <cellStyle name="Normal 3 6 5 2 2" xfId="11718"/>
    <cellStyle name="Normal 3 6 5 2 2 2" xfId="18747"/>
    <cellStyle name="Normal 3 6 5 2 2 2 2" xfId="38217"/>
    <cellStyle name="Normal 3 6 5 2 2 2 3" xfId="57567"/>
    <cellStyle name="Normal 3 6 5 2 2 3" xfId="31191"/>
    <cellStyle name="Normal 3 6 5 2 2 4" xfId="50541"/>
    <cellStyle name="Normal 3 6 5 2 3" xfId="15235"/>
    <cellStyle name="Normal 3 6 5 2 3 2" xfId="34705"/>
    <cellStyle name="Normal 3 6 5 2 3 3" xfId="54055"/>
    <cellStyle name="Normal 3 6 5 2 4" xfId="8199"/>
    <cellStyle name="Normal 3 6 5 2 4 2" xfId="27679"/>
    <cellStyle name="Normal 3 6 5 2 4 3" xfId="47029"/>
    <cellStyle name="Normal 3 6 5 2 5" xfId="22413"/>
    <cellStyle name="Normal 3 6 5 2 6" xfId="41763"/>
    <cellStyle name="Normal 3 6 5 3" xfId="4684"/>
    <cellStyle name="Normal 3 6 5 3 2" xfId="16998"/>
    <cellStyle name="Normal 3 6 5 3 2 2" xfId="36468"/>
    <cellStyle name="Normal 3 6 5 3 2 3" xfId="55818"/>
    <cellStyle name="Normal 3 6 5 3 3" xfId="9969"/>
    <cellStyle name="Normal 3 6 5 3 3 2" xfId="29442"/>
    <cellStyle name="Normal 3 6 5 3 3 3" xfId="48792"/>
    <cellStyle name="Normal 3 6 5 3 4" xfId="24169"/>
    <cellStyle name="Normal 3 6 5 3 5" xfId="43519"/>
    <cellStyle name="Normal 3 6 5 4" xfId="13486"/>
    <cellStyle name="Normal 3 6 5 4 2" xfId="32956"/>
    <cellStyle name="Normal 3 6 5 4 3" xfId="52306"/>
    <cellStyle name="Normal 3 6 5 5" xfId="6450"/>
    <cellStyle name="Normal 3 6 5 5 2" xfId="25930"/>
    <cellStyle name="Normal 3 6 5 5 3" xfId="45280"/>
    <cellStyle name="Normal 3 6 5 6" xfId="20656"/>
    <cellStyle name="Normal 3 6 5 7" xfId="40006"/>
    <cellStyle name="Normal 3 6 6" xfId="637"/>
    <cellStyle name="Normal 3 6 6 2" xfId="2427"/>
    <cellStyle name="Normal 3 6 6 2 2" xfId="11220"/>
    <cellStyle name="Normal 3 6 6 2 2 2" xfId="18249"/>
    <cellStyle name="Normal 3 6 6 2 2 2 2" xfId="37719"/>
    <cellStyle name="Normal 3 6 6 2 2 2 3" xfId="57069"/>
    <cellStyle name="Normal 3 6 6 2 2 3" xfId="30693"/>
    <cellStyle name="Normal 3 6 6 2 2 4" xfId="50043"/>
    <cellStyle name="Normal 3 6 6 2 3" xfId="14737"/>
    <cellStyle name="Normal 3 6 6 2 3 2" xfId="34207"/>
    <cellStyle name="Normal 3 6 6 2 3 3" xfId="53557"/>
    <cellStyle name="Normal 3 6 6 2 4" xfId="7701"/>
    <cellStyle name="Normal 3 6 6 2 4 2" xfId="27181"/>
    <cellStyle name="Normal 3 6 6 2 4 3" xfId="46531"/>
    <cellStyle name="Normal 3 6 6 2 5" xfId="21915"/>
    <cellStyle name="Normal 3 6 6 2 6" xfId="41265"/>
    <cellStyle name="Normal 3 6 6 3" xfId="4186"/>
    <cellStyle name="Normal 3 6 6 3 2" xfId="16500"/>
    <cellStyle name="Normal 3 6 6 3 2 2" xfId="35970"/>
    <cellStyle name="Normal 3 6 6 3 2 3" xfId="55320"/>
    <cellStyle name="Normal 3 6 6 3 3" xfId="9471"/>
    <cellStyle name="Normal 3 6 6 3 3 2" xfId="28944"/>
    <cellStyle name="Normal 3 6 6 3 3 3" xfId="48294"/>
    <cellStyle name="Normal 3 6 6 3 4" xfId="23671"/>
    <cellStyle name="Normal 3 6 6 3 5" xfId="43021"/>
    <cellStyle name="Normal 3 6 6 4" xfId="12988"/>
    <cellStyle name="Normal 3 6 6 4 2" xfId="32458"/>
    <cellStyle name="Normal 3 6 6 4 3" xfId="51808"/>
    <cellStyle name="Normal 3 6 6 5" xfId="5952"/>
    <cellStyle name="Normal 3 6 6 5 2" xfId="25432"/>
    <cellStyle name="Normal 3 6 6 5 3" xfId="44782"/>
    <cellStyle name="Normal 3 6 6 6" xfId="20158"/>
    <cellStyle name="Normal 3 6 6 7" xfId="39508"/>
    <cellStyle name="Normal 3 6 7" xfId="1640"/>
    <cellStyle name="Normal 3 6 7 2" xfId="3425"/>
    <cellStyle name="Normal 3 6 7 2 2" xfId="12218"/>
    <cellStyle name="Normal 3 6 7 2 2 2" xfId="19247"/>
    <cellStyle name="Normal 3 6 7 2 2 2 2" xfId="38717"/>
    <cellStyle name="Normal 3 6 7 2 2 2 3" xfId="58067"/>
    <cellStyle name="Normal 3 6 7 2 2 3" xfId="31691"/>
    <cellStyle name="Normal 3 6 7 2 2 4" xfId="51041"/>
    <cellStyle name="Normal 3 6 7 2 3" xfId="15735"/>
    <cellStyle name="Normal 3 6 7 2 3 2" xfId="35205"/>
    <cellStyle name="Normal 3 6 7 2 3 3" xfId="54555"/>
    <cellStyle name="Normal 3 6 7 2 4" xfId="8699"/>
    <cellStyle name="Normal 3 6 7 2 4 2" xfId="28179"/>
    <cellStyle name="Normal 3 6 7 2 4 3" xfId="47529"/>
    <cellStyle name="Normal 3 6 7 2 5" xfId="22913"/>
    <cellStyle name="Normal 3 6 7 2 6" xfId="42263"/>
    <cellStyle name="Normal 3 6 7 3" xfId="5184"/>
    <cellStyle name="Normal 3 6 7 3 2" xfId="17498"/>
    <cellStyle name="Normal 3 6 7 3 2 2" xfId="36968"/>
    <cellStyle name="Normal 3 6 7 3 2 3" xfId="56318"/>
    <cellStyle name="Normal 3 6 7 3 3" xfId="10469"/>
    <cellStyle name="Normal 3 6 7 3 3 2" xfId="29942"/>
    <cellStyle name="Normal 3 6 7 3 3 3" xfId="49292"/>
    <cellStyle name="Normal 3 6 7 3 4" xfId="24669"/>
    <cellStyle name="Normal 3 6 7 3 5" xfId="44019"/>
    <cellStyle name="Normal 3 6 7 4" xfId="13986"/>
    <cellStyle name="Normal 3 6 7 4 2" xfId="33456"/>
    <cellStyle name="Normal 3 6 7 4 3" xfId="52806"/>
    <cellStyle name="Normal 3 6 7 5" xfId="6950"/>
    <cellStyle name="Normal 3 6 7 5 2" xfId="26430"/>
    <cellStyle name="Normal 3 6 7 5 3" xfId="45780"/>
    <cellStyle name="Normal 3 6 7 6" xfId="21156"/>
    <cellStyle name="Normal 3 6 7 7" xfId="40506"/>
    <cellStyle name="Normal 3 6 8" xfId="1917"/>
    <cellStyle name="Normal 3 6 8 2" xfId="10718"/>
    <cellStyle name="Normal 3 6 8 2 2" xfId="17747"/>
    <cellStyle name="Normal 3 6 8 2 2 2" xfId="37217"/>
    <cellStyle name="Normal 3 6 8 2 2 3" xfId="56567"/>
    <cellStyle name="Normal 3 6 8 2 3" xfId="30191"/>
    <cellStyle name="Normal 3 6 8 2 4" xfId="49541"/>
    <cellStyle name="Normal 3 6 8 3" xfId="14235"/>
    <cellStyle name="Normal 3 6 8 3 2" xfId="33705"/>
    <cellStyle name="Normal 3 6 8 3 3" xfId="53055"/>
    <cellStyle name="Normal 3 6 8 4" xfId="7199"/>
    <cellStyle name="Normal 3 6 8 4 2" xfId="26679"/>
    <cellStyle name="Normal 3 6 8 4 3" xfId="46029"/>
    <cellStyle name="Normal 3 6 8 5" xfId="21412"/>
    <cellStyle name="Normal 3 6 8 6" xfId="40762"/>
    <cellStyle name="Normal 3 6 9" xfId="3683"/>
    <cellStyle name="Normal 3 6 9 2" xfId="15997"/>
    <cellStyle name="Normal 3 6 9 2 2" xfId="35467"/>
    <cellStyle name="Normal 3 6 9 2 3" xfId="54817"/>
    <cellStyle name="Normal 3 6 9 3" xfId="8968"/>
    <cellStyle name="Normal 3 6 9 3 2" xfId="28441"/>
    <cellStyle name="Normal 3 6 9 3 3" xfId="47791"/>
    <cellStyle name="Normal 3 6 9 4" xfId="23168"/>
    <cellStyle name="Normal 3 6 9 5" xfId="42518"/>
    <cellStyle name="Normal 3 7" xfId="67"/>
    <cellStyle name="Normal 3 7 10" xfId="5411"/>
    <cellStyle name="Normal 3 7 10 2" xfId="24893"/>
    <cellStyle name="Normal 3 7 10 3" xfId="44243"/>
    <cellStyle name="Normal 3 7 11" xfId="19619"/>
    <cellStyle name="Normal 3 7 12" xfId="38969"/>
    <cellStyle name="Normal 3 7 2" xfId="238"/>
    <cellStyle name="Normal 3 7 2 10" xfId="19775"/>
    <cellStyle name="Normal 3 7 2 11" xfId="39125"/>
    <cellStyle name="Normal 3 7 2 2" xfId="493"/>
    <cellStyle name="Normal 3 7 2 2 2" xfId="1504"/>
    <cellStyle name="Normal 3 7 2 2 2 2" xfId="3294"/>
    <cellStyle name="Normal 3 7 2 2 2 2 2" xfId="12087"/>
    <cellStyle name="Normal 3 7 2 2 2 2 2 2" xfId="19116"/>
    <cellStyle name="Normal 3 7 2 2 2 2 2 2 2" xfId="38586"/>
    <cellStyle name="Normal 3 7 2 2 2 2 2 2 3" xfId="57936"/>
    <cellStyle name="Normal 3 7 2 2 2 2 2 3" xfId="31560"/>
    <cellStyle name="Normal 3 7 2 2 2 2 2 4" xfId="50910"/>
    <cellStyle name="Normal 3 7 2 2 2 2 3" xfId="15604"/>
    <cellStyle name="Normal 3 7 2 2 2 2 3 2" xfId="35074"/>
    <cellStyle name="Normal 3 7 2 2 2 2 3 3" xfId="54424"/>
    <cellStyle name="Normal 3 7 2 2 2 2 4" xfId="8568"/>
    <cellStyle name="Normal 3 7 2 2 2 2 4 2" xfId="28048"/>
    <cellStyle name="Normal 3 7 2 2 2 2 4 3" xfId="47398"/>
    <cellStyle name="Normal 3 7 2 2 2 2 5" xfId="22782"/>
    <cellStyle name="Normal 3 7 2 2 2 2 6" xfId="42132"/>
    <cellStyle name="Normal 3 7 2 2 2 3" xfId="5053"/>
    <cellStyle name="Normal 3 7 2 2 2 3 2" xfId="17367"/>
    <cellStyle name="Normal 3 7 2 2 2 3 2 2" xfId="36837"/>
    <cellStyle name="Normal 3 7 2 2 2 3 2 3" xfId="56187"/>
    <cellStyle name="Normal 3 7 2 2 2 3 3" xfId="10338"/>
    <cellStyle name="Normal 3 7 2 2 2 3 3 2" xfId="29811"/>
    <cellStyle name="Normal 3 7 2 2 2 3 3 3" xfId="49161"/>
    <cellStyle name="Normal 3 7 2 2 2 3 4" xfId="24538"/>
    <cellStyle name="Normal 3 7 2 2 2 3 5" xfId="43888"/>
    <cellStyle name="Normal 3 7 2 2 2 4" xfId="13855"/>
    <cellStyle name="Normal 3 7 2 2 2 4 2" xfId="33325"/>
    <cellStyle name="Normal 3 7 2 2 2 4 3" xfId="52675"/>
    <cellStyle name="Normal 3 7 2 2 2 5" xfId="6819"/>
    <cellStyle name="Normal 3 7 2 2 2 5 2" xfId="26299"/>
    <cellStyle name="Normal 3 7 2 2 2 5 3" xfId="45649"/>
    <cellStyle name="Normal 3 7 2 2 2 6" xfId="21025"/>
    <cellStyle name="Normal 3 7 2 2 2 7" xfId="40375"/>
    <cellStyle name="Normal 3 7 2 2 3" xfId="1006"/>
    <cellStyle name="Normal 3 7 2 2 3 2" xfId="2796"/>
    <cellStyle name="Normal 3 7 2 2 3 2 2" xfId="11589"/>
    <cellStyle name="Normal 3 7 2 2 3 2 2 2" xfId="18618"/>
    <cellStyle name="Normal 3 7 2 2 3 2 2 2 2" xfId="38088"/>
    <cellStyle name="Normal 3 7 2 2 3 2 2 2 3" xfId="57438"/>
    <cellStyle name="Normal 3 7 2 2 3 2 2 3" xfId="31062"/>
    <cellStyle name="Normal 3 7 2 2 3 2 2 4" xfId="50412"/>
    <cellStyle name="Normal 3 7 2 2 3 2 3" xfId="15106"/>
    <cellStyle name="Normal 3 7 2 2 3 2 3 2" xfId="34576"/>
    <cellStyle name="Normal 3 7 2 2 3 2 3 3" xfId="53926"/>
    <cellStyle name="Normal 3 7 2 2 3 2 4" xfId="8070"/>
    <cellStyle name="Normal 3 7 2 2 3 2 4 2" xfId="27550"/>
    <cellStyle name="Normal 3 7 2 2 3 2 4 3" xfId="46900"/>
    <cellStyle name="Normal 3 7 2 2 3 2 5" xfId="22284"/>
    <cellStyle name="Normal 3 7 2 2 3 2 6" xfId="41634"/>
    <cellStyle name="Normal 3 7 2 2 3 3" xfId="4555"/>
    <cellStyle name="Normal 3 7 2 2 3 3 2" xfId="16869"/>
    <cellStyle name="Normal 3 7 2 2 3 3 2 2" xfId="36339"/>
    <cellStyle name="Normal 3 7 2 2 3 3 2 3" xfId="55689"/>
    <cellStyle name="Normal 3 7 2 2 3 3 3" xfId="9840"/>
    <cellStyle name="Normal 3 7 2 2 3 3 3 2" xfId="29313"/>
    <cellStyle name="Normal 3 7 2 2 3 3 3 3" xfId="48663"/>
    <cellStyle name="Normal 3 7 2 2 3 3 4" xfId="24040"/>
    <cellStyle name="Normal 3 7 2 2 3 3 5" xfId="43390"/>
    <cellStyle name="Normal 3 7 2 2 3 4" xfId="13357"/>
    <cellStyle name="Normal 3 7 2 2 3 4 2" xfId="32827"/>
    <cellStyle name="Normal 3 7 2 2 3 4 3" xfId="52177"/>
    <cellStyle name="Normal 3 7 2 2 3 5" xfId="6321"/>
    <cellStyle name="Normal 3 7 2 2 3 5 2" xfId="25801"/>
    <cellStyle name="Normal 3 7 2 2 3 5 3" xfId="45151"/>
    <cellStyle name="Normal 3 7 2 2 3 6" xfId="20527"/>
    <cellStyle name="Normal 3 7 2 2 3 7" xfId="39877"/>
    <cellStyle name="Normal 3 7 2 2 4" xfId="2288"/>
    <cellStyle name="Normal 3 7 2 2 4 2" xfId="11086"/>
    <cellStyle name="Normal 3 7 2 2 4 2 2" xfId="18115"/>
    <cellStyle name="Normal 3 7 2 2 4 2 2 2" xfId="37585"/>
    <cellStyle name="Normal 3 7 2 2 4 2 2 3" xfId="56935"/>
    <cellStyle name="Normal 3 7 2 2 4 2 3" xfId="30559"/>
    <cellStyle name="Normal 3 7 2 2 4 2 4" xfId="49909"/>
    <cellStyle name="Normal 3 7 2 2 4 3" xfId="14603"/>
    <cellStyle name="Normal 3 7 2 2 4 3 2" xfId="34073"/>
    <cellStyle name="Normal 3 7 2 2 4 3 3" xfId="53423"/>
    <cellStyle name="Normal 3 7 2 2 4 4" xfId="7567"/>
    <cellStyle name="Normal 3 7 2 2 4 4 2" xfId="27047"/>
    <cellStyle name="Normal 3 7 2 2 4 4 3" xfId="46397"/>
    <cellStyle name="Normal 3 7 2 2 4 5" xfId="21781"/>
    <cellStyle name="Normal 3 7 2 2 4 6" xfId="41131"/>
    <cellStyle name="Normal 3 7 2 2 5" xfId="4052"/>
    <cellStyle name="Normal 3 7 2 2 5 2" xfId="16366"/>
    <cellStyle name="Normal 3 7 2 2 5 2 2" xfId="35836"/>
    <cellStyle name="Normal 3 7 2 2 5 2 3" xfId="55186"/>
    <cellStyle name="Normal 3 7 2 2 5 3" xfId="9337"/>
    <cellStyle name="Normal 3 7 2 2 5 3 2" xfId="28810"/>
    <cellStyle name="Normal 3 7 2 2 5 3 3" xfId="48160"/>
    <cellStyle name="Normal 3 7 2 2 5 4" xfId="23537"/>
    <cellStyle name="Normal 3 7 2 2 5 5" xfId="42887"/>
    <cellStyle name="Normal 3 7 2 2 6" xfId="12854"/>
    <cellStyle name="Normal 3 7 2 2 6 2" xfId="32324"/>
    <cellStyle name="Normal 3 7 2 2 6 3" xfId="51674"/>
    <cellStyle name="Normal 3 7 2 2 7" xfId="5818"/>
    <cellStyle name="Normal 3 7 2 2 7 2" xfId="25298"/>
    <cellStyle name="Normal 3 7 2 2 7 3" xfId="44648"/>
    <cellStyle name="Normal 3 7 2 2 8" xfId="20024"/>
    <cellStyle name="Normal 3 7 2 2 9" xfId="39374"/>
    <cellStyle name="Normal 3 7 2 3" xfId="1255"/>
    <cellStyle name="Normal 3 7 2 3 2" xfId="3045"/>
    <cellStyle name="Normal 3 7 2 3 2 2" xfId="11838"/>
    <cellStyle name="Normal 3 7 2 3 2 2 2" xfId="18867"/>
    <cellStyle name="Normal 3 7 2 3 2 2 2 2" xfId="38337"/>
    <cellStyle name="Normal 3 7 2 3 2 2 2 3" xfId="57687"/>
    <cellStyle name="Normal 3 7 2 3 2 2 3" xfId="31311"/>
    <cellStyle name="Normal 3 7 2 3 2 2 4" xfId="50661"/>
    <cellStyle name="Normal 3 7 2 3 2 3" xfId="15355"/>
    <cellStyle name="Normal 3 7 2 3 2 3 2" xfId="34825"/>
    <cellStyle name="Normal 3 7 2 3 2 3 3" xfId="54175"/>
    <cellStyle name="Normal 3 7 2 3 2 4" xfId="8319"/>
    <cellStyle name="Normal 3 7 2 3 2 4 2" xfId="27799"/>
    <cellStyle name="Normal 3 7 2 3 2 4 3" xfId="47149"/>
    <cellStyle name="Normal 3 7 2 3 2 5" xfId="22533"/>
    <cellStyle name="Normal 3 7 2 3 2 6" xfId="41883"/>
    <cellStyle name="Normal 3 7 2 3 3" xfId="4804"/>
    <cellStyle name="Normal 3 7 2 3 3 2" xfId="17118"/>
    <cellStyle name="Normal 3 7 2 3 3 2 2" xfId="36588"/>
    <cellStyle name="Normal 3 7 2 3 3 2 3" xfId="55938"/>
    <cellStyle name="Normal 3 7 2 3 3 3" xfId="10089"/>
    <cellStyle name="Normal 3 7 2 3 3 3 2" xfId="29562"/>
    <cellStyle name="Normal 3 7 2 3 3 3 3" xfId="48912"/>
    <cellStyle name="Normal 3 7 2 3 3 4" xfId="24289"/>
    <cellStyle name="Normal 3 7 2 3 3 5" xfId="43639"/>
    <cellStyle name="Normal 3 7 2 3 4" xfId="13606"/>
    <cellStyle name="Normal 3 7 2 3 4 2" xfId="33076"/>
    <cellStyle name="Normal 3 7 2 3 4 3" xfId="52426"/>
    <cellStyle name="Normal 3 7 2 3 5" xfId="6570"/>
    <cellStyle name="Normal 3 7 2 3 5 2" xfId="26050"/>
    <cellStyle name="Normal 3 7 2 3 5 3" xfId="45400"/>
    <cellStyle name="Normal 3 7 2 3 6" xfId="20776"/>
    <cellStyle name="Normal 3 7 2 3 7" xfId="40126"/>
    <cellStyle name="Normal 3 7 2 4" xfId="757"/>
    <cellStyle name="Normal 3 7 2 4 2" xfId="2547"/>
    <cellStyle name="Normal 3 7 2 4 2 2" xfId="11340"/>
    <cellStyle name="Normal 3 7 2 4 2 2 2" xfId="18369"/>
    <cellStyle name="Normal 3 7 2 4 2 2 2 2" xfId="37839"/>
    <cellStyle name="Normal 3 7 2 4 2 2 2 3" xfId="57189"/>
    <cellStyle name="Normal 3 7 2 4 2 2 3" xfId="30813"/>
    <cellStyle name="Normal 3 7 2 4 2 2 4" xfId="50163"/>
    <cellStyle name="Normal 3 7 2 4 2 3" xfId="14857"/>
    <cellStyle name="Normal 3 7 2 4 2 3 2" xfId="34327"/>
    <cellStyle name="Normal 3 7 2 4 2 3 3" xfId="53677"/>
    <cellStyle name="Normal 3 7 2 4 2 4" xfId="7821"/>
    <cellStyle name="Normal 3 7 2 4 2 4 2" xfId="27301"/>
    <cellStyle name="Normal 3 7 2 4 2 4 3" xfId="46651"/>
    <cellStyle name="Normal 3 7 2 4 2 5" xfId="22035"/>
    <cellStyle name="Normal 3 7 2 4 2 6" xfId="41385"/>
    <cellStyle name="Normal 3 7 2 4 3" xfId="4306"/>
    <cellStyle name="Normal 3 7 2 4 3 2" xfId="16620"/>
    <cellStyle name="Normal 3 7 2 4 3 2 2" xfId="36090"/>
    <cellStyle name="Normal 3 7 2 4 3 2 3" xfId="55440"/>
    <cellStyle name="Normal 3 7 2 4 3 3" xfId="9591"/>
    <cellStyle name="Normal 3 7 2 4 3 3 2" xfId="29064"/>
    <cellStyle name="Normal 3 7 2 4 3 3 3" xfId="48414"/>
    <cellStyle name="Normal 3 7 2 4 3 4" xfId="23791"/>
    <cellStyle name="Normal 3 7 2 4 3 5" xfId="43141"/>
    <cellStyle name="Normal 3 7 2 4 4" xfId="13108"/>
    <cellStyle name="Normal 3 7 2 4 4 2" xfId="32578"/>
    <cellStyle name="Normal 3 7 2 4 4 3" xfId="51928"/>
    <cellStyle name="Normal 3 7 2 4 5" xfId="6072"/>
    <cellStyle name="Normal 3 7 2 4 5 2" xfId="25552"/>
    <cellStyle name="Normal 3 7 2 4 5 3" xfId="44902"/>
    <cellStyle name="Normal 3 7 2 4 6" xfId="20278"/>
    <cellStyle name="Normal 3 7 2 4 7" xfId="39628"/>
    <cellStyle name="Normal 3 7 2 5" xfId="1760"/>
    <cellStyle name="Normal 3 7 2 5 2" xfId="3545"/>
    <cellStyle name="Normal 3 7 2 5 2 2" xfId="12338"/>
    <cellStyle name="Normal 3 7 2 5 2 2 2" xfId="19367"/>
    <cellStyle name="Normal 3 7 2 5 2 2 2 2" xfId="38837"/>
    <cellStyle name="Normal 3 7 2 5 2 2 2 3" xfId="58187"/>
    <cellStyle name="Normal 3 7 2 5 2 2 3" xfId="31811"/>
    <cellStyle name="Normal 3 7 2 5 2 2 4" xfId="51161"/>
    <cellStyle name="Normal 3 7 2 5 2 3" xfId="15855"/>
    <cellStyle name="Normal 3 7 2 5 2 3 2" xfId="35325"/>
    <cellStyle name="Normal 3 7 2 5 2 3 3" xfId="54675"/>
    <cellStyle name="Normal 3 7 2 5 2 4" xfId="8819"/>
    <cellStyle name="Normal 3 7 2 5 2 4 2" xfId="28299"/>
    <cellStyle name="Normal 3 7 2 5 2 4 3" xfId="47649"/>
    <cellStyle name="Normal 3 7 2 5 2 5" xfId="23033"/>
    <cellStyle name="Normal 3 7 2 5 2 6" xfId="42383"/>
    <cellStyle name="Normal 3 7 2 5 3" xfId="5304"/>
    <cellStyle name="Normal 3 7 2 5 3 2" xfId="17618"/>
    <cellStyle name="Normal 3 7 2 5 3 2 2" xfId="37088"/>
    <cellStyle name="Normal 3 7 2 5 3 2 3" xfId="56438"/>
    <cellStyle name="Normal 3 7 2 5 3 3" xfId="10589"/>
    <cellStyle name="Normal 3 7 2 5 3 3 2" xfId="30062"/>
    <cellStyle name="Normal 3 7 2 5 3 3 3" xfId="49412"/>
    <cellStyle name="Normal 3 7 2 5 3 4" xfId="24789"/>
    <cellStyle name="Normal 3 7 2 5 3 5" xfId="44139"/>
    <cellStyle name="Normal 3 7 2 5 4" xfId="14106"/>
    <cellStyle name="Normal 3 7 2 5 4 2" xfId="33576"/>
    <cellStyle name="Normal 3 7 2 5 4 3" xfId="52926"/>
    <cellStyle name="Normal 3 7 2 5 5" xfId="7070"/>
    <cellStyle name="Normal 3 7 2 5 5 2" xfId="26550"/>
    <cellStyle name="Normal 3 7 2 5 5 3" xfId="45900"/>
    <cellStyle name="Normal 3 7 2 5 6" xfId="21276"/>
    <cellStyle name="Normal 3 7 2 5 7" xfId="40626"/>
    <cellStyle name="Normal 3 7 2 6" xfId="2037"/>
    <cellStyle name="Normal 3 7 2 6 2" xfId="10838"/>
    <cellStyle name="Normal 3 7 2 6 2 2" xfId="17867"/>
    <cellStyle name="Normal 3 7 2 6 2 2 2" xfId="37337"/>
    <cellStyle name="Normal 3 7 2 6 2 2 3" xfId="56687"/>
    <cellStyle name="Normal 3 7 2 6 2 3" xfId="30311"/>
    <cellStyle name="Normal 3 7 2 6 2 4" xfId="49661"/>
    <cellStyle name="Normal 3 7 2 6 3" xfId="14355"/>
    <cellStyle name="Normal 3 7 2 6 3 2" xfId="33825"/>
    <cellStyle name="Normal 3 7 2 6 3 3" xfId="53175"/>
    <cellStyle name="Normal 3 7 2 6 4" xfId="7319"/>
    <cellStyle name="Normal 3 7 2 6 4 2" xfId="26799"/>
    <cellStyle name="Normal 3 7 2 6 4 3" xfId="46149"/>
    <cellStyle name="Normal 3 7 2 6 5" xfId="21532"/>
    <cellStyle name="Normal 3 7 2 6 6" xfId="40882"/>
    <cellStyle name="Normal 3 7 2 7" xfId="3803"/>
    <cellStyle name="Normal 3 7 2 7 2" xfId="16117"/>
    <cellStyle name="Normal 3 7 2 7 2 2" xfId="35587"/>
    <cellStyle name="Normal 3 7 2 7 2 3" xfId="54937"/>
    <cellStyle name="Normal 3 7 2 7 3" xfId="9088"/>
    <cellStyle name="Normal 3 7 2 7 3 2" xfId="28561"/>
    <cellStyle name="Normal 3 7 2 7 3 3" xfId="47911"/>
    <cellStyle name="Normal 3 7 2 7 4" xfId="23288"/>
    <cellStyle name="Normal 3 7 2 7 5" xfId="42638"/>
    <cellStyle name="Normal 3 7 2 8" xfId="12605"/>
    <cellStyle name="Normal 3 7 2 8 2" xfId="32075"/>
    <cellStyle name="Normal 3 7 2 8 3" xfId="51425"/>
    <cellStyle name="Normal 3 7 2 9" xfId="5568"/>
    <cellStyle name="Normal 3 7 2 9 2" xfId="25049"/>
    <cellStyle name="Normal 3 7 2 9 3" xfId="44399"/>
    <cellStyle name="Normal 3 7 3" xfId="337"/>
    <cellStyle name="Normal 3 7 3 2" xfId="1348"/>
    <cellStyle name="Normal 3 7 3 2 2" xfId="3138"/>
    <cellStyle name="Normal 3 7 3 2 2 2" xfId="11931"/>
    <cellStyle name="Normal 3 7 3 2 2 2 2" xfId="18960"/>
    <cellStyle name="Normal 3 7 3 2 2 2 2 2" xfId="38430"/>
    <cellStyle name="Normal 3 7 3 2 2 2 2 3" xfId="57780"/>
    <cellStyle name="Normal 3 7 3 2 2 2 3" xfId="31404"/>
    <cellStyle name="Normal 3 7 3 2 2 2 4" xfId="50754"/>
    <cellStyle name="Normal 3 7 3 2 2 3" xfId="15448"/>
    <cellStyle name="Normal 3 7 3 2 2 3 2" xfId="34918"/>
    <cellStyle name="Normal 3 7 3 2 2 3 3" xfId="54268"/>
    <cellStyle name="Normal 3 7 3 2 2 4" xfId="8412"/>
    <cellStyle name="Normal 3 7 3 2 2 4 2" xfId="27892"/>
    <cellStyle name="Normal 3 7 3 2 2 4 3" xfId="47242"/>
    <cellStyle name="Normal 3 7 3 2 2 5" xfId="22626"/>
    <cellStyle name="Normal 3 7 3 2 2 6" xfId="41976"/>
    <cellStyle name="Normal 3 7 3 2 3" xfId="4897"/>
    <cellStyle name="Normal 3 7 3 2 3 2" xfId="17211"/>
    <cellStyle name="Normal 3 7 3 2 3 2 2" xfId="36681"/>
    <cellStyle name="Normal 3 7 3 2 3 2 3" xfId="56031"/>
    <cellStyle name="Normal 3 7 3 2 3 3" xfId="10182"/>
    <cellStyle name="Normal 3 7 3 2 3 3 2" xfId="29655"/>
    <cellStyle name="Normal 3 7 3 2 3 3 3" xfId="49005"/>
    <cellStyle name="Normal 3 7 3 2 3 4" xfId="24382"/>
    <cellStyle name="Normal 3 7 3 2 3 5" xfId="43732"/>
    <cellStyle name="Normal 3 7 3 2 4" xfId="13699"/>
    <cellStyle name="Normal 3 7 3 2 4 2" xfId="33169"/>
    <cellStyle name="Normal 3 7 3 2 4 3" xfId="52519"/>
    <cellStyle name="Normal 3 7 3 2 5" xfId="6663"/>
    <cellStyle name="Normal 3 7 3 2 5 2" xfId="26143"/>
    <cellStyle name="Normal 3 7 3 2 5 3" xfId="45493"/>
    <cellStyle name="Normal 3 7 3 2 6" xfId="20869"/>
    <cellStyle name="Normal 3 7 3 2 7" xfId="40219"/>
    <cellStyle name="Normal 3 7 3 3" xfId="850"/>
    <cellStyle name="Normal 3 7 3 3 2" xfId="2640"/>
    <cellStyle name="Normal 3 7 3 3 2 2" xfId="11433"/>
    <cellStyle name="Normal 3 7 3 3 2 2 2" xfId="18462"/>
    <cellStyle name="Normal 3 7 3 3 2 2 2 2" xfId="37932"/>
    <cellStyle name="Normal 3 7 3 3 2 2 2 3" xfId="57282"/>
    <cellStyle name="Normal 3 7 3 3 2 2 3" xfId="30906"/>
    <cellStyle name="Normal 3 7 3 3 2 2 4" xfId="50256"/>
    <cellStyle name="Normal 3 7 3 3 2 3" xfId="14950"/>
    <cellStyle name="Normal 3 7 3 3 2 3 2" xfId="34420"/>
    <cellStyle name="Normal 3 7 3 3 2 3 3" xfId="53770"/>
    <cellStyle name="Normal 3 7 3 3 2 4" xfId="7914"/>
    <cellStyle name="Normal 3 7 3 3 2 4 2" xfId="27394"/>
    <cellStyle name="Normal 3 7 3 3 2 4 3" xfId="46744"/>
    <cellStyle name="Normal 3 7 3 3 2 5" xfId="22128"/>
    <cellStyle name="Normal 3 7 3 3 2 6" xfId="41478"/>
    <cellStyle name="Normal 3 7 3 3 3" xfId="4399"/>
    <cellStyle name="Normal 3 7 3 3 3 2" xfId="16713"/>
    <cellStyle name="Normal 3 7 3 3 3 2 2" xfId="36183"/>
    <cellStyle name="Normal 3 7 3 3 3 2 3" xfId="55533"/>
    <cellStyle name="Normal 3 7 3 3 3 3" xfId="9684"/>
    <cellStyle name="Normal 3 7 3 3 3 3 2" xfId="29157"/>
    <cellStyle name="Normal 3 7 3 3 3 3 3" xfId="48507"/>
    <cellStyle name="Normal 3 7 3 3 3 4" xfId="23884"/>
    <cellStyle name="Normal 3 7 3 3 3 5" xfId="43234"/>
    <cellStyle name="Normal 3 7 3 3 4" xfId="13201"/>
    <cellStyle name="Normal 3 7 3 3 4 2" xfId="32671"/>
    <cellStyle name="Normal 3 7 3 3 4 3" xfId="52021"/>
    <cellStyle name="Normal 3 7 3 3 5" xfId="6165"/>
    <cellStyle name="Normal 3 7 3 3 5 2" xfId="25645"/>
    <cellStyle name="Normal 3 7 3 3 5 3" xfId="44995"/>
    <cellStyle name="Normal 3 7 3 3 6" xfId="20371"/>
    <cellStyle name="Normal 3 7 3 3 7" xfId="39721"/>
    <cellStyle name="Normal 3 7 3 4" xfId="2132"/>
    <cellStyle name="Normal 3 7 3 4 2" xfId="10930"/>
    <cellStyle name="Normal 3 7 3 4 2 2" xfId="17959"/>
    <cellStyle name="Normal 3 7 3 4 2 2 2" xfId="37429"/>
    <cellStyle name="Normal 3 7 3 4 2 2 3" xfId="56779"/>
    <cellStyle name="Normal 3 7 3 4 2 3" xfId="30403"/>
    <cellStyle name="Normal 3 7 3 4 2 4" xfId="49753"/>
    <cellStyle name="Normal 3 7 3 4 3" xfId="14447"/>
    <cellStyle name="Normal 3 7 3 4 3 2" xfId="33917"/>
    <cellStyle name="Normal 3 7 3 4 3 3" xfId="53267"/>
    <cellStyle name="Normal 3 7 3 4 4" xfId="7411"/>
    <cellStyle name="Normal 3 7 3 4 4 2" xfId="26891"/>
    <cellStyle name="Normal 3 7 3 4 4 3" xfId="46241"/>
    <cellStyle name="Normal 3 7 3 4 5" xfId="21625"/>
    <cellStyle name="Normal 3 7 3 4 6" xfId="40975"/>
    <cellStyle name="Normal 3 7 3 5" xfId="3896"/>
    <cellStyle name="Normal 3 7 3 5 2" xfId="16210"/>
    <cellStyle name="Normal 3 7 3 5 2 2" xfId="35680"/>
    <cellStyle name="Normal 3 7 3 5 2 3" xfId="55030"/>
    <cellStyle name="Normal 3 7 3 5 3" xfId="9181"/>
    <cellStyle name="Normal 3 7 3 5 3 2" xfId="28654"/>
    <cellStyle name="Normal 3 7 3 5 3 3" xfId="48004"/>
    <cellStyle name="Normal 3 7 3 5 4" xfId="23381"/>
    <cellStyle name="Normal 3 7 3 5 5" xfId="42731"/>
    <cellStyle name="Normal 3 7 3 6" xfId="12698"/>
    <cellStyle name="Normal 3 7 3 6 2" xfId="32168"/>
    <cellStyle name="Normal 3 7 3 6 3" xfId="51518"/>
    <cellStyle name="Normal 3 7 3 7" xfId="5662"/>
    <cellStyle name="Normal 3 7 3 7 2" xfId="25142"/>
    <cellStyle name="Normal 3 7 3 7 3" xfId="44492"/>
    <cellStyle name="Normal 3 7 3 8" xfId="19868"/>
    <cellStyle name="Normal 3 7 3 9" xfId="39218"/>
    <cellStyle name="Normal 3 7 4" xfId="1099"/>
    <cellStyle name="Normal 3 7 4 2" xfId="2889"/>
    <cellStyle name="Normal 3 7 4 2 2" xfId="11682"/>
    <cellStyle name="Normal 3 7 4 2 2 2" xfId="18711"/>
    <cellStyle name="Normal 3 7 4 2 2 2 2" xfId="38181"/>
    <cellStyle name="Normal 3 7 4 2 2 2 3" xfId="57531"/>
    <cellStyle name="Normal 3 7 4 2 2 3" xfId="31155"/>
    <cellStyle name="Normal 3 7 4 2 2 4" xfId="50505"/>
    <cellStyle name="Normal 3 7 4 2 3" xfId="15199"/>
    <cellStyle name="Normal 3 7 4 2 3 2" xfId="34669"/>
    <cellStyle name="Normal 3 7 4 2 3 3" xfId="54019"/>
    <cellStyle name="Normal 3 7 4 2 4" xfId="8163"/>
    <cellStyle name="Normal 3 7 4 2 4 2" xfId="27643"/>
    <cellStyle name="Normal 3 7 4 2 4 3" xfId="46993"/>
    <cellStyle name="Normal 3 7 4 2 5" xfId="22377"/>
    <cellStyle name="Normal 3 7 4 2 6" xfId="41727"/>
    <cellStyle name="Normal 3 7 4 3" xfId="4648"/>
    <cellStyle name="Normal 3 7 4 3 2" xfId="16962"/>
    <cellStyle name="Normal 3 7 4 3 2 2" xfId="36432"/>
    <cellStyle name="Normal 3 7 4 3 2 3" xfId="55782"/>
    <cellStyle name="Normal 3 7 4 3 3" xfId="9933"/>
    <cellStyle name="Normal 3 7 4 3 3 2" xfId="29406"/>
    <cellStyle name="Normal 3 7 4 3 3 3" xfId="48756"/>
    <cellStyle name="Normal 3 7 4 3 4" xfId="24133"/>
    <cellStyle name="Normal 3 7 4 3 5" xfId="43483"/>
    <cellStyle name="Normal 3 7 4 4" xfId="13450"/>
    <cellStyle name="Normal 3 7 4 4 2" xfId="32920"/>
    <cellStyle name="Normal 3 7 4 4 3" xfId="52270"/>
    <cellStyle name="Normal 3 7 4 5" xfId="6414"/>
    <cellStyle name="Normal 3 7 4 5 2" xfId="25894"/>
    <cellStyle name="Normal 3 7 4 5 3" xfId="45244"/>
    <cellStyle name="Normal 3 7 4 6" xfId="20620"/>
    <cellStyle name="Normal 3 7 4 7" xfId="39970"/>
    <cellStyle name="Normal 3 7 5" xfId="601"/>
    <cellStyle name="Normal 3 7 5 2" xfId="2391"/>
    <cellStyle name="Normal 3 7 5 2 2" xfId="11184"/>
    <cellStyle name="Normal 3 7 5 2 2 2" xfId="18213"/>
    <cellStyle name="Normal 3 7 5 2 2 2 2" xfId="37683"/>
    <cellStyle name="Normal 3 7 5 2 2 2 3" xfId="57033"/>
    <cellStyle name="Normal 3 7 5 2 2 3" xfId="30657"/>
    <cellStyle name="Normal 3 7 5 2 2 4" xfId="50007"/>
    <cellStyle name="Normal 3 7 5 2 3" xfId="14701"/>
    <cellStyle name="Normal 3 7 5 2 3 2" xfId="34171"/>
    <cellStyle name="Normal 3 7 5 2 3 3" xfId="53521"/>
    <cellStyle name="Normal 3 7 5 2 4" xfId="7665"/>
    <cellStyle name="Normal 3 7 5 2 4 2" xfId="27145"/>
    <cellStyle name="Normal 3 7 5 2 4 3" xfId="46495"/>
    <cellStyle name="Normal 3 7 5 2 5" xfId="21879"/>
    <cellStyle name="Normal 3 7 5 2 6" xfId="41229"/>
    <cellStyle name="Normal 3 7 5 3" xfId="4150"/>
    <cellStyle name="Normal 3 7 5 3 2" xfId="16464"/>
    <cellStyle name="Normal 3 7 5 3 2 2" xfId="35934"/>
    <cellStyle name="Normal 3 7 5 3 2 3" xfId="55284"/>
    <cellStyle name="Normal 3 7 5 3 3" xfId="9435"/>
    <cellStyle name="Normal 3 7 5 3 3 2" xfId="28908"/>
    <cellStyle name="Normal 3 7 5 3 3 3" xfId="48258"/>
    <cellStyle name="Normal 3 7 5 3 4" xfId="23635"/>
    <cellStyle name="Normal 3 7 5 3 5" xfId="42985"/>
    <cellStyle name="Normal 3 7 5 4" xfId="12952"/>
    <cellStyle name="Normal 3 7 5 4 2" xfId="32422"/>
    <cellStyle name="Normal 3 7 5 4 3" xfId="51772"/>
    <cellStyle name="Normal 3 7 5 5" xfId="5916"/>
    <cellStyle name="Normal 3 7 5 5 2" xfId="25396"/>
    <cellStyle name="Normal 3 7 5 5 3" xfId="44746"/>
    <cellStyle name="Normal 3 7 5 6" xfId="20122"/>
    <cellStyle name="Normal 3 7 5 7" xfId="39472"/>
    <cellStyle name="Normal 3 7 6" xfId="1604"/>
    <cellStyle name="Normal 3 7 6 2" xfId="3389"/>
    <cellStyle name="Normal 3 7 6 2 2" xfId="12182"/>
    <cellStyle name="Normal 3 7 6 2 2 2" xfId="19211"/>
    <cellStyle name="Normal 3 7 6 2 2 2 2" xfId="38681"/>
    <cellStyle name="Normal 3 7 6 2 2 2 3" xfId="58031"/>
    <cellStyle name="Normal 3 7 6 2 2 3" xfId="31655"/>
    <cellStyle name="Normal 3 7 6 2 2 4" xfId="51005"/>
    <cellStyle name="Normal 3 7 6 2 3" xfId="15699"/>
    <cellStyle name="Normal 3 7 6 2 3 2" xfId="35169"/>
    <cellStyle name="Normal 3 7 6 2 3 3" xfId="54519"/>
    <cellStyle name="Normal 3 7 6 2 4" xfId="8663"/>
    <cellStyle name="Normal 3 7 6 2 4 2" xfId="28143"/>
    <cellStyle name="Normal 3 7 6 2 4 3" xfId="47493"/>
    <cellStyle name="Normal 3 7 6 2 5" xfId="22877"/>
    <cellStyle name="Normal 3 7 6 2 6" xfId="42227"/>
    <cellStyle name="Normal 3 7 6 3" xfId="5148"/>
    <cellStyle name="Normal 3 7 6 3 2" xfId="17462"/>
    <cellStyle name="Normal 3 7 6 3 2 2" xfId="36932"/>
    <cellStyle name="Normal 3 7 6 3 2 3" xfId="56282"/>
    <cellStyle name="Normal 3 7 6 3 3" xfId="10433"/>
    <cellStyle name="Normal 3 7 6 3 3 2" xfId="29906"/>
    <cellStyle name="Normal 3 7 6 3 3 3" xfId="49256"/>
    <cellStyle name="Normal 3 7 6 3 4" xfId="24633"/>
    <cellStyle name="Normal 3 7 6 3 5" xfId="43983"/>
    <cellStyle name="Normal 3 7 6 4" xfId="13950"/>
    <cellStyle name="Normal 3 7 6 4 2" xfId="33420"/>
    <cellStyle name="Normal 3 7 6 4 3" xfId="52770"/>
    <cellStyle name="Normal 3 7 6 5" xfId="6914"/>
    <cellStyle name="Normal 3 7 6 5 2" xfId="26394"/>
    <cellStyle name="Normal 3 7 6 5 3" xfId="45744"/>
    <cellStyle name="Normal 3 7 6 6" xfId="21120"/>
    <cellStyle name="Normal 3 7 6 7" xfId="40470"/>
    <cellStyle name="Normal 3 7 7" xfId="1877"/>
    <cellStyle name="Normal 3 7 7 2" xfId="10682"/>
    <cellStyle name="Normal 3 7 7 2 2" xfId="17711"/>
    <cellStyle name="Normal 3 7 7 2 2 2" xfId="37181"/>
    <cellStyle name="Normal 3 7 7 2 2 3" xfId="56531"/>
    <cellStyle name="Normal 3 7 7 2 3" xfId="30155"/>
    <cellStyle name="Normal 3 7 7 2 4" xfId="49505"/>
    <cellStyle name="Normal 3 7 7 3" xfId="14199"/>
    <cellStyle name="Normal 3 7 7 3 2" xfId="33669"/>
    <cellStyle name="Normal 3 7 7 3 3" xfId="53019"/>
    <cellStyle name="Normal 3 7 7 4" xfId="7163"/>
    <cellStyle name="Normal 3 7 7 4 2" xfId="26643"/>
    <cellStyle name="Normal 3 7 7 4 3" xfId="45993"/>
    <cellStyle name="Normal 3 7 7 5" xfId="21376"/>
    <cellStyle name="Normal 3 7 7 6" xfId="40726"/>
    <cellStyle name="Normal 3 7 8" xfId="3647"/>
    <cellStyle name="Normal 3 7 8 2" xfId="15961"/>
    <cellStyle name="Normal 3 7 8 2 2" xfId="35431"/>
    <cellStyle name="Normal 3 7 8 2 3" xfId="54781"/>
    <cellStyle name="Normal 3 7 8 3" xfId="8932"/>
    <cellStyle name="Normal 3 7 8 3 2" xfId="28405"/>
    <cellStyle name="Normal 3 7 8 3 3" xfId="47755"/>
    <cellStyle name="Normal 3 7 8 4" xfId="23132"/>
    <cellStyle name="Normal 3 7 8 5" xfId="42482"/>
    <cellStyle name="Normal 3 7 9" xfId="12449"/>
    <cellStyle name="Normal 3 7 9 2" xfId="31919"/>
    <cellStyle name="Normal 3 7 9 3" xfId="51269"/>
    <cellStyle name="Normal 3 8" xfId="210"/>
    <cellStyle name="Normal 3 8 10" xfId="19747"/>
    <cellStyle name="Normal 3 8 11" xfId="39097"/>
    <cellStyle name="Normal 3 8 2" xfId="465"/>
    <cellStyle name="Normal 3 8 2 2" xfId="1476"/>
    <cellStyle name="Normal 3 8 2 2 2" xfId="3266"/>
    <cellStyle name="Normal 3 8 2 2 2 2" xfId="12059"/>
    <cellStyle name="Normal 3 8 2 2 2 2 2" xfId="19088"/>
    <cellStyle name="Normal 3 8 2 2 2 2 2 2" xfId="38558"/>
    <cellStyle name="Normal 3 8 2 2 2 2 2 3" xfId="57908"/>
    <cellStyle name="Normal 3 8 2 2 2 2 3" xfId="31532"/>
    <cellStyle name="Normal 3 8 2 2 2 2 4" xfId="50882"/>
    <cellStyle name="Normal 3 8 2 2 2 3" xfId="15576"/>
    <cellStyle name="Normal 3 8 2 2 2 3 2" xfId="35046"/>
    <cellStyle name="Normal 3 8 2 2 2 3 3" xfId="54396"/>
    <cellStyle name="Normal 3 8 2 2 2 4" xfId="8540"/>
    <cellStyle name="Normal 3 8 2 2 2 4 2" xfId="28020"/>
    <cellStyle name="Normal 3 8 2 2 2 4 3" xfId="47370"/>
    <cellStyle name="Normal 3 8 2 2 2 5" xfId="22754"/>
    <cellStyle name="Normal 3 8 2 2 2 6" xfId="42104"/>
    <cellStyle name="Normal 3 8 2 2 3" xfId="5025"/>
    <cellStyle name="Normal 3 8 2 2 3 2" xfId="17339"/>
    <cellStyle name="Normal 3 8 2 2 3 2 2" xfId="36809"/>
    <cellStyle name="Normal 3 8 2 2 3 2 3" xfId="56159"/>
    <cellStyle name="Normal 3 8 2 2 3 3" xfId="10310"/>
    <cellStyle name="Normal 3 8 2 2 3 3 2" xfId="29783"/>
    <cellStyle name="Normal 3 8 2 2 3 3 3" xfId="49133"/>
    <cellStyle name="Normal 3 8 2 2 3 4" xfId="24510"/>
    <cellStyle name="Normal 3 8 2 2 3 5" xfId="43860"/>
    <cellStyle name="Normal 3 8 2 2 4" xfId="13827"/>
    <cellStyle name="Normal 3 8 2 2 4 2" xfId="33297"/>
    <cellStyle name="Normal 3 8 2 2 4 3" xfId="52647"/>
    <cellStyle name="Normal 3 8 2 2 5" xfId="6791"/>
    <cellStyle name="Normal 3 8 2 2 5 2" xfId="26271"/>
    <cellStyle name="Normal 3 8 2 2 5 3" xfId="45621"/>
    <cellStyle name="Normal 3 8 2 2 6" xfId="20997"/>
    <cellStyle name="Normal 3 8 2 2 7" xfId="40347"/>
    <cellStyle name="Normal 3 8 2 3" xfId="978"/>
    <cellStyle name="Normal 3 8 2 3 2" xfId="2768"/>
    <cellStyle name="Normal 3 8 2 3 2 2" xfId="11561"/>
    <cellStyle name="Normal 3 8 2 3 2 2 2" xfId="18590"/>
    <cellStyle name="Normal 3 8 2 3 2 2 2 2" xfId="38060"/>
    <cellStyle name="Normal 3 8 2 3 2 2 2 3" xfId="57410"/>
    <cellStyle name="Normal 3 8 2 3 2 2 3" xfId="31034"/>
    <cellStyle name="Normal 3 8 2 3 2 2 4" xfId="50384"/>
    <cellStyle name="Normal 3 8 2 3 2 3" xfId="15078"/>
    <cellStyle name="Normal 3 8 2 3 2 3 2" xfId="34548"/>
    <cellStyle name="Normal 3 8 2 3 2 3 3" xfId="53898"/>
    <cellStyle name="Normal 3 8 2 3 2 4" xfId="8042"/>
    <cellStyle name="Normal 3 8 2 3 2 4 2" xfId="27522"/>
    <cellStyle name="Normal 3 8 2 3 2 4 3" xfId="46872"/>
    <cellStyle name="Normal 3 8 2 3 2 5" xfId="22256"/>
    <cellStyle name="Normal 3 8 2 3 2 6" xfId="41606"/>
    <cellStyle name="Normal 3 8 2 3 3" xfId="4527"/>
    <cellStyle name="Normal 3 8 2 3 3 2" xfId="16841"/>
    <cellStyle name="Normal 3 8 2 3 3 2 2" xfId="36311"/>
    <cellStyle name="Normal 3 8 2 3 3 2 3" xfId="55661"/>
    <cellStyle name="Normal 3 8 2 3 3 3" xfId="9812"/>
    <cellStyle name="Normal 3 8 2 3 3 3 2" xfId="29285"/>
    <cellStyle name="Normal 3 8 2 3 3 3 3" xfId="48635"/>
    <cellStyle name="Normal 3 8 2 3 3 4" xfId="24012"/>
    <cellStyle name="Normal 3 8 2 3 3 5" xfId="43362"/>
    <cellStyle name="Normal 3 8 2 3 4" xfId="13329"/>
    <cellStyle name="Normal 3 8 2 3 4 2" xfId="32799"/>
    <cellStyle name="Normal 3 8 2 3 4 3" xfId="52149"/>
    <cellStyle name="Normal 3 8 2 3 5" xfId="6293"/>
    <cellStyle name="Normal 3 8 2 3 5 2" xfId="25773"/>
    <cellStyle name="Normal 3 8 2 3 5 3" xfId="45123"/>
    <cellStyle name="Normal 3 8 2 3 6" xfId="20499"/>
    <cellStyle name="Normal 3 8 2 3 7" xfId="39849"/>
    <cellStyle name="Normal 3 8 2 4" xfId="2260"/>
    <cellStyle name="Normal 3 8 2 4 2" xfId="11058"/>
    <cellStyle name="Normal 3 8 2 4 2 2" xfId="18087"/>
    <cellStyle name="Normal 3 8 2 4 2 2 2" xfId="37557"/>
    <cellStyle name="Normal 3 8 2 4 2 2 3" xfId="56907"/>
    <cellStyle name="Normal 3 8 2 4 2 3" xfId="30531"/>
    <cellStyle name="Normal 3 8 2 4 2 4" xfId="49881"/>
    <cellStyle name="Normal 3 8 2 4 3" xfId="14575"/>
    <cellStyle name="Normal 3 8 2 4 3 2" xfId="34045"/>
    <cellStyle name="Normal 3 8 2 4 3 3" xfId="53395"/>
    <cellStyle name="Normal 3 8 2 4 4" xfId="7539"/>
    <cellStyle name="Normal 3 8 2 4 4 2" xfId="27019"/>
    <cellStyle name="Normal 3 8 2 4 4 3" xfId="46369"/>
    <cellStyle name="Normal 3 8 2 4 5" xfId="21753"/>
    <cellStyle name="Normal 3 8 2 4 6" xfId="41103"/>
    <cellStyle name="Normal 3 8 2 5" xfId="4024"/>
    <cellStyle name="Normal 3 8 2 5 2" xfId="16338"/>
    <cellStyle name="Normal 3 8 2 5 2 2" xfId="35808"/>
    <cellStyle name="Normal 3 8 2 5 2 3" xfId="55158"/>
    <cellStyle name="Normal 3 8 2 5 3" xfId="9309"/>
    <cellStyle name="Normal 3 8 2 5 3 2" xfId="28782"/>
    <cellStyle name="Normal 3 8 2 5 3 3" xfId="48132"/>
    <cellStyle name="Normal 3 8 2 5 4" xfId="23509"/>
    <cellStyle name="Normal 3 8 2 5 5" xfId="42859"/>
    <cellStyle name="Normal 3 8 2 6" xfId="12826"/>
    <cellStyle name="Normal 3 8 2 6 2" xfId="32296"/>
    <cellStyle name="Normal 3 8 2 6 3" xfId="51646"/>
    <cellStyle name="Normal 3 8 2 7" xfId="5790"/>
    <cellStyle name="Normal 3 8 2 7 2" xfId="25270"/>
    <cellStyle name="Normal 3 8 2 7 3" xfId="44620"/>
    <cellStyle name="Normal 3 8 2 8" xfId="19996"/>
    <cellStyle name="Normal 3 8 2 9" xfId="39346"/>
    <cellStyle name="Normal 3 8 3" xfId="1227"/>
    <cellStyle name="Normal 3 8 3 2" xfId="3017"/>
    <cellStyle name="Normal 3 8 3 2 2" xfId="11810"/>
    <cellStyle name="Normal 3 8 3 2 2 2" xfId="18839"/>
    <cellStyle name="Normal 3 8 3 2 2 2 2" xfId="38309"/>
    <cellStyle name="Normal 3 8 3 2 2 2 3" xfId="57659"/>
    <cellStyle name="Normal 3 8 3 2 2 3" xfId="31283"/>
    <cellStyle name="Normal 3 8 3 2 2 4" xfId="50633"/>
    <cellStyle name="Normal 3 8 3 2 3" xfId="15327"/>
    <cellStyle name="Normal 3 8 3 2 3 2" xfId="34797"/>
    <cellStyle name="Normal 3 8 3 2 3 3" xfId="54147"/>
    <cellStyle name="Normal 3 8 3 2 4" xfId="8291"/>
    <cellStyle name="Normal 3 8 3 2 4 2" xfId="27771"/>
    <cellStyle name="Normal 3 8 3 2 4 3" xfId="47121"/>
    <cellStyle name="Normal 3 8 3 2 5" xfId="22505"/>
    <cellStyle name="Normal 3 8 3 2 6" xfId="41855"/>
    <cellStyle name="Normal 3 8 3 3" xfId="4776"/>
    <cellStyle name="Normal 3 8 3 3 2" xfId="17090"/>
    <cellStyle name="Normal 3 8 3 3 2 2" xfId="36560"/>
    <cellStyle name="Normal 3 8 3 3 2 3" xfId="55910"/>
    <cellStyle name="Normal 3 8 3 3 3" xfId="10061"/>
    <cellStyle name="Normal 3 8 3 3 3 2" xfId="29534"/>
    <cellStyle name="Normal 3 8 3 3 3 3" xfId="48884"/>
    <cellStyle name="Normal 3 8 3 3 4" xfId="24261"/>
    <cellStyle name="Normal 3 8 3 3 5" xfId="43611"/>
    <cellStyle name="Normal 3 8 3 4" xfId="13578"/>
    <cellStyle name="Normal 3 8 3 4 2" xfId="33048"/>
    <cellStyle name="Normal 3 8 3 4 3" xfId="52398"/>
    <cellStyle name="Normal 3 8 3 5" xfId="6542"/>
    <cellStyle name="Normal 3 8 3 5 2" xfId="26022"/>
    <cellStyle name="Normal 3 8 3 5 3" xfId="45372"/>
    <cellStyle name="Normal 3 8 3 6" xfId="20748"/>
    <cellStyle name="Normal 3 8 3 7" xfId="40098"/>
    <cellStyle name="Normal 3 8 4" xfId="729"/>
    <cellStyle name="Normal 3 8 4 2" xfId="2519"/>
    <cellStyle name="Normal 3 8 4 2 2" xfId="11312"/>
    <cellStyle name="Normal 3 8 4 2 2 2" xfId="18341"/>
    <cellStyle name="Normal 3 8 4 2 2 2 2" xfId="37811"/>
    <cellStyle name="Normal 3 8 4 2 2 2 3" xfId="57161"/>
    <cellStyle name="Normal 3 8 4 2 2 3" xfId="30785"/>
    <cellStyle name="Normal 3 8 4 2 2 4" xfId="50135"/>
    <cellStyle name="Normal 3 8 4 2 3" xfId="14829"/>
    <cellStyle name="Normal 3 8 4 2 3 2" xfId="34299"/>
    <cellStyle name="Normal 3 8 4 2 3 3" xfId="53649"/>
    <cellStyle name="Normal 3 8 4 2 4" xfId="7793"/>
    <cellStyle name="Normal 3 8 4 2 4 2" xfId="27273"/>
    <cellStyle name="Normal 3 8 4 2 4 3" xfId="46623"/>
    <cellStyle name="Normal 3 8 4 2 5" xfId="22007"/>
    <cellStyle name="Normal 3 8 4 2 6" xfId="41357"/>
    <cellStyle name="Normal 3 8 4 3" xfId="4278"/>
    <cellStyle name="Normal 3 8 4 3 2" xfId="16592"/>
    <cellStyle name="Normal 3 8 4 3 2 2" xfId="36062"/>
    <cellStyle name="Normal 3 8 4 3 2 3" xfId="55412"/>
    <cellStyle name="Normal 3 8 4 3 3" xfId="9563"/>
    <cellStyle name="Normal 3 8 4 3 3 2" xfId="29036"/>
    <cellStyle name="Normal 3 8 4 3 3 3" xfId="48386"/>
    <cellStyle name="Normal 3 8 4 3 4" xfId="23763"/>
    <cellStyle name="Normal 3 8 4 3 5" xfId="43113"/>
    <cellStyle name="Normal 3 8 4 4" xfId="13080"/>
    <cellStyle name="Normal 3 8 4 4 2" xfId="32550"/>
    <cellStyle name="Normal 3 8 4 4 3" xfId="51900"/>
    <cellStyle name="Normal 3 8 4 5" xfId="6044"/>
    <cellStyle name="Normal 3 8 4 5 2" xfId="25524"/>
    <cellStyle name="Normal 3 8 4 5 3" xfId="44874"/>
    <cellStyle name="Normal 3 8 4 6" xfId="20250"/>
    <cellStyle name="Normal 3 8 4 7" xfId="39600"/>
    <cellStyle name="Normal 3 8 5" xfId="1732"/>
    <cellStyle name="Normal 3 8 5 2" xfId="3517"/>
    <cellStyle name="Normal 3 8 5 2 2" xfId="12310"/>
    <cellStyle name="Normal 3 8 5 2 2 2" xfId="19339"/>
    <cellStyle name="Normal 3 8 5 2 2 2 2" xfId="38809"/>
    <cellStyle name="Normal 3 8 5 2 2 2 3" xfId="58159"/>
    <cellStyle name="Normal 3 8 5 2 2 3" xfId="31783"/>
    <cellStyle name="Normal 3 8 5 2 2 4" xfId="51133"/>
    <cellStyle name="Normal 3 8 5 2 3" xfId="15827"/>
    <cellStyle name="Normal 3 8 5 2 3 2" xfId="35297"/>
    <cellStyle name="Normal 3 8 5 2 3 3" xfId="54647"/>
    <cellStyle name="Normal 3 8 5 2 4" xfId="8791"/>
    <cellStyle name="Normal 3 8 5 2 4 2" xfId="28271"/>
    <cellStyle name="Normal 3 8 5 2 4 3" xfId="47621"/>
    <cellStyle name="Normal 3 8 5 2 5" xfId="23005"/>
    <cellStyle name="Normal 3 8 5 2 6" xfId="42355"/>
    <cellStyle name="Normal 3 8 5 3" xfId="5276"/>
    <cellStyle name="Normal 3 8 5 3 2" xfId="17590"/>
    <cellStyle name="Normal 3 8 5 3 2 2" xfId="37060"/>
    <cellStyle name="Normal 3 8 5 3 2 3" xfId="56410"/>
    <cellStyle name="Normal 3 8 5 3 3" xfId="10561"/>
    <cellStyle name="Normal 3 8 5 3 3 2" xfId="30034"/>
    <cellStyle name="Normal 3 8 5 3 3 3" xfId="49384"/>
    <cellStyle name="Normal 3 8 5 3 4" xfId="24761"/>
    <cellStyle name="Normal 3 8 5 3 5" xfId="44111"/>
    <cellStyle name="Normal 3 8 5 4" xfId="14078"/>
    <cellStyle name="Normal 3 8 5 4 2" xfId="33548"/>
    <cellStyle name="Normal 3 8 5 4 3" xfId="52898"/>
    <cellStyle name="Normal 3 8 5 5" xfId="7042"/>
    <cellStyle name="Normal 3 8 5 5 2" xfId="26522"/>
    <cellStyle name="Normal 3 8 5 5 3" xfId="45872"/>
    <cellStyle name="Normal 3 8 5 6" xfId="21248"/>
    <cellStyle name="Normal 3 8 5 7" xfId="40598"/>
    <cellStyle name="Normal 3 8 6" xfId="2009"/>
    <cellStyle name="Normal 3 8 6 2" xfId="10810"/>
    <cellStyle name="Normal 3 8 6 2 2" xfId="17839"/>
    <cellStyle name="Normal 3 8 6 2 2 2" xfId="37309"/>
    <cellStyle name="Normal 3 8 6 2 2 3" xfId="56659"/>
    <cellStyle name="Normal 3 8 6 2 3" xfId="30283"/>
    <cellStyle name="Normal 3 8 6 2 4" xfId="49633"/>
    <cellStyle name="Normal 3 8 6 3" xfId="14327"/>
    <cellStyle name="Normal 3 8 6 3 2" xfId="33797"/>
    <cellStyle name="Normal 3 8 6 3 3" xfId="53147"/>
    <cellStyle name="Normal 3 8 6 4" xfId="7291"/>
    <cellStyle name="Normal 3 8 6 4 2" xfId="26771"/>
    <cellStyle name="Normal 3 8 6 4 3" xfId="46121"/>
    <cellStyle name="Normal 3 8 6 5" xfId="21504"/>
    <cellStyle name="Normal 3 8 6 6" xfId="40854"/>
    <cellStyle name="Normal 3 8 7" xfId="3775"/>
    <cellStyle name="Normal 3 8 7 2" xfId="16089"/>
    <cellStyle name="Normal 3 8 7 2 2" xfId="35559"/>
    <cellStyle name="Normal 3 8 7 2 3" xfId="54909"/>
    <cellStyle name="Normal 3 8 7 3" xfId="9060"/>
    <cellStyle name="Normal 3 8 7 3 2" xfId="28533"/>
    <cellStyle name="Normal 3 8 7 3 3" xfId="47883"/>
    <cellStyle name="Normal 3 8 7 4" xfId="23260"/>
    <cellStyle name="Normal 3 8 7 5" xfId="42610"/>
    <cellStyle name="Normal 3 8 8" xfId="12577"/>
    <cellStyle name="Normal 3 8 8 2" xfId="32047"/>
    <cellStyle name="Normal 3 8 8 3" xfId="51397"/>
    <cellStyle name="Normal 3 8 9" xfId="5540"/>
    <cellStyle name="Normal 3 8 9 2" xfId="25021"/>
    <cellStyle name="Normal 3 8 9 3" xfId="44371"/>
    <cellStyle name="Normal 3 9" xfId="146"/>
    <cellStyle name="Normal 3 9 10" xfId="19683"/>
    <cellStyle name="Normal 3 9 11" xfId="39033"/>
    <cellStyle name="Normal 3 9 2" xfId="401"/>
    <cellStyle name="Normal 3 9 2 2" xfId="1412"/>
    <cellStyle name="Normal 3 9 2 2 2" xfId="3202"/>
    <cellStyle name="Normal 3 9 2 2 2 2" xfId="11995"/>
    <cellStyle name="Normal 3 9 2 2 2 2 2" xfId="19024"/>
    <cellStyle name="Normal 3 9 2 2 2 2 2 2" xfId="38494"/>
    <cellStyle name="Normal 3 9 2 2 2 2 2 3" xfId="57844"/>
    <cellStyle name="Normal 3 9 2 2 2 2 3" xfId="31468"/>
    <cellStyle name="Normal 3 9 2 2 2 2 4" xfId="50818"/>
    <cellStyle name="Normal 3 9 2 2 2 3" xfId="15512"/>
    <cellStyle name="Normal 3 9 2 2 2 3 2" xfId="34982"/>
    <cellStyle name="Normal 3 9 2 2 2 3 3" xfId="54332"/>
    <cellStyle name="Normal 3 9 2 2 2 4" xfId="8476"/>
    <cellStyle name="Normal 3 9 2 2 2 4 2" xfId="27956"/>
    <cellStyle name="Normal 3 9 2 2 2 4 3" xfId="47306"/>
    <cellStyle name="Normal 3 9 2 2 2 5" xfId="22690"/>
    <cellStyle name="Normal 3 9 2 2 2 6" xfId="42040"/>
    <cellStyle name="Normal 3 9 2 2 3" xfId="4961"/>
    <cellStyle name="Normal 3 9 2 2 3 2" xfId="17275"/>
    <cellStyle name="Normal 3 9 2 2 3 2 2" xfId="36745"/>
    <cellStyle name="Normal 3 9 2 2 3 2 3" xfId="56095"/>
    <cellStyle name="Normal 3 9 2 2 3 3" xfId="10246"/>
    <cellStyle name="Normal 3 9 2 2 3 3 2" xfId="29719"/>
    <cellStyle name="Normal 3 9 2 2 3 3 3" xfId="49069"/>
    <cellStyle name="Normal 3 9 2 2 3 4" xfId="24446"/>
    <cellStyle name="Normal 3 9 2 2 3 5" xfId="43796"/>
    <cellStyle name="Normal 3 9 2 2 4" xfId="13763"/>
    <cellStyle name="Normal 3 9 2 2 4 2" xfId="33233"/>
    <cellStyle name="Normal 3 9 2 2 4 3" xfId="52583"/>
    <cellStyle name="Normal 3 9 2 2 5" xfId="6727"/>
    <cellStyle name="Normal 3 9 2 2 5 2" xfId="26207"/>
    <cellStyle name="Normal 3 9 2 2 5 3" xfId="45557"/>
    <cellStyle name="Normal 3 9 2 2 6" xfId="20933"/>
    <cellStyle name="Normal 3 9 2 2 7" xfId="40283"/>
    <cellStyle name="Normal 3 9 2 3" xfId="914"/>
    <cellStyle name="Normal 3 9 2 3 2" xfId="2704"/>
    <cellStyle name="Normal 3 9 2 3 2 2" xfId="11497"/>
    <cellStyle name="Normal 3 9 2 3 2 2 2" xfId="18526"/>
    <cellStyle name="Normal 3 9 2 3 2 2 2 2" xfId="37996"/>
    <cellStyle name="Normal 3 9 2 3 2 2 2 3" xfId="57346"/>
    <cellStyle name="Normal 3 9 2 3 2 2 3" xfId="30970"/>
    <cellStyle name="Normal 3 9 2 3 2 2 4" xfId="50320"/>
    <cellStyle name="Normal 3 9 2 3 2 3" xfId="15014"/>
    <cellStyle name="Normal 3 9 2 3 2 3 2" xfId="34484"/>
    <cellStyle name="Normal 3 9 2 3 2 3 3" xfId="53834"/>
    <cellStyle name="Normal 3 9 2 3 2 4" xfId="7978"/>
    <cellStyle name="Normal 3 9 2 3 2 4 2" xfId="27458"/>
    <cellStyle name="Normal 3 9 2 3 2 4 3" xfId="46808"/>
    <cellStyle name="Normal 3 9 2 3 2 5" xfId="22192"/>
    <cellStyle name="Normal 3 9 2 3 2 6" xfId="41542"/>
    <cellStyle name="Normal 3 9 2 3 3" xfId="4463"/>
    <cellStyle name="Normal 3 9 2 3 3 2" xfId="16777"/>
    <cellStyle name="Normal 3 9 2 3 3 2 2" xfId="36247"/>
    <cellStyle name="Normal 3 9 2 3 3 2 3" xfId="55597"/>
    <cellStyle name="Normal 3 9 2 3 3 3" xfId="9748"/>
    <cellStyle name="Normal 3 9 2 3 3 3 2" xfId="29221"/>
    <cellStyle name="Normal 3 9 2 3 3 3 3" xfId="48571"/>
    <cellStyle name="Normal 3 9 2 3 3 4" xfId="23948"/>
    <cellStyle name="Normal 3 9 2 3 3 5" xfId="43298"/>
    <cellStyle name="Normal 3 9 2 3 4" xfId="13265"/>
    <cellStyle name="Normal 3 9 2 3 4 2" xfId="32735"/>
    <cellStyle name="Normal 3 9 2 3 4 3" xfId="52085"/>
    <cellStyle name="Normal 3 9 2 3 5" xfId="6229"/>
    <cellStyle name="Normal 3 9 2 3 5 2" xfId="25709"/>
    <cellStyle name="Normal 3 9 2 3 5 3" xfId="45059"/>
    <cellStyle name="Normal 3 9 2 3 6" xfId="20435"/>
    <cellStyle name="Normal 3 9 2 3 7" xfId="39785"/>
    <cellStyle name="Normal 3 9 2 4" xfId="2196"/>
    <cellStyle name="Normal 3 9 2 4 2" xfId="10994"/>
    <cellStyle name="Normal 3 9 2 4 2 2" xfId="18023"/>
    <cellStyle name="Normal 3 9 2 4 2 2 2" xfId="37493"/>
    <cellStyle name="Normal 3 9 2 4 2 2 3" xfId="56843"/>
    <cellStyle name="Normal 3 9 2 4 2 3" xfId="30467"/>
    <cellStyle name="Normal 3 9 2 4 2 4" xfId="49817"/>
    <cellStyle name="Normal 3 9 2 4 3" xfId="14511"/>
    <cellStyle name="Normal 3 9 2 4 3 2" xfId="33981"/>
    <cellStyle name="Normal 3 9 2 4 3 3" xfId="53331"/>
    <cellStyle name="Normal 3 9 2 4 4" xfId="7475"/>
    <cellStyle name="Normal 3 9 2 4 4 2" xfId="26955"/>
    <cellStyle name="Normal 3 9 2 4 4 3" xfId="46305"/>
    <cellStyle name="Normal 3 9 2 4 5" xfId="21689"/>
    <cellStyle name="Normal 3 9 2 4 6" xfId="41039"/>
    <cellStyle name="Normal 3 9 2 5" xfId="3960"/>
    <cellStyle name="Normal 3 9 2 5 2" xfId="16274"/>
    <cellStyle name="Normal 3 9 2 5 2 2" xfId="35744"/>
    <cellStyle name="Normal 3 9 2 5 2 3" xfId="55094"/>
    <cellStyle name="Normal 3 9 2 5 3" xfId="9245"/>
    <cellStyle name="Normal 3 9 2 5 3 2" xfId="28718"/>
    <cellStyle name="Normal 3 9 2 5 3 3" xfId="48068"/>
    <cellStyle name="Normal 3 9 2 5 4" xfId="23445"/>
    <cellStyle name="Normal 3 9 2 5 5" xfId="42795"/>
    <cellStyle name="Normal 3 9 2 6" xfId="12762"/>
    <cellStyle name="Normal 3 9 2 6 2" xfId="32232"/>
    <cellStyle name="Normal 3 9 2 6 3" xfId="51582"/>
    <cellStyle name="Normal 3 9 2 7" xfId="5726"/>
    <cellStyle name="Normal 3 9 2 7 2" xfId="25206"/>
    <cellStyle name="Normal 3 9 2 7 3" xfId="44556"/>
    <cellStyle name="Normal 3 9 2 8" xfId="19932"/>
    <cellStyle name="Normal 3 9 2 9" xfId="39282"/>
    <cellStyle name="Normal 3 9 3" xfId="1163"/>
    <cellStyle name="Normal 3 9 3 2" xfId="2953"/>
    <cellStyle name="Normal 3 9 3 2 2" xfId="11746"/>
    <cellStyle name="Normal 3 9 3 2 2 2" xfId="18775"/>
    <cellStyle name="Normal 3 9 3 2 2 2 2" xfId="38245"/>
    <cellStyle name="Normal 3 9 3 2 2 2 3" xfId="57595"/>
    <cellStyle name="Normal 3 9 3 2 2 3" xfId="31219"/>
    <cellStyle name="Normal 3 9 3 2 2 4" xfId="50569"/>
    <cellStyle name="Normal 3 9 3 2 3" xfId="15263"/>
    <cellStyle name="Normal 3 9 3 2 3 2" xfId="34733"/>
    <cellStyle name="Normal 3 9 3 2 3 3" xfId="54083"/>
    <cellStyle name="Normal 3 9 3 2 4" xfId="8227"/>
    <cellStyle name="Normal 3 9 3 2 4 2" xfId="27707"/>
    <cellStyle name="Normal 3 9 3 2 4 3" xfId="47057"/>
    <cellStyle name="Normal 3 9 3 2 5" xfId="22441"/>
    <cellStyle name="Normal 3 9 3 2 6" xfId="41791"/>
    <cellStyle name="Normal 3 9 3 3" xfId="4712"/>
    <cellStyle name="Normal 3 9 3 3 2" xfId="17026"/>
    <cellStyle name="Normal 3 9 3 3 2 2" xfId="36496"/>
    <cellStyle name="Normal 3 9 3 3 2 3" xfId="55846"/>
    <cellStyle name="Normal 3 9 3 3 3" xfId="9997"/>
    <cellStyle name="Normal 3 9 3 3 3 2" xfId="29470"/>
    <cellStyle name="Normal 3 9 3 3 3 3" xfId="48820"/>
    <cellStyle name="Normal 3 9 3 3 4" xfId="24197"/>
    <cellStyle name="Normal 3 9 3 3 5" xfId="43547"/>
    <cellStyle name="Normal 3 9 3 4" xfId="13514"/>
    <cellStyle name="Normal 3 9 3 4 2" xfId="32984"/>
    <cellStyle name="Normal 3 9 3 4 3" xfId="52334"/>
    <cellStyle name="Normal 3 9 3 5" xfId="6478"/>
    <cellStyle name="Normal 3 9 3 5 2" xfId="25958"/>
    <cellStyle name="Normal 3 9 3 5 3" xfId="45308"/>
    <cellStyle name="Normal 3 9 3 6" xfId="20684"/>
    <cellStyle name="Normal 3 9 3 7" xfId="40034"/>
    <cellStyle name="Normal 3 9 4" xfId="665"/>
    <cellStyle name="Normal 3 9 4 2" xfId="2455"/>
    <cellStyle name="Normal 3 9 4 2 2" xfId="11248"/>
    <cellStyle name="Normal 3 9 4 2 2 2" xfId="18277"/>
    <cellStyle name="Normal 3 9 4 2 2 2 2" xfId="37747"/>
    <cellStyle name="Normal 3 9 4 2 2 2 3" xfId="57097"/>
    <cellStyle name="Normal 3 9 4 2 2 3" xfId="30721"/>
    <cellStyle name="Normal 3 9 4 2 2 4" xfId="50071"/>
    <cellStyle name="Normal 3 9 4 2 3" xfId="14765"/>
    <cellStyle name="Normal 3 9 4 2 3 2" xfId="34235"/>
    <cellStyle name="Normal 3 9 4 2 3 3" xfId="53585"/>
    <cellStyle name="Normal 3 9 4 2 4" xfId="7729"/>
    <cellStyle name="Normal 3 9 4 2 4 2" xfId="27209"/>
    <cellStyle name="Normal 3 9 4 2 4 3" xfId="46559"/>
    <cellStyle name="Normal 3 9 4 2 5" xfId="21943"/>
    <cellStyle name="Normal 3 9 4 2 6" xfId="41293"/>
    <cellStyle name="Normal 3 9 4 3" xfId="4214"/>
    <cellStyle name="Normal 3 9 4 3 2" xfId="16528"/>
    <cellStyle name="Normal 3 9 4 3 2 2" xfId="35998"/>
    <cellStyle name="Normal 3 9 4 3 2 3" xfId="55348"/>
    <cellStyle name="Normal 3 9 4 3 3" xfId="9499"/>
    <cellStyle name="Normal 3 9 4 3 3 2" xfId="28972"/>
    <cellStyle name="Normal 3 9 4 3 3 3" xfId="48322"/>
    <cellStyle name="Normal 3 9 4 3 4" xfId="23699"/>
    <cellStyle name="Normal 3 9 4 3 5" xfId="43049"/>
    <cellStyle name="Normal 3 9 4 4" xfId="13016"/>
    <cellStyle name="Normal 3 9 4 4 2" xfId="32486"/>
    <cellStyle name="Normal 3 9 4 4 3" xfId="51836"/>
    <cellStyle name="Normal 3 9 4 5" xfId="5980"/>
    <cellStyle name="Normal 3 9 4 5 2" xfId="25460"/>
    <cellStyle name="Normal 3 9 4 5 3" xfId="44810"/>
    <cellStyle name="Normal 3 9 4 6" xfId="20186"/>
    <cellStyle name="Normal 3 9 4 7" xfId="39536"/>
    <cellStyle name="Normal 3 9 5" xfId="1668"/>
    <cellStyle name="Normal 3 9 5 2" xfId="3453"/>
    <cellStyle name="Normal 3 9 5 2 2" xfId="12246"/>
    <cellStyle name="Normal 3 9 5 2 2 2" xfId="19275"/>
    <cellStyle name="Normal 3 9 5 2 2 2 2" xfId="38745"/>
    <cellStyle name="Normal 3 9 5 2 2 2 3" xfId="58095"/>
    <cellStyle name="Normal 3 9 5 2 2 3" xfId="31719"/>
    <cellStyle name="Normal 3 9 5 2 2 4" xfId="51069"/>
    <cellStyle name="Normal 3 9 5 2 3" xfId="15763"/>
    <cellStyle name="Normal 3 9 5 2 3 2" xfId="35233"/>
    <cellStyle name="Normal 3 9 5 2 3 3" xfId="54583"/>
    <cellStyle name="Normal 3 9 5 2 4" xfId="8727"/>
    <cellStyle name="Normal 3 9 5 2 4 2" xfId="28207"/>
    <cellStyle name="Normal 3 9 5 2 4 3" xfId="47557"/>
    <cellStyle name="Normal 3 9 5 2 5" xfId="22941"/>
    <cellStyle name="Normal 3 9 5 2 6" xfId="42291"/>
    <cellStyle name="Normal 3 9 5 3" xfId="5212"/>
    <cellStyle name="Normal 3 9 5 3 2" xfId="17526"/>
    <cellStyle name="Normal 3 9 5 3 2 2" xfId="36996"/>
    <cellStyle name="Normal 3 9 5 3 2 3" xfId="56346"/>
    <cellStyle name="Normal 3 9 5 3 3" xfId="10497"/>
    <cellStyle name="Normal 3 9 5 3 3 2" xfId="29970"/>
    <cellStyle name="Normal 3 9 5 3 3 3" xfId="49320"/>
    <cellStyle name="Normal 3 9 5 3 4" xfId="24697"/>
    <cellStyle name="Normal 3 9 5 3 5" xfId="44047"/>
    <cellStyle name="Normal 3 9 5 4" xfId="14014"/>
    <cellStyle name="Normal 3 9 5 4 2" xfId="33484"/>
    <cellStyle name="Normal 3 9 5 4 3" xfId="52834"/>
    <cellStyle name="Normal 3 9 5 5" xfId="6978"/>
    <cellStyle name="Normal 3 9 5 5 2" xfId="26458"/>
    <cellStyle name="Normal 3 9 5 5 3" xfId="45808"/>
    <cellStyle name="Normal 3 9 5 6" xfId="21184"/>
    <cellStyle name="Normal 3 9 5 7" xfId="40534"/>
    <cellStyle name="Normal 3 9 6" xfId="1945"/>
    <cellStyle name="Normal 3 9 6 2" xfId="10746"/>
    <cellStyle name="Normal 3 9 6 2 2" xfId="17775"/>
    <cellStyle name="Normal 3 9 6 2 2 2" xfId="37245"/>
    <cellStyle name="Normal 3 9 6 2 2 3" xfId="56595"/>
    <cellStyle name="Normal 3 9 6 2 3" xfId="30219"/>
    <cellStyle name="Normal 3 9 6 2 4" xfId="49569"/>
    <cellStyle name="Normal 3 9 6 3" xfId="14263"/>
    <cellStyle name="Normal 3 9 6 3 2" xfId="33733"/>
    <cellStyle name="Normal 3 9 6 3 3" xfId="53083"/>
    <cellStyle name="Normal 3 9 6 4" xfId="7227"/>
    <cellStyle name="Normal 3 9 6 4 2" xfId="26707"/>
    <cellStyle name="Normal 3 9 6 4 3" xfId="46057"/>
    <cellStyle name="Normal 3 9 6 5" xfId="21440"/>
    <cellStyle name="Normal 3 9 6 6" xfId="40790"/>
    <cellStyle name="Normal 3 9 7" xfId="3711"/>
    <cellStyle name="Normal 3 9 7 2" xfId="16025"/>
    <cellStyle name="Normal 3 9 7 2 2" xfId="35495"/>
    <cellStyle name="Normal 3 9 7 2 3" xfId="54845"/>
    <cellStyle name="Normal 3 9 7 3" xfId="8996"/>
    <cellStyle name="Normal 3 9 7 3 2" xfId="28469"/>
    <cellStyle name="Normal 3 9 7 3 3" xfId="47819"/>
    <cellStyle name="Normal 3 9 7 4" xfId="23196"/>
    <cellStyle name="Normal 3 9 7 5" xfId="42546"/>
    <cellStyle name="Normal 3 9 8" xfId="12513"/>
    <cellStyle name="Normal 3 9 8 2" xfId="31983"/>
    <cellStyle name="Normal 3 9 8 3" xfId="51333"/>
    <cellStyle name="Normal 3 9 9" xfId="5476"/>
    <cellStyle name="Normal 3 9 9 2" xfId="24957"/>
    <cellStyle name="Normal 3 9 9 3" xfId="44307"/>
    <cellStyle name="Normal 30" xfId="58335"/>
    <cellStyle name="Normal 31" xfId="58336"/>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7"/>
    <cellStyle name="Normal 4 7" xfId="564"/>
    <cellStyle name="Normal 4 7 2" xfId="2355"/>
    <cellStyle name="Normal 5" xfId="19"/>
    <cellStyle name="Normal 5 10" xfId="311"/>
    <cellStyle name="Normal 5 10 2" xfId="1322"/>
    <cellStyle name="Normal 5 10 2 2" xfId="3112"/>
    <cellStyle name="Normal 5 10 2 2 2" xfId="11905"/>
    <cellStyle name="Normal 5 10 2 2 2 2" xfId="18934"/>
    <cellStyle name="Normal 5 10 2 2 2 2 2" xfId="38404"/>
    <cellStyle name="Normal 5 10 2 2 2 2 3" xfId="57754"/>
    <cellStyle name="Normal 5 10 2 2 2 3" xfId="31378"/>
    <cellStyle name="Normal 5 10 2 2 2 4" xfId="50728"/>
    <cellStyle name="Normal 5 10 2 2 3" xfId="15422"/>
    <cellStyle name="Normal 5 10 2 2 3 2" xfId="34892"/>
    <cellStyle name="Normal 5 10 2 2 3 3" xfId="54242"/>
    <cellStyle name="Normal 5 10 2 2 4" xfId="8386"/>
    <cellStyle name="Normal 5 10 2 2 4 2" xfId="27866"/>
    <cellStyle name="Normal 5 10 2 2 4 3" xfId="47216"/>
    <cellStyle name="Normal 5 10 2 2 5" xfId="22600"/>
    <cellStyle name="Normal 5 10 2 2 6" xfId="41950"/>
    <cellStyle name="Normal 5 10 2 3" xfId="4871"/>
    <cellStyle name="Normal 5 10 2 3 2" xfId="17185"/>
    <cellStyle name="Normal 5 10 2 3 2 2" xfId="36655"/>
    <cellStyle name="Normal 5 10 2 3 2 3" xfId="56005"/>
    <cellStyle name="Normal 5 10 2 3 3" xfId="10156"/>
    <cellStyle name="Normal 5 10 2 3 3 2" xfId="29629"/>
    <cellStyle name="Normal 5 10 2 3 3 3" xfId="48979"/>
    <cellStyle name="Normal 5 10 2 3 4" xfId="24356"/>
    <cellStyle name="Normal 5 10 2 3 5" xfId="43706"/>
    <cellStyle name="Normal 5 10 2 4" xfId="13673"/>
    <cellStyle name="Normal 5 10 2 4 2" xfId="33143"/>
    <cellStyle name="Normal 5 10 2 4 3" xfId="52493"/>
    <cellStyle name="Normal 5 10 2 5" xfId="6637"/>
    <cellStyle name="Normal 5 10 2 5 2" xfId="26117"/>
    <cellStyle name="Normal 5 10 2 5 3" xfId="45467"/>
    <cellStyle name="Normal 5 10 2 6" xfId="20843"/>
    <cellStyle name="Normal 5 10 2 7" xfId="40193"/>
    <cellStyle name="Normal 5 10 3" xfId="824"/>
    <cellStyle name="Normal 5 10 3 2" xfId="2614"/>
    <cellStyle name="Normal 5 10 3 2 2" xfId="11407"/>
    <cellStyle name="Normal 5 10 3 2 2 2" xfId="18436"/>
    <cellStyle name="Normal 5 10 3 2 2 2 2" xfId="37906"/>
    <cellStyle name="Normal 5 10 3 2 2 2 3" xfId="57256"/>
    <cellStyle name="Normal 5 10 3 2 2 3" xfId="30880"/>
    <cellStyle name="Normal 5 10 3 2 2 4" xfId="50230"/>
    <cellStyle name="Normal 5 10 3 2 3" xfId="14924"/>
    <cellStyle name="Normal 5 10 3 2 3 2" xfId="34394"/>
    <cellStyle name="Normal 5 10 3 2 3 3" xfId="53744"/>
    <cellStyle name="Normal 5 10 3 2 4" xfId="7888"/>
    <cellStyle name="Normal 5 10 3 2 4 2" xfId="27368"/>
    <cellStyle name="Normal 5 10 3 2 4 3" xfId="46718"/>
    <cellStyle name="Normal 5 10 3 2 5" xfId="22102"/>
    <cellStyle name="Normal 5 10 3 2 6" xfId="41452"/>
    <cellStyle name="Normal 5 10 3 3" xfId="4373"/>
    <cellStyle name="Normal 5 10 3 3 2" xfId="16687"/>
    <cellStyle name="Normal 5 10 3 3 2 2" xfId="36157"/>
    <cellStyle name="Normal 5 10 3 3 2 3" xfId="55507"/>
    <cellStyle name="Normal 5 10 3 3 3" xfId="9658"/>
    <cellStyle name="Normal 5 10 3 3 3 2" xfId="29131"/>
    <cellStyle name="Normal 5 10 3 3 3 3" xfId="48481"/>
    <cellStyle name="Normal 5 10 3 3 4" xfId="23858"/>
    <cellStyle name="Normal 5 10 3 3 5" xfId="43208"/>
    <cellStyle name="Normal 5 10 3 4" xfId="13175"/>
    <cellStyle name="Normal 5 10 3 4 2" xfId="32645"/>
    <cellStyle name="Normal 5 10 3 4 3" xfId="51995"/>
    <cellStyle name="Normal 5 10 3 5" xfId="6139"/>
    <cellStyle name="Normal 5 10 3 5 2" xfId="25619"/>
    <cellStyle name="Normal 5 10 3 5 3" xfId="44969"/>
    <cellStyle name="Normal 5 10 3 6" xfId="20345"/>
    <cellStyle name="Normal 5 10 3 7" xfId="39695"/>
    <cellStyle name="Normal 5 10 4" xfId="2106"/>
    <cellStyle name="Normal 5 10 4 2" xfId="10904"/>
    <cellStyle name="Normal 5 10 4 2 2" xfId="17933"/>
    <cellStyle name="Normal 5 10 4 2 2 2" xfId="37403"/>
    <cellStyle name="Normal 5 10 4 2 2 3" xfId="56753"/>
    <cellStyle name="Normal 5 10 4 2 3" xfId="30377"/>
    <cellStyle name="Normal 5 10 4 2 4" xfId="49727"/>
    <cellStyle name="Normal 5 10 4 3" xfId="14421"/>
    <cellStyle name="Normal 5 10 4 3 2" xfId="33891"/>
    <cellStyle name="Normal 5 10 4 3 3" xfId="53241"/>
    <cellStyle name="Normal 5 10 4 4" xfId="7385"/>
    <cellStyle name="Normal 5 10 4 4 2" xfId="26865"/>
    <cellStyle name="Normal 5 10 4 4 3" xfId="46215"/>
    <cellStyle name="Normal 5 10 4 5" xfId="21599"/>
    <cellStyle name="Normal 5 10 4 6" xfId="40949"/>
    <cellStyle name="Normal 5 10 5" xfId="3870"/>
    <cellStyle name="Normal 5 10 5 2" xfId="16184"/>
    <cellStyle name="Normal 5 10 5 2 2" xfId="35654"/>
    <cellStyle name="Normal 5 10 5 2 3" xfId="55004"/>
    <cellStyle name="Normal 5 10 5 3" xfId="9155"/>
    <cellStyle name="Normal 5 10 5 3 2" xfId="28628"/>
    <cellStyle name="Normal 5 10 5 3 3" xfId="47978"/>
    <cellStyle name="Normal 5 10 5 4" xfId="23355"/>
    <cellStyle name="Normal 5 10 5 5" xfId="42705"/>
    <cellStyle name="Normal 5 10 6" xfId="12672"/>
    <cellStyle name="Normal 5 10 6 2" xfId="32142"/>
    <cellStyle name="Normal 5 10 6 3" xfId="51492"/>
    <cellStyle name="Normal 5 10 7" xfId="5636"/>
    <cellStyle name="Normal 5 10 7 2" xfId="25116"/>
    <cellStyle name="Normal 5 10 7 3" xfId="44466"/>
    <cellStyle name="Normal 5 10 8" xfId="19842"/>
    <cellStyle name="Normal 5 10 9" xfId="39192"/>
    <cellStyle name="Normal 5 11" xfId="1073"/>
    <cellStyle name="Normal 5 11 2" xfId="2863"/>
    <cellStyle name="Normal 5 11 2 2" xfId="11656"/>
    <cellStyle name="Normal 5 11 2 2 2" xfId="18685"/>
    <cellStyle name="Normal 5 11 2 2 2 2" xfId="38155"/>
    <cellStyle name="Normal 5 11 2 2 2 3" xfId="57505"/>
    <cellStyle name="Normal 5 11 2 2 3" xfId="31129"/>
    <cellStyle name="Normal 5 11 2 2 4" xfId="50479"/>
    <cellStyle name="Normal 5 11 2 3" xfId="15173"/>
    <cellStyle name="Normal 5 11 2 3 2" xfId="34643"/>
    <cellStyle name="Normal 5 11 2 3 3" xfId="53993"/>
    <cellStyle name="Normal 5 11 2 4" xfId="8137"/>
    <cellStyle name="Normal 5 11 2 4 2" xfId="27617"/>
    <cellStyle name="Normal 5 11 2 4 3" xfId="46967"/>
    <cellStyle name="Normal 5 11 2 5" xfId="22351"/>
    <cellStyle name="Normal 5 11 2 6" xfId="41701"/>
    <cellStyle name="Normal 5 11 3" xfId="4622"/>
    <cellStyle name="Normal 5 11 3 2" xfId="16936"/>
    <cellStyle name="Normal 5 11 3 2 2" xfId="36406"/>
    <cellStyle name="Normal 5 11 3 2 3" xfId="55756"/>
    <cellStyle name="Normal 5 11 3 3" xfId="9907"/>
    <cellStyle name="Normal 5 11 3 3 2" xfId="29380"/>
    <cellStyle name="Normal 5 11 3 3 3" xfId="48730"/>
    <cellStyle name="Normal 5 11 3 4" xfId="24107"/>
    <cellStyle name="Normal 5 11 3 5" xfId="43457"/>
    <cellStyle name="Normal 5 11 4" xfId="13424"/>
    <cellStyle name="Normal 5 11 4 2" xfId="32894"/>
    <cellStyle name="Normal 5 11 4 3" xfId="52244"/>
    <cellStyle name="Normal 5 11 5" xfId="6388"/>
    <cellStyle name="Normal 5 11 5 2" xfId="25868"/>
    <cellStyle name="Normal 5 11 5 3" xfId="45218"/>
    <cellStyle name="Normal 5 11 6" xfId="20594"/>
    <cellStyle name="Normal 5 11 7" xfId="39944"/>
    <cellStyle name="Normal 5 12" xfId="575"/>
    <cellStyle name="Normal 5 12 2" xfId="2365"/>
    <cellStyle name="Normal 5 12 2 2" xfId="11158"/>
    <cellStyle name="Normal 5 12 2 2 2" xfId="18187"/>
    <cellStyle name="Normal 5 12 2 2 2 2" xfId="37657"/>
    <cellStyle name="Normal 5 12 2 2 2 3" xfId="57007"/>
    <cellStyle name="Normal 5 12 2 2 3" xfId="30631"/>
    <cellStyle name="Normal 5 12 2 2 4" xfId="49981"/>
    <cellStyle name="Normal 5 12 2 3" xfId="14675"/>
    <cellStyle name="Normal 5 12 2 3 2" xfId="34145"/>
    <cellStyle name="Normal 5 12 2 3 3" xfId="53495"/>
    <cellStyle name="Normal 5 12 2 4" xfId="7639"/>
    <cellStyle name="Normal 5 12 2 4 2" xfId="27119"/>
    <cellStyle name="Normal 5 12 2 4 3" xfId="46469"/>
    <cellStyle name="Normal 5 12 2 5" xfId="21853"/>
    <cellStyle name="Normal 5 12 2 6" xfId="41203"/>
    <cellStyle name="Normal 5 12 3" xfId="4124"/>
    <cellStyle name="Normal 5 12 3 2" xfId="16438"/>
    <cellStyle name="Normal 5 12 3 2 2" xfId="35908"/>
    <cellStyle name="Normal 5 12 3 2 3" xfId="55258"/>
    <cellStyle name="Normal 5 12 3 3" xfId="9409"/>
    <cellStyle name="Normal 5 12 3 3 2" xfId="28882"/>
    <cellStyle name="Normal 5 12 3 3 3" xfId="48232"/>
    <cellStyle name="Normal 5 12 3 4" xfId="23609"/>
    <cellStyle name="Normal 5 12 3 5" xfId="42959"/>
    <cellStyle name="Normal 5 12 4" xfId="12926"/>
    <cellStyle name="Normal 5 12 4 2" xfId="32396"/>
    <cellStyle name="Normal 5 12 4 3" xfId="51746"/>
    <cellStyle name="Normal 5 12 5" xfId="5890"/>
    <cellStyle name="Normal 5 12 5 2" xfId="25370"/>
    <cellStyle name="Normal 5 12 5 3" xfId="44720"/>
    <cellStyle name="Normal 5 12 6" xfId="20096"/>
    <cellStyle name="Normal 5 12 7" xfId="39446"/>
    <cellStyle name="Normal 5 13" xfId="1578"/>
    <cellStyle name="Normal 5 13 2" xfId="3363"/>
    <cellStyle name="Normal 5 13 2 2" xfId="12156"/>
    <cellStyle name="Normal 5 13 2 2 2" xfId="19185"/>
    <cellStyle name="Normal 5 13 2 2 2 2" xfId="38655"/>
    <cellStyle name="Normal 5 13 2 2 2 3" xfId="58005"/>
    <cellStyle name="Normal 5 13 2 2 3" xfId="31629"/>
    <cellStyle name="Normal 5 13 2 2 4" xfId="50979"/>
    <cellStyle name="Normal 5 13 2 3" xfId="15673"/>
    <cellStyle name="Normal 5 13 2 3 2" xfId="35143"/>
    <cellStyle name="Normal 5 13 2 3 3" xfId="54493"/>
    <cellStyle name="Normal 5 13 2 4" xfId="8637"/>
    <cellStyle name="Normal 5 13 2 4 2" xfId="28117"/>
    <cellStyle name="Normal 5 13 2 4 3" xfId="47467"/>
    <cellStyle name="Normal 5 13 2 5" xfId="22851"/>
    <cellStyle name="Normal 5 13 2 6" xfId="42201"/>
    <cellStyle name="Normal 5 13 3" xfId="5122"/>
    <cellStyle name="Normal 5 13 3 2" xfId="17436"/>
    <cellStyle name="Normal 5 13 3 2 2" xfId="36906"/>
    <cellStyle name="Normal 5 13 3 2 3" xfId="56256"/>
    <cellStyle name="Normal 5 13 3 3" xfId="10407"/>
    <cellStyle name="Normal 5 13 3 3 2" xfId="29880"/>
    <cellStyle name="Normal 5 13 3 3 3" xfId="49230"/>
    <cellStyle name="Normal 5 13 3 4" xfId="24607"/>
    <cellStyle name="Normal 5 13 3 5" xfId="43957"/>
    <cellStyle name="Normal 5 13 4" xfId="13924"/>
    <cellStyle name="Normal 5 13 4 2" xfId="33394"/>
    <cellStyle name="Normal 5 13 4 3" xfId="52744"/>
    <cellStyle name="Normal 5 13 5" xfId="6888"/>
    <cellStyle name="Normal 5 13 5 2" xfId="26368"/>
    <cellStyle name="Normal 5 13 5 3" xfId="45718"/>
    <cellStyle name="Normal 5 13 6" xfId="21094"/>
    <cellStyle name="Normal 5 13 7" xfId="40444"/>
    <cellStyle name="Normal 5 14" xfId="1847"/>
    <cellStyle name="Normal 5 14 2" xfId="10656"/>
    <cellStyle name="Normal 5 14 2 2" xfId="17685"/>
    <cellStyle name="Normal 5 14 2 2 2" xfId="37155"/>
    <cellStyle name="Normal 5 14 2 2 3" xfId="56505"/>
    <cellStyle name="Normal 5 14 2 3" xfId="30129"/>
    <cellStyle name="Normal 5 14 2 4" xfId="49479"/>
    <cellStyle name="Normal 5 14 3" xfId="14173"/>
    <cellStyle name="Normal 5 14 3 2" xfId="33643"/>
    <cellStyle name="Normal 5 14 3 3" xfId="52993"/>
    <cellStyle name="Normal 5 14 4" xfId="7137"/>
    <cellStyle name="Normal 5 14 4 2" xfId="26617"/>
    <cellStyle name="Normal 5 14 4 3" xfId="45967"/>
    <cellStyle name="Normal 5 14 5" xfId="21350"/>
    <cellStyle name="Normal 5 14 6" xfId="40700"/>
    <cellStyle name="Normal 5 15" xfId="3621"/>
    <cellStyle name="Normal 5 15 2" xfId="15935"/>
    <cellStyle name="Normal 5 15 2 2" xfId="35405"/>
    <cellStyle name="Normal 5 15 2 3" xfId="54755"/>
    <cellStyle name="Normal 5 15 3" xfId="8906"/>
    <cellStyle name="Normal 5 15 3 2" xfId="28379"/>
    <cellStyle name="Normal 5 15 3 3" xfId="47729"/>
    <cellStyle name="Normal 5 15 4" xfId="23106"/>
    <cellStyle name="Normal 5 15 5" xfId="42456"/>
    <cellStyle name="Normal 5 16" xfId="12423"/>
    <cellStyle name="Normal 5 16 2" xfId="31893"/>
    <cellStyle name="Normal 5 16 3" xfId="51243"/>
    <cellStyle name="Normal 5 17" xfId="5385"/>
    <cellStyle name="Normal 5 17 2" xfId="24867"/>
    <cellStyle name="Normal 5 17 3" xfId="44217"/>
    <cellStyle name="Normal 5 18" xfId="19593"/>
    <cellStyle name="Normal 5 19" xfId="38943"/>
    <cellStyle name="Normal 5 2" xfId="20"/>
    <cellStyle name="Normal 5 2 10" xfId="1074"/>
    <cellStyle name="Normal 5 2 10 2" xfId="2864"/>
    <cellStyle name="Normal 5 2 10 2 2" xfId="11657"/>
    <cellStyle name="Normal 5 2 10 2 2 2" xfId="18686"/>
    <cellStyle name="Normal 5 2 10 2 2 2 2" xfId="38156"/>
    <cellStyle name="Normal 5 2 10 2 2 2 3" xfId="57506"/>
    <cellStyle name="Normal 5 2 10 2 2 3" xfId="31130"/>
    <cellStyle name="Normal 5 2 10 2 2 4" xfId="50480"/>
    <cellStyle name="Normal 5 2 10 2 3" xfId="15174"/>
    <cellStyle name="Normal 5 2 10 2 3 2" xfId="34644"/>
    <cellStyle name="Normal 5 2 10 2 3 3" xfId="53994"/>
    <cellStyle name="Normal 5 2 10 2 4" xfId="8138"/>
    <cellStyle name="Normal 5 2 10 2 4 2" xfId="27618"/>
    <cellStyle name="Normal 5 2 10 2 4 3" xfId="46968"/>
    <cellStyle name="Normal 5 2 10 2 5" xfId="22352"/>
    <cellStyle name="Normal 5 2 10 2 6" xfId="41702"/>
    <cellStyle name="Normal 5 2 10 3" xfId="4623"/>
    <cellStyle name="Normal 5 2 10 3 2" xfId="16937"/>
    <cellStyle name="Normal 5 2 10 3 2 2" xfId="36407"/>
    <cellStyle name="Normal 5 2 10 3 2 3" xfId="55757"/>
    <cellStyle name="Normal 5 2 10 3 3" xfId="9908"/>
    <cellStyle name="Normal 5 2 10 3 3 2" xfId="29381"/>
    <cellStyle name="Normal 5 2 10 3 3 3" xfId="48731"/>
    <cellStyle name="Normal 5 2 10 3 4" xfId="24108"/>
    <cellStyle name="Normal 5 2 10 3 5" xfId="43458"/>
    <cellStyle name="Normal 5 2 10 4" xfId="13425"/>
    <cellStyle name="Normal 5 2 10 4 2" xfId="32895"/>
    <cellStyle name="Normal 5 2 10 4 3" xfId="52245"/>
    <cellStyle name="Normal 5 2 10 5" xfId="6389"/>
    <cellStyle name="Normal 5 2 10 5 2" xfId="25869"/>
    <cellStyle name="Normal 5 2 10 5 3" xfId="45219"/>
    <cellStyle name="Normal 5 2 10 6" xfId="20595"/>
    <cellStyle name="Normal 5 2 10 7" xfId="39945"/>
    <cellStyle name="Normal 5 2 11" xfId="576"/>
    <cellStyle name="Normal 5 2 11 2" xfId="2366"/>
    <cellStyle name="Normal 5 2 11 2 2" xfId="11159"/>
    <cellStyle name="Normal 5 2 11 2 2 2" xfId="18188"/>
    <cellStyle name="Normal 5 2 11 2 2 2 2" xfId="37658"/>
    <cellStyle name="Normal 5 2 11 2 2 2 3" xfId="57008"/>
    <cellStyle name="Normal 5 2 11 2 2 3" xfId="30632"/>
    <cellStyle name="Normal 5 2 11 2 2 4" xfId="49982"/>
    <cellStyle name="Normal 5 2 11 2 3" xfId="14676"/>
    <cellStyle name="Normal 5 2 11 2 3 2" xfId="34146"/>
    <cellStyle name="Normal 5 2 11 2 3 3" xfId="53496"/>
    <cellStyle name="Normal 5 2 11 2 4" xfId="7640"/>
    <cellStyle name="Normal 5 2 11 2 4 2" xfId="27120"/>
    <cellStyle name="Normal 5 2 11 2 4 3" xfId="46470"/>
    <cellStyle name="Normal 5 2 11 2 5" xfId="21854"/>
    <cellStyle name="Normal 5 2 11 2 6" xfId="41204"/>
    <cellStyle name="Normal 5 2 11 3" xfId="4125"/>
    <cellStyle name="Normal 5 2 11 3 2" xfId="16439"/>
    <cellStyle name="Normal 5 2 11 3 2 2" xfId="35909"/>
    <cellStyle name="Normal 5 2 11 3 2 3" xfId="55259"/>
    <cellStyle name="Normal 5 2 11 3 3" xfId="9410"/>
    <cellStyle name="Normal 5 2 11 3 3 2" xfId="28883"/>
    <cellStyle name="Normal 5 2 11 3 3 3" xfId="48233"/>
    <cellStyle name="Normal 5 2 11 3 4" xfId="23610"/>
    <cellStyle name="Normal 5 2 11 3 5" xfId="42960"/>
    <cellStyle name="Normal 5 2 11 4" xfId="12927"/>
    <cellStyle name="Normal 5 2 11 4 2" xfId="32397"/>
    <cellStyle name="Normal 5 2 11 4 3" xfId="51747"/>
    <cellStyle name="Normal 5 2 11 5" xfId="5891"/>
    <cellStyle name="Normal 5 2 11 5 2" xfId="25371"/>
    <cellStyle name="Normal 5 2 11 5 3" xfId="44721"/>
    <cellStyle name="Normal 5 2 11 6" xfId="20097"/>
    <cellStyle name="Normal 5 2 11 7" xfId="39447"/>
    <cellStyle name="Normal 5 2 12" xfId="1579"/>
    <cellStyle name="Normal 5 2 12 2" xfId="3364"/>
    <cellStyle name="Normal 5 2 12 2 2" xfId="12157"/>
    <cellStyle name="Normal 5 2 12 2 2 2" xfId="19186"/>
    <cellStyle name="Normal 5 2 12 2 2 2 2" xfId="38656"/>
    <cellStyle name="Normal 5 2 12 2 2 2 3" xfId="58006"/>
    <cellStyle name="Normal 5 2 12 2 2 3" xfId="31630"/>
    <cellStyle name="Normal 5 2 12 2 2 4" xfId="50980"/>
    <cellStyle name="Normal 5 2 12 2 3" xfId="15674"/>
    <cellStyle name="Normal 5 2 12 2 3 2" xfId="35144"/>
    <cellStyle name="Normal 5 2 12 2 3 3" xfId="54494"/>
    <cellStyle name="Normal 5 2 12 2 4" xfId="8638"/>
    <cellStyle name="Normal 5 2 12 2 4 2" xfId="28118"/>
    <cellStyle name="Normal 5 2 12 2 4 3" xfId="47468"/>
    <cellStyle name="Normal 5 2 12 2 5" xfId="22852"/>
    <cellStyle name="Normal 5 2 12 2 6" xfId="42202"/>
    <cellStyle name="Normal 5 2 12 3" xfId="5123"/>
    <cellStyle name="Normal 5 2 12 3 2" xfId="17437"/>
    <cellStyle name="Normal 5 2 12 3 2 2" xfId="36907"/>
    <cellStyle name="Normal 5 2 12 3 2 3" xfId="56257"/>
    <cellStyle name="Normal 5 2 12 3 3" xfId="10408"/>
    <cellStyle name="Normal 5 2 12 3 3 2" xfId="29881"/>
    <cellStyle name="Normal 5 2 12 3 3 3" xfId="49231"/>
    <cellStyle name="Normal 5 2 12 3 4" xfId="24608"/>
    <cellStyle name="Normal 5 2 12 3 5" xfId="43958"/>
    <cellStyle name="Normal 5 2 12 4" xfId="13925"/>
    <cellStyle name="Normal 5 2 12 4 2" xfId="33395"/>
    <cellStyle name="Normal 5 2 12 4 3" xfId="52745"/>
    <cellStyle name="Normal 5 2 12 5" xfId="6889"/>
    <cellStyle name="Normal 5 2 12 5 2" xfId="26369"/>
    <cellStyle name="Normal 5 2 12 5 3" xfId="45719"/>
    <cellStyle name="Normal 5 2 12 6" xfId="21095"/>
    <cellStyle name="Normal 5 2 12 7" xfId="40445"/>
    <cellStyle name="Normal 5 2 13" xfId="1848"/>
    <cellStyle name="Normal 5 2 13 2" xfId="10657"/>
    <cellStyle name="Normal 5 2 13 2 2" xfId="17686"/>
    <cellStyle name="Normal 5 2 13 2 2 2" xfId="37156"/>
    <cellStyle name="Normal 5 2 13 2 2 3" xfId="56506"/>
    <cellStyle name="Normal 5 2 13 2 3" xfId="30130"/>
    <cellStyle name="Normal 5 2 13 2 4" xfId="49480"/>
    <cellStyle name="Normal 5 2 13 3" xfId="14174"/>
    <cellStyle name="Normal 5 2 13 3 2" xfId="33644"/>
    <cellStyle name="Normal 5 2 13 3 3" xfId="52994"/>
    <cellStyle name="Normal 5 2 13 4" xfId="7138"/>
    <cellStyle name="Normal 5 2 13 4 2" xfId="26618"/>
    <cellStyle name="Normal 5 2 13 4 3" xfId="45968"/>
    <cellStyle name="Normal 5 2 13 5" xfId="21351"/>
    <cellStyle name="Normal 5 2 13 6" xfId="40701"/>
    <cellStyle name="Normal 5 2 14" xfId="3622"/>
    <cellStyle name="Normal 5 2 14 2" xfId="15936"/>
    <cellStyle name="Normal 5 2 14 2 2" xfId="35406"/>
    <cellStyle name="Normal 5 2 14 2 3" xfId="54756"/>
    <cellStyle name="Normal 5 2 14 3" xfId="8907"/>
    <cellStyle name="Normal 5 2 14 3 2" xfId="28380"/>
    <cellStyle name="Normal 5 2 14 3 3" xfId="47730"/>
    <cellStyle name="Normal 5 2 14 4" xfId="23107"/>
    <cellStyle name="Normal 5 2 14 5" xfId="42457"/>
    <cellStyle name="Normal 5 2 15" xfId="12424"/>
    <cellStyle name="Normal 5 2 15 2" xfId="31894"/>
    <cellStyle name="Normal 5 2 15 3" xfId="51244"/>
    <cellStyle name="Normal 5 2 16" xfId="5386"/>
    <cellStyle name="Normal 5 2 16 2" xfId="24868"/>
    <cellStyle name="Normal 5 2 16 3" xfId="44218"/>
    <cellStyle name="Normal 5 2 17" xfId="19594"/>
    <cellStyle name="Normal 5 2 18" xfId="38944"/>
    <cellStyle name="Normal 5 2 2" xfId="34"/>
    <cellStyle name="Normal 5 2 2 10" xfId="1586"/>
    <cellStyle name="Normal 5 2 2 10 2" xfId="3371"/>
    <cellStyle name="Normal 5 2 2 10 2 2" xfId="12164"/>
    <cellStyle name="Normal 5 2 2 10 2 2 2" xfId="19193"/>
    <cellStyle name="Normal 5 2 2 10 2 2 2 2" xfId="38663"/>
    <cellStyle name="Normal 5 2 2 10 2 2 2 3" xfId="58013"/>
    <cellStyle name="Normal 5 2 2 10 2 2 3" xfId="31637"/>
    <cellStyle name="Normal 5 2 2 10 2 2 4" xfId="50987"/>
    <cellStyle name="Normal 5 2 2 10 2 3" xfId="15681"/>
    <cellStyle name="Normal 5 2 2 10 2 3 2" xfId="35151"/>
    <cellStyle name="Normal 5 2 2 10 2 3 3" xfId="54501"/>
    <cellStyle name="Normal 5 2 2 10 2 4" xfId="8645"/>
    <cellStyle name="Normal 5 2 2 10 2 4 2" xfId="28125"/>
    <cellStyle name="Normal 5 2 2 10 2 4 3" xfId="47475"/>
    <cellStyle name="Normal 5 2 2 10 2 5" xfId="22859"/>
    <cellStyle name="Normal 5 2 2 10 2 6" xfId="42209"/>
    <cellStyle name="Normal 5 2 2 10 3" xfId="5130"/>
    <cellStyle name="Normal 5 2 2 10 3 2" xfId="17444"/>
    <cellStyle name="Normal 5 2 2 10 3 2 2" xfId="36914"/>
    <cellStyle name="Normal 5 2 2 10 3 2 3" xfId="56264"/>
    <cellStyle name="Normal 5 2 2 10 3 3" xfId="10415"/>
    <cellStyle name="Normal 5 2 2 10 3 3 2" xfId="29888"/>
    <cellStyle name="Normal 5 2 2 10 3 3 3" xfId="49238"/>
    <cellStyle name="Normal 5 2 2 10 3 4" xfId="24615"/>
    <cellStyle name="Normal 5 2 2 10 3 5" xfId="43965"/>
    <cellStyle name="Normal 5 2 2 10 4" xfId="13932"/>
    <cellStyle name="Normal 5 2 2 10 4 2" xfId="33402"/>
    <cellStyle name="Normal 5 2 2 10 4 3" xfId="52752"/>
    <cellStyle name="Normal 5 2 2 10 5" xfId="6896"/>
    <cellStyle name="Normal 5 2 2 10 5 2" xfId="26376"/>
    <cellStyle name="Normal 5 2 2 10 5 3" xfId="45726"/>
    <cellStyle name="Normal 5 2 2 10 6" xfId="21102"/>
    <cellStyle name="Normal 5 2 2 10 7" xfId="40452"/>
    <cellStyle name="Normal 5 2 2 11" xfId="1855"/>
    <cellStyle name="Normal 5 2 2 11 2" xfId="10664"/>
    <cellStyle name="Normal 5 2 2 11 2 2" xfId="17693"/>
    <cellStyle name="Normal 5 2 2 11 2 2 2" xfId="37163"/>
    <cellStyle name="Normal 5 2 2 11 2 2 3" xfId="56513"/>
    <cellStyle name="Normal 5 2 2 11 2 3" xfId="30137"/>
    <cellStyle name="Normal 5 2 2 11 2 4" xfId="49487"/>
    <cellStyle name="Normal 5 2 2 11 3" xfId="14181"/>
    <cellStyle name="Normal 5 2 2 11 3 2" xfId="33651"/>
    <cellStyle name="Normal 5 2 2 11 3 3" xfId="53001"/>
    <cellStyle name="Normal 5 2 2 11 4" xfId="7145"/>
    <cellStyle name="Normal 5 2 2 11 4 2" xfId="26625"/>
    <cellStyle name="Normal 5 2 2 11 4 3" xfId="45975"/>
    <cellStyle name="Normal 5 2 2 11 5" xfId="21358"/>
    <cellStyle name="Normal 5 2 2 11 6" xfId="40708"/>
    <cellStyle name="Normal 5 2 2 12" xfId="3629"/>
    <cellStyle name="Normal 5 2 2 12 2" xfId="15943"/>
    <cellStyle name="Normal 5 2 2 12 2 2" xfId="35413"/>
    <cellStyle name="Normal 5 2 2 12 2 3" xfId="54763"/>
    <cellStyle name="Normal 5 2 2 12 3" xfId="8914"/>
    <cellStyle name="Normal 5 2 2 12 3 2" xfId="28387"/>
    <cellStyle name="Normal 5 2 2 12 3 3" xfId="47737"/>
    <cellStyle name="Normal 5 2 2 12 4" xfId="23114"/>
    <cellStyle name="Normal 5 2 2 12 5" xfId="42464"/>
    <cellStyle name="Normal 5 2 2 13" xfId="12431"/>
    <cellStyle name="Normal 5 2 2 13 2" xfId="31901"/>
    <cellStyle name="Normal 5 2 2 13 3" xfId="51251"/>
    <cellStyle name="Normal 5 2 2 14" xfId="5393"/>
    <cellStyle name="Normal 5 2 2 14 2" xfId="24875"/>
    <cellStyle name="Normal 5 2 2 14 3" xfId="44225"/>
    <cellStyle name="Normal 5 2 2 15" xfId="19601"/>
    <cellStyle name="Normal 5 2 2 16" xfId="38951"/>
    <cellStyle name="Normal 5 2 2 2" xfId="59"/>
    <cellStyle name="Normal 5 2 2 2 10" xfId="1873"/>
    <cellStyle name="Normal 5 2 2 2 10 2" xfId="10678"/>
    <cellStyle name="Normal 5 2 2 2 10 2 2" xfId="17707"/>
    <cellStyle name="Normal 5 2 2 2 10 2 2 2" xfId="37177"/>
    <cellStyle name="Normal 5 2 2 2 10 2 2 3" xfId="56527"/>
    <cellStyle name="Normal 5 2 2 2 10 2 3" xfId="30151"/>
    <cellStyle name="Normal 5 2 2 2 10 2 4" xfId="49501"/>
    <cellStyle name="Normal 5 2 2 2 10 3" xfId="14195"/>
    <cellStyle name="Normal 5 2 2 2 10 3 2" xfId="33665"/>
    <cellStyle name="Normal 5 2 2 2 10 3 3" xfId="53015"/>
    <cellStyle name="Normal 5 2 2 2 10 4" xfId="7159"/>
    <cellStyle name="Normal 5 2 2 2 10 4 2" xfId="26639"/>
    <cellStyle name="Normal 5 2 2 2 10 4 3" xfId="45989"/>
    <cellStyle name="Normal 5 2 2 2 10 5" xfId="21372"/>
    <cellStyle name="Normal 5 2 2 2 10 6" xfId="40722"/>
    <cellStyle name="Normal 5 2 2 2 11" xfId="3643"/>
    <cellStyle name="Normal 5 2 2 2 11 2" xfId="15957"/>
    <cellStyle name="Normal 5 2 2 2 11 2 2" xfId="35427"/>
    <cellStyle name="Normal 5 2 2 2 11 2 3" xfId="54777"/>
    <cellStyle name="Normal 5 2 2 2 11 3" xfId="8928"/>
    <cellStyle name="Normal 5 2 2 2 11 3 2" xfId="28401"/>
    <cellStyle name="Normal 5 2 2 2 11 3 3" xfId="47751"/>
    <cellStyle name="Normal 5 2 2 2 11 4" xfId="23128"/>
    <cellStyle name="Normal 5 2 2 2 11 5" xfId="42478"/>
    <cellStyle name="Normal 5 2 2 2 12" xfId="12445"/>
    <cellStyle name="Normal 5 2 2 2 12 2" xfId="31915"/>
    <cellStyle name="Normal 5 2 2 2 12 3" xfId="51265"/>
    <cellStyle name="Normal 5 2 2 2 13" xfId="5407"/>
    <cellStyle name="Normal 5 2 2 2 13 2" xfId="24889"/>
    <cellStyle name="Normal 5 2 2 2 13 3" xfId="44239"/>
    <cellStyle name="Normal 5 2 2 2 14" xfId="19615"/>
    <cellStyle name="Normal 5 2 2 2 15" xfId="38965"/>
    <cellStyle name="Normal 5 2 2 2 2" xfId="142"/>
    <cellStyle name="Normal 5 2 2 2 2 10" xfId="12509"/>
    <cellStyle name="Normal 5 2 2 2 2 10 2" xfId="31979"/>
    <cellStyle name="Normal 5 2 2 2 2 10 3" xfId="51329"/>
    <cellStyle name="Normal 5 2 2 2 2 11" xfId="5472"/>
    <cellStyle name="Normal 5 2 2 2 2 11 2" xfId="24953"/>
    <cellStyle name="Normal 5 2 2 2 2 11 3" xfId="44303"/>
    <cellStyle name="Normal 5 2 2 2 2 12" xfId="19679"/>
    <cellStyle name="Normal 5 2 2 2 2 13" xfId="39029"/>
    <cellStyle name="Normal 5 2 2 2 2 2" xfId="298"/>
    <cellStyle name="Normal 5 2 2 2 2 2 10" xfId="19835"/>
    <cellStyle name="Normal 5 2 2 2 2 2 11" xfId="39185"/>
    <cellStyle name="Normal 5 2 2 2 2 2 2" xfId="553"/>
    <cellStyle name="Normal 5 2 2 2 2 2 2 2" xfId="1564"/>
    <cellStyle name="Normal 5 2 2 2 2 2 2 2 2" xfId="3354"/>
    <cellStyle name="Normal 5 2 2 2 2 2 2 2 2 2" xfId="12147"/>
    <cellStyle name="Normal 5 2 2 2 2 2 2 2 2 2 2" xfId="19176"/>
    <cellStyle name="Normal 5 2 2 2 2 2 2 2 2 2 2 2" xfId="38646"/>
    <cellStyle name="Normal 5 2 2 2 2 2 2 2 2 2 2 3" xfId="57996"/>
    <cellStyle name="Normal 5 2 2 2 2 2 2 2 2 2 3" xfId="31620"/>
    <cellStyle name="Normal 5 2 2 2 2 2 2 2 2 2 4" xfId="50970"/>
    <cellStyle name="Normal 5 2 2 2 2 2 2 2 2 3" xfId="15664"/>
    <cellStyle name="Normal 5 2 2 2 2 2 2 2 2 3 2" xfId="35134"/>
    <cellStyle name="Normal 5 2 2 2 2 2 2 2 2 3 3" xfId="54484"/>
    <cellStyle name="Normal 5 2 2 2 2 2 2 2 2 4" xfId="8628"/>
    <cellStyle name="Normal 5 2 2 2 2 2 2 2 2 4 2" xfId="28108"/>
    <cellStyle name="Normal 5 2 2 2 2 2 2 2 2 4 3" xfId="47458"/>
    <cellStyle name="Normal 5 2 2 2 2 2 2 2 2 5" xfId="22842"/>
    <cellStyle name="Normal 5 2 2 2 2 2 2 2 2 6" xfId="42192"/>
    <cellStyle name="Normal 5 2 2 2 2 2 2 2 3" xfId="5113"/>
    <cellStyle name="Normal 5 2 2 2 2 2 2 2 3 2" xfId="17427"/>
    <cellStyle name="Normal 5 2 2 2 2 2 2 2 3 2 2" xfId="36897"/>
    <cellStyle name="Normal 5 2 2 2 2 2 2 2 3 2 3" xfId="56247"/>
    <cellStyle name="Normal 5 2 2 2 2 2 2 2 3 3" xfId="10398"/>
    <cellStyle name="Normal 5 2 2 2 2 2 2 2 3 3 2" xfId="29871"/>
    <cellStyle name="Normal 5 2 2 2 2 2 2 2 3 3 3" xfId="49221"/>
    <cellStyle name="Normal 5 2 2 2 2 2 2 2 3 4" xfId="24598"/>
    <cellStyle name="Normal 5 2 2 2 2 2 2 2 3 5" xfId="43948"/>
    <cellStyle name="Normal 5 2 2 2 2 2 2 2 4" xfId="13915"/>
    <cellStyle name="Normal 5 2 2 2 2 2 2 2 4 2" xfId="33385"/>
    <cellStyle name="Normal 5 2 2 2 2 2 2 2 4 3" xfId="52735"/>
    <cellStyle name="Normal 5 2 2 2 2 2 2 2 5" xfId="6879"/>
    <cellStyle name="Normal 5 2 2 2 2 2 2 2 5 2" xfId="26359"/>
    <cellStyle name="Normal 5 2 2 2 2 2 2 2 5 3" xfId="45709"/>
    <cellStyle name="Normal 5 2 2 2 2 2 2 2 6" xfId="21085"/>
    <cellStyle name="Normal 5 2 2 2 2 2 2 2 7" xfId="40435"/>
    <cellStyle name="Normal 5 2 2 2 2 2 2 3" xfId="1066"/>
    <cellStyle name="Normal 5 2 2 2 2 2 2 3 2" xfId="2856"/>
    <cellStyle name="Normal 5 2 2 2 2 2 2 3 2 2" xfId="11649"/>
    <cellStyle name="Normal 5 2 2 2 2 2 2 3 2 2 2" xfId="18678"/>
    <cellStyle name="Normal 5 2 2 2 2 2 2 3 2 2 2 2" xfId="38148"/>
    <cellStyle name="Normal 5 2 2 2 2 2 2 3 2 2 2 3" xfId="57498"/>
    <cellStyle name="Normal 5 2 2 2 2 2 2 3 2 2 3" xfId="31122"/>
    <cellStyle name="Normal 5 2 2 2 2 2 2 3 2 2 4" xfId="50472"/>
    <cellStyle name="Normal 5 2 2 2 2 2 2 3 2 3" xfId="15166"/>
    <cellStyle name="Normal 5 2 2 2 2 2 2 3 2 3 2" xfId="34636"/>
    <cellStyle name="Normal 5 2 2 2 2 2 2 3 2 3 3" xfId="53986"/>
    <cellStyle name="Normal 5 2 2 2 2 2 2 3 2 4" xfId="8130"/>
    <cellStyle name="Normal 5 2 2 2 2 2 2 3 2 4 2" xfId="27610"/>
    <cellStyle name="Normal 5 2 2 2 2 2 2 3 2 4 3" xfId="46960"/>
    <cellStyle name="Normal 5 2 2 2 2 2 2 3 2 5" xfId="22344"/>
    <cellStyle name="Normal 5 2 2 2 2 2 2 3 2 6" xfId="41694"/>
    <cellStyle name="Normal 5 2 2 2 2 2 2 3 3" xfId="4615"/>
    <cellStyle name="Normal 5 2 2 2 2 2 2 3 3 2" xfId="16929"/>
    <cellStyle name="Normal 5 2 2 2 2 2 2 3 3 2 2" xfId="36399"/>
    <cellStyle name="Normal 5 2 2 2 2 2 2 3 3 2 3" xfId="55749"/>
    <cellStyle name="Normal 5 2 2 2 2 2 2 3 3 3" xfId="9900"/>
    <cellStyle name="Normal 5 2 2 2 2 2 2 3 3 3 2" xfId="29373"/>
    <cellStyle name="Normal 5 2 2 2 2 2 2 3 3 3 3" xfId="48723"/>
    <cellStyle name="Normal 5 2 2 2 2 2 2 3 3 4" xfId="24100"/>
    <cellStyle name="Normal 5 2 2 2 2 2 2 3 3 5" xfId="43450"/>
    <cellStyle name="Normal 5 2 2 2 2 2 2 3 4" xfId="13417"/>
    <cellStyle name="Normal 5 2 2 2 2 2 2 3 4 2" xfId="32887"/>
    <cellStyle name="Normal 5 2 2 2 2 2 2 3 4 3" xfId="52237"/>
    <cellStyle name="Normal 5 2 2 2 2 2 2 3 5" xfId="6381"/>
    <cellStyle name="Normal 5 2 2 2 2 2 2 3 5 2" xfId="25861"/>
    <cellStyle name="Normal 5 2 2 2 2 2 2 3 5 3" xfId="45211"/>
    <cellStyle name="Normal 5 2 2 2 2 2 2 3 6" xfId="20587"/>
    <cellStyle name="Normal 5 2 2 2 2 2 2 3 7" xfId="39937"/>
    <cellStyle name="Normal 5 2 2 2 2 2 2 4" xfId="2348"/>
    <cellStyle name="Normal 5 2 2 2 2 2 2 4 2" xfId="11146"/>
    <cellStyle name="Normal 5 2 2 2 2 2 2 4 2 2" xfId="18175"/>
    <cellStyle name="Normal 5 2 2 2 2 2 2 4 2 2 2" xfId="37645"/>
    <cellStyle name="Normal 5 2 2 2 2 2 2 4 2 2 3" xfId="56995"/>
    <cellStyle name="Normal 5 2 2 2 2 2 2 4 2 3" xfId="30619"/>
    <cellStyle name="Normal 5 2 2 2 2 2 2 4 2 4" xfId="49969"/>
    <cellStyle name="Normal 5 2 2 2 2 2 2 4 3" xfId="14663"/>
    <cellStyle name="Normal 5 2 2 2 2 2 2 4 3 2" xfId="34133"/>
    <cellStyle name="Normal 5 2 2 2 2 2 2 4 3 3" xfId="53483"/>
    <cellStyle name="Normal 5 2 2 2 2 2 2 4 4" xfId="7627"/>
    <cellStyle name="Normal 5 2 2 2 2 2 2 4 4 2" xfId="27107"/>
    <cellStyle name="Normal 5 2 2 2 2 2 2 4 4 3" xfId="46457"/>
    <cellStyle name="Normal 5 2 2 2 2 2 2 4 5" xfId="21841"/>
    <cellStyle name="Normal 5 2 2 2 2 2 2 4 6" xfId="41191"/>
    <cellStyle name="Normal 5 2 2 2 2 2 2 5" xfId="4112"/>
    <cellStyle name="Normal 5 2 2 2 2 2 2 5 2" xfId="16426"/>
    <cellStyle name="Normal 5 2 2 2 2 2 2 5 2 2" xfId="35896"/>
    <cellStyle name="Normal 5 2 2 2 2 2 2 5 2 3" xfId="55246"/>
    <cellStyle name="Normal 5 2 2 2 2 2 2 5 3" xfId="9397"/>
    <cellStyle name="Normal 5 2 2 2 2 2 2 5 3 2" xfId="28870"/>
    <cellStyle name="Normal 5 2 2 2 2 2 2 5 3 3" xfId="48220"/>
    <cellStyle name="Normal 5 2 2 2 2 2 2 5 4" xfId="23597"/>
    <cellStyle name="Normal 5 2 2 2 2 2 2 5 5" xfId="42947"/>
    <cellStyle name="Normal 5 2 2 2 2 2 2 6" xfId="12914"/>
    <cellStyle name="Normal 5 2 2 2 2 2 2 6 2" xfId="32384"/>
    <cellStyle name="Normal 5 2 2 2 2 2 2 6 3" xfId="51734"/>
    <cellStyle name="Normal 5 2 2 2 2 2 2 7" xfId="5878"/>
    <cellStyle name="Normal 5 2 2 2 2 2 2 7 2" xfId="25358"/>
    <cellStyle name="Normal 5 2 2 2 2 2 2 7 3" xfId="44708"/>
    <cellStyle name="Normal 5 2 2 2 2 2 2 8" xfId="20084"/>
    <cellStyle name="Normal 5 2 2 2 2 2 2 9" xfId="39434"/>
    <cellStyle name="Normal 5 2 2 2 2 2 3" xfId="1315"/>
    <cellStyle name="Normal 5 2 2 2 2 2 3 2" xfId="3105"/>
    <cellStyle name="Normal 5 2 2 2 2 2 3 2 2" xfId="11898"/>
    <cellStyle name="Normal 5 2 2 2 2 2 3 2 2 2" xfId="18927"/>
    <cellStyle name="Normal 5 2 2 2 2 2 3 2 2 2 2" xfId="38397"/>
    <cellStyle name="Normal 5 2 2 2 2 2 3 2 2 2 3" xfId="57747"/>
    <cellStyle name="Normal 5 2 2 2 2 2 3 2 2 3" xfId="31371"/>
    <cellStyle name="Normal 5 2 2 2 2 2 3 2 2 4" xfId="50721"/>
    <cellStyle name="Normal 5 2 2 2 2 2 3 2 3" xfId="15415"/>
    <cellStyle name="Normal 5 2 2 2 2 2 3 2 3 2" xfId="34885"/>
    <cellStyle name="Normal 5 2 2 2 2 2 3 2 3 3" xfId="54235"/>
    <cellStyle name="Normal 5 2 2 2 2 2 3 2 4" xfId="8379"/>
    <cellStyle name="Normal 5 2 2 2 2 2 3 2 4 2" xfId="27859"/>
    <cellStyle name="Normal 5 2 2 2 2 2 3 2 4 3" xfId="47209"/>
    <cellStyle name="Normal 5 2 2 2 2 2 3 2 5" xfId="22593"/>
    <cellStyle name="Normal 5 2 2 2 2 2 3 2 6" xfId="41943"/>
    <cellStyle name="Normal 5 2 2 2 2 2 3 3" xfId="4864"/>
    <cellStyle name="Normal 5 2 2 2 2 2 3 3 2" xfId="17178"/>
    <cellStyle name="Normal 5 2 2 2 2 2 3 3 2 2" xfId="36648"/>
    <cellStyle name="Normal 5 2 2 2 2 2 3 3 2 3" xfId="55998"/>
    <cellStyle name="Normal 5 2 2 2 2 2 3 3 3" xfId="10149"/>
    <cellStyle name="Normal 5 2 2 2 2 2 3 3 3 2" xfId="29622"/>
    <cellStyle name="Normal 5 2 2 2 2 2 3 3 3 3" xfId="48972"/>
    <cellStyle name="Normal 5 2 2 2 2 2 3 3 4" xfId="24349"/>
    <cellStyle name="Normal 5 2 2 2 2 2 3 3 5" xfId="43699"/>
    <cellStyle name="Normal 5 2 2 2 2 2 3 4" xfId="13666"/>
    <cellStyle name="Normal 5 2 2 2 2 2 3 4 2" xfId="33136"/>
    <cellStyle name="Normal 5 2 2 2 2 2 3 4 3" xfId="52486"/>
    <cellStyle name="Normal 5 2 2 2 2 2 3 5" xfId="6630"/>
    <cellStyle name="Normal 5 2 2 2 2 2 3 5 2" xfId="26110"/>
    <cellStyle name="Normal 5 2 2 2 2 2 3 5 3" xfId="45460"/>
    <cellStyle name="Normal 5 2 2 2 2 2 3 6" xfId="20836"/>
    <cellStyle name="Normal 5 2 2 2 2 2 3 7" xfId="40186"/>
    <cellStyle name="Normal 5 2 2 2 2 2 4" xfId="817"/>
    <cellStyle name="Normal 5 2 2 2 2 2 4 2" xfId="2607"/>
    <cellStyle name="Normal 5 2 2 2 2 2 4 2 2" xfId="11400"/>
    <cellStyle name="Normal 5 2 2 2 2 2 4 2 2 2" xfId="18429"/>
    <cellStyle name="Normal 5 2 2 2 2 2 4 2 2 2 2" xfId="37899"/>
    <cellStyle name="Normal 5 2 2 2 2 2 4 2 2 2 3" xfId="57249"/>
    <cellStyle name="Normal 5 2 2 2 2 2 4 2 2 3" xfId="30873"/>
    <cellStyle name="Normal 5 2 2 2 2 2 4 2 2 4" xfId="50223"/>
    <cellStyle name="Normal 5 2 2 2 2 2 4 2 3" xfId="14917"/>
    <cellStyle name="Normal 5 2 2 2 2 2 4 2 3 2" xfId="34387"/>
    <cellStyle name="Normal 5 2 2 2 2 2 4 2 3 3" xfId="53737"/>
    <cellStyle name="Normal 5 2 2 2 2 2 4 2 4" xfId="7881"/>
    <cellStyle name="Normal 5 2 2 2 2 2 4 2 4 2" xfId="27361"/>
    <cellStyle name="Normal 5 2 2 2 2 2 4 2 4 3" xfId="46711"/>
    <cellStyle name="Normal 5 2 2 2 2 2 4 2 5" xfId="22095"/>
    <cellStyle name="Normal 5 2 2 2 2 2 4 2 6" xfId="41445"/>
    <cellStyle name="Normal 5 2 2 2 2 2 4 3" xfId="4366"/>
    <cellStyle name="Normal 5 2 2 2 2 2 4 3 2" xfId="16680"/>
    <cellStyle name="Normal 5 2 2 2 2 2 4 3 2 2" xfId="36150"/>
    <cellStyle name="Normal 5 2 2 2 2 2 4 3 2 3" xfId="55500"/>
    <cellStyle name="Normal 5 2 2 2 2 2 4 3 3" xfId="9651"/>
    <cellStyle name="Normal 5 2 2 2 2 2 4 3 3 2" xfId="29124"/>
    <cellStyle name="Normal 5 2 2 2 2 2 4 3 3 3" xfId="48474"/>
    <cellStyle name="Normal 5 2 2 2 2 2 4 3 4" xfId="23851"/>
    <cellStyle name="Normal 5 2 2 2 2 2 4 3 5" xfId="43201"/>
    <cellStyle name="Normal 5 2 2 2 2 2 4 4" xfId="13168"/>
    <cellStyle name="Normal 5 2 2 2 2 2 4 4 2" xfId="32638"/>
    <cellStyle name="Normal 5 2 2 2 2 2 4 4 3" xfId="51988"/>
    <cellStyle name="Normal 5 2 2 2 2 2 4 5" xfId="6132"/>
    <cellStyle name="Normal 5 2 2 2 2 2 4 5 2" xfId="25612"/>
    <cellStyle name="Normal 5 2 2 2 2 2 4 5 3" xfId="44962"/>
    <cellStyle name="Normal 5 2 2 2 2 2 4 6" xfId="20338"/>
    <cellStyle name="Normal 5 2 2 2 2 2 4 7" xfId="39688"/>
    <cellStyle name="Normal 5 2 2 2 2 2 5" xfId="1820"/>
    <cellStyle name="Normal 5 2 2 2 2 2 5 2" xfId="3605"/>
    <cellStyle name="Normal 5 2 2 2 2 2 5 2 2" xfId="12398"/>
    <cellStyle name="Normal 5 2 2 2 2 2 5 2 2 2" xfId="19427"/>
    <cellStyle name="Normal 5 2 2 2 2 2 5 2 2 2 2" xfId="38897"/>
    <cellStyle name="Normal 5 2 2 2 2 2 5 2 2 2 3" xfId="58247"/>
    <cellStyle name="Normal 5 2 2 2 2 2 5 2 2 3" xfId="31871"/>
    <cellStyle name="Normal 5 2 2 2 2 2 5 2 2 4" xfId="51221"/>
    <cellStyle name="Normal 5 2 2 2 2 2 5 2 3" xfId="15915"/>
    <cellStyle name="Normal 5 2 2 2 2 2 5 2 3 2" xfId="35385"/>
    <cellStyle name="Normal 5 2 2 2 2 2 5 2 3 3" xfId="54735"/>
    <cellStyle name="Normal 5 2 2 2 2 2 5 2 4" xfId="8879"/>
    <cellStyle name="Normal 5 2 2 2 2 2 5 2 4 2" xfId="28359"/>
    <cellStyle name="Normal 5 2 2 2 2 2 5 2 4 3" xfId="47709"/>
    <cellStyle name="Normal 5 2 2 2 2 2 5 2 5" xfId="23093"/>
    <cellStyle name="Normal 5 2 2 2 2 2 5 2 6" xfId="42443"/>
    <cellStyle name="Normal 5 2 2 2 2 2 5 3" xfId="5364"/>
    <cellStyle name="Normal 5 2 2 2 2 2 5 3 2" xfId="17678"/>
    <cellStyle name="Normal 5 2 2 2 2 2 5 3 2 2" xfId="37148"/>
    <cellStyle name="Normal 5 2 2 2 2 2 5 3 2 3" xfId="56498"/>
    <cellStyle name="Normal 5 2 2 2 2 2 5 3 3" xfId="10649"/>
    <cellStyle name="Normal 5 2 2 2 2 2 5 3 3 2" xfId="30122"/>
    <cellStyle name="Normal 5 2 2 2 2 2 5 3 3 3" xfId="49472"/>
    <cellStyle name="Normal 5 2 2 2 2 2 5 3 4" xfId="24849"/>
    <cellStyle name="Normal 5 2 2 2 2 2 5 3 5" xfId="44199"/>
    <cellStyle name="Normal 5 2 2 2 2 2 5 4" xfId="14166"/>
    <cellStyle name="Normal 5 2 2 2 2 2 5 4 2" xfId="33636"/>
    <cellStyle name="Normal 5 2 2 2 2 2 5 4 3" xfId="52986"/>
    <cellStyle name="Normal 5 2 2 2 2 2 5 5" xfId="7130"/>
    <cellStyle name="Normal 5 2 2 2 2 2 5 5 2" xfId="26610"/>
    <cellStyle name="Normal 5 2 2 2 2 2 5 5 3" xfId="45960"/>
    <cellStyle name="Normal 5 2 2 2 2 2 5 6" xfId="21336"/>
    <cellStyle name="Normal 5 2 2 2 2 2 5 7" xfId="40686"/>
    <cellStyle name="Normal 5 2 2 2 2 2 6" xfId="2097"/>
    <cellStyle name="Normal 5 2 2 2 2 2 6 2" xfId="10897"/>
    <cellStyle name="Normal 5 2 2 2 2 2 6 2 2" xfId="17926"/>
    <cellStyle name="Normal 5 2 2 2 2 2 6 2 2 2" xfId="37396"/>
    <cellStyle name="Normal 5 2 2 2 2 2 6 2 2 3" xfId="56746"/>
    <cellStyle name="Normal 5 2 2 2 2 2 6 2 3" xfId="30370"/>
    <cellStyle name="Normal 5 2 2 2 2 2 6 2 4" xfId="49720"/>
    <cellStyle name="Normal 5 2 2 2 2 2 6 3" xfId="14414"/>
    <cellStyle name="Normal 5 2 2 2 2 2 6 3 2" xfId="33884"/>
    <cellStyle name="Normal 5 2 2 2 2 2 6 3 3" xfId="53234"/>
    <cellStyle name="Normal 5 2 2 2 2 2 6 4" xfId="7378"/>
    <cellStyle name="Normal 5 2 2 2 2 2 6 4 2" xfId="26858"/>
    <cellStyle name="Normal 5 2 2 2 2 2 6 4 3" xfId="46208"/>
    <cellStyle name="Normal 5 2 2 2 2 2 6 5" xfId="21592"/>
    <cellStyle name="Normal 5 2 2 2 2 2 6 6" xfId="40942"/>
    <cellStyle name="Normal 5 2 2 2 2 2 7" xfId="3863"/>
    <cellStyle name="Normal 5 2 2 2 2 2 7 2" xfId="16177"/>
    <cellStyle name="Normal 5 2 2 2 2 2 7 2 2" xfId="35647"/>
    <cellStyle name="Normal 5 2 2 2 2 2 7 2 3" xfId="54997"/>
    <cellStyle name="Normal 5 2 2 2 2 2 7 3" xfId="9148"/>
    <cellStyle name="Normal 5 2 2 2 2 2 7 3 2" xfId="28621"/>
    <cellStyle name="Normal 5 2 2 2 2 2 7 3 3" xfId="47971"/>
    <cellStyle name="Normal 5 2 2 2 2 2 7 4" xfId="23348"/>
    <cellStyle name="Normal 5 2 2 2 2 2 7 5" xfId="42698"/>
    <cellStyle name="Normal 5 2 2 2 2 2 8" xfId="12665"/>
    <cellStyle name="Normal 5 2 2 2 2 2 8 2" xfId="32135"/>
    <cellStyle name="Normal 5 2 2 2 2 2 8 3" xfId="51485"/>
    <cellStyle name="Normal 5 2 2 2 2 2 9" xfId="5628"/>
    <cellStyle name="Normal 5 2 2 2 2 2 9 2" xfId="25109"/>
    <cellStyle name="Normal 5 2 2 2 2 2 9 3" xfId="44459"/>
    <cellStyle name="Normal 5 2 2 2 2 3" xfId="206"/>
    <cellStyle name="Normal 5 2 2 2 2 3 10" xfId="19743"/>
    <cellStyle name="Normal 5 2 2 2 2 3 11" xfId="39093"/>
    <cellStyle name="Normal 5 2 2 2 2 3 2" xfId="461"/>
    <cellStyle name="Normal 5 2 2 2 2 3 2 2" xfId="1472"/>
    <cellStyle name="Normal 5 2 2 2 2 3 2 2 2" xfId="3262"/>
    <cellStyle name="Normal 5 2 2 2 2 3 2 2 2 2" xfId="12055"/>
    <cellStyle name="Normal 5 2 2 2 2 3 2 2 2 2 2" xfId="19084"/>
    <cellStyle name="Normal 5 2 2 2 2 3 2 2 2 2 2 2" xfId="38554"/>
    <cellStyle name="Normal 5 2 2 2 2 3 2 2 2 2 2 3" xfId="57904"/>
    <cellStyle name="Normal 5 2 2 2 2 3 2 2 2 2 3" xfId="31528"/>
    <cellStyle name="Normal 5 2 2 2 2 3 2 2 2 2 4" xfId="50878"/>
    <cellStyle name="Normal 5 2 2 2 2 3 2 2 2 3" xfId="15572"/>
    <cellStyle name="Normal 5 2 2 2 2 3 2 2 2 3 2" xfId="35042"/>
    <cellStyle name="Normal 5 2 2 2 2 3 2 2 2 3 3" xfId="54392"/>
    <cellStyle name="Normal 5 2 2 2 2 3 2 2 2 4" xfId="8536"/>
    <cellStyle name="Normal 5 2 2 2 2 3 2 2 2 4 2" xfId="28016"/>
    <cellStyle name="Normal 5 2 2 2 2 3 2 2 2 4 3" xfId="47366"/>
    <cellStyle name="Normal 5 2 2 2 2 3 2 2 2 5" xfId="22750"/>
    <cellStyle name="Normal 5 2 2 2 2 3 2 2 2 6" xfId="42100"/>
    <cellStyle name="Normal 5 2 2 2 2 3 2 2 3" xfId="5021"/>
    <cellStyle name="Normal 5 2 2 2 2 3 2 2 3 2" xfId="17335"/>
    <cellStyle name="Normal 5 2 2 2 2 3 2 2 3 2 2" xfId="36805"/>
    <cellStyle name="Normal 5 2 2 2 2 3 2 2 3 2 3" xfId="56155"/>
    <cellStyle name="Normal 5 2 2 2 2 3 2 2 3 3" xfId="10306"/>
    <cellStyle name="Normal 5 2 2 2 2 3 2 2 3 3 2" xfId="29779"/>
    <cellStyle name="Normal 5 2 2 2 2 3 2 2 3 3 3" xfId="49129"/>
    <cellStyle name="Normal 5 2 2 2 2 3 2 2 3 4" xfId="24506"/>
    <cellStyle name="Normal 5 2 2 2 2 3 2 2 3 5" xfId="43856"/>
    <cellStyle name="Normal 5 2 2 2 2 3 2 2 4" xfId="13823"/>
    <cellStyle name="Normal 5 2 2 2 2 3 2 2 4 2" xfId="33293"/>
    <cellStyle name="Normal 5 2 2 2 2 3 2 2 4 3" xfId="52643"/>
    <cellStyle name="Normal 5 2 2 2 2 3 2 2 5" xfId="6787"/>
    <cellStyle name="Normal 5 2 2 2 2 3 2 2 5 2" xfId="26267"/>
    <cellStyle name="Normal 5 2 2 2 2 3 2 2 5 3" xfId="45617"/>
    <cellStyle name="Normal 5 2 2 2 2 3 2 2 6" xfId="20993"/>
    <cellStyle name="Normal 5 2 2 2 2 3 2 2 7" xfId="40343"/>
    <cellStyle name="Normal 5 2 2 2 2 3 2 3" xfId="974"/>
    <cellStyle name="Normal 5 2 2 2 2 3 2 3 2" xfId="2764"/>
    <cellStyle name="Normal 5 2 2 2 2 3 2 3 2 2" xfId="11557"/>
    <cellStyle name="Normal 5 2 2 2 2 3 2 3 2 2 2" xfId="18586"/>
    <cellStyle name="Normal 5 2 2 2 2 3 2 3 2 2 2 2" xfId="38056"/>
    <cellStyle name="Normal 5 2 2 2 2 3 2 3 2 2 2 3" xfId="57406"/>
    <cellStyle name="Normal 5 2 2 2 2 3 2 3 2 2 3" xfId="31030"/>
    <cellStyle name="Normal 5 2 2 2 2 3 2 3 2 2 4" xfId="50380"/>
    <cellStyle name="Normal 5 2 2 2 2 3 2 3 2 3" xfId="15074"/>
    <cellStyle name="Normal 5 2 2 2 2 3 2 3 2 3 2" xfId="34544"/>
    <cellStyle name="Normal 5 2 2 2 2 3 2 3 2 3 3" xfId="53894"/>
    <cellStyle name="Normal 5 2 2 2 2 3 2 3 2 4" xfId="8038"/>
    <cellStyle name="Normal 5 2 2 2 2 3 2 3 2 4 2" xfId="27518"/>
    <cellStyle name="Normal 5 2 2 2 2 3 2 3 2 4 3" xfId="46868"/>
    <cellStyle name="Normal 5 2 2 2 2 3 2 3 2 5" xfId="22252"/>
    <cellStyle name="Normal 5 2 2 2 2 3 2 3 2 6" xfId="41602"/>
    <cellStyle name="Normal 5 2 2 2 2 3 2 3 3" xfId="4523"/>
    <cellStyle name="Normal 5 2 2 2 2 3 2 3 3 2" xfId="16837"/>
    <cellStyle name="Normal 5 2 2 2 2 3 2 3 3 2 2" xfId="36307"/>
    <cellStyle name="Normal 5 2 2 2 2 3 2 3 3 2 3" xfId="55657"/>
    <cellStyle name="Normal 5 2 2 2 2 3 2 3 3 3" xfId="9808"/>
    <cellStyle name="Normal 5 2 2 2 2 3 2 3 3 3 2" xfId="29281"/>
    <cellStyle name="Normal 5 2 2 2 2 3 2 3 3 3 3" xfId="48631"/>
    <cellStyle name="Normal 5 2 2 2 2 3 2 3 3 4" xfId="24008"/>
    <cellStyle name="Normal 5 2 2 2 2 3 2 3 3 5" xfId="43358"/>
    <cellStyle name="Normal 5 2 2 2 2 3 2 3 4" xfId="13325"/>
    <cellStyle name="Normal 5 2 2 2 2 3 2 3 4 2" xfId="32795"/>
    <cellStyle name="Normal 5 2 2 2 2 3 2 3 4 3" xfId="52145"/>
    <cellStyle name="Normal 5 2 2 2 2 3 2 3 5" xfId="6289"/>
    <cellStyle name="Normal 5 2 2 2 2 3 2 3 5 2" xfId="25769"/>
    <cellStyle name="Normal 5 2 2 2 2 3 2 3 5 3" xfId="45119"/>
    <cellStyle name="Normal 5 2 2 2 2 3 2 3 6" xfId="20495"/>
    <cellStyle name="Normal 5 2 2 2 2 3 2 3 7" xfId="39845"/>
    <cellStyle name="Normal 5 2 2 2 2 3 2 4" xfId="2256"/>
    <cellStyle name="Normal 5 2 2 2 2 3 2 4 2" xfId="11054"/>
    <cellStyle name="Normal 5 2 2 2 2 3 2 4 2 2" xfId="18083"/>
    <cellStyle name="Normal 5 2 2 2 2 3 2 4 2 2 2" xfId="37553"/>
    <cellStyle name="Normal 5 2 2 2 2 3 2 4 2 2 3" xfId="56903"/>
    <cellStyle name="Normal 5 2 2 2 2 3 2 4 2 3" xfId="30527"/>
    <cellStyle name="Normal 5 2 2 2 2 3 2 4 2 4" xfId="49877"/>
    <cellStyle name="Normal 5 2 2 2 2 3 2 4 3" xfId="14571"/>
    <cellStyle name="Normal 5 2 2 2 2 3 2 4 3 2" xfId="34041"/>
    <cellStyle name="Normal 5 2 2 2 2 3 2 4 3 3" xfId="53391"/>
    <cellStyle name="Normal 5 2 2 2 2 3 2 4 4" xfId="7535"/>
    <cellStyle name="Normal 5 2 2 2 2 3 2 4 4 2" xfId="27015"/>
    <cellStyle name="Normal 5 2 2 2 2 3 2 4 4 3" xfId="46365"/>
    <cellStyle name="Normal 5 2 2 2 2 3 2 4 5" xfId="21749"/>
    <cellStyle name="Normal 5 2 2 2 2 3 2 4 6" xfId="41099"/>
    <cellStyle name="Normal 5 2 2 2 2 3 2 5" xfId="4020"/>
    <cellStyle name="Normal 5 2 2 2 2 3 2 5 2" xfId="16334"/>
    <cellStyle name="Normal 5 2 2 2 2 3 2 5 2 2" xfId="35804"/>
    <cellStyle name="Normal 5 2 2 2 2 3 2 5 2 3" xfId="55154"/>
    <cellStyle name="Normal 5 2 2 2 2 3 2 5 3" xfId="9305"/>
    <cellStyle name="Normal 5 2 2 2 2 3 2 5 3 2" xfId="28778"/>
    <cellStyle name="Normal 5 2 2 2 2 3 2 5 3 3" xfId="48128"/>
    <cellStyle name="Normal 5 2 2 2 2 3 2 5 4" xfId="23505"/>
    <cellStyle name="Normal 5 2 2 2 2 3 2 5 5" xfId="42855"/>
    <cellStyle name="Normal 5 2 2 2 2 3 2 6" xfId="12822"/>
    <cellStyle name="Normal 5 2 2 2 2 3 2 6 2" xfId="32292"/>
    <cellStyle name="Normal 5 2 2 2 2 3 2 6 3" xfId="51642"/>
    <cellStyle name="Normal 5 2 2 2 2 3 2 7" xfId="5786"/>
    <cellStyle name="Normal 5 2 2 2 2 3 2 7 2" xfId="25266"/>
    <cellStyle name="Normal 5 2 2 2 2 3 2 7 3" xfId="44616"/>
    <cellStyle name="Normal 5 2 2 2 2 3 2 8" xfId="19992"/>
    <cellStyle name="Normal 5 2 2 2 2 3 2 9" xfId="39342"/>
    <cellStyle name="Normal 5 2 2 2 2 3 3" xfId="1223"/>
    <cellStyle name="Normal 5 2 2 2 2 3 3 2" xfId="3013"/>
    <cellStyle name="Normal 5 2 2 2 2 3 3 2 2" xfId="11806"/>
    <cellStyle name="Normal 5 2 2 2 2 3 3 2 2 2" xfId="18835"/>
    <cellStyle name="Normal 5 2 2 2 2 3 3 2 2 2 2" xfId="38305"/>
    <cellStyle name="Normal 5 2 2 2 2 3 3 2 2 2 3" xfId="57655"/>
    <cellStyle name="Normal 5 2 2 2 2 3 3 2 2 3" xfId="31279"/>
    <cellStyle name="Normal 5 2 2 2 2 3 3 2 2 4" xfId="50629"/>
    <cellStyle name="Normal 5 2 2 2 2 3 3 2 3" xfId="15323"/>
    <cellStyle name="Normal 5 2 2 2 2 3 3 2 3 2" xfId="34793"/>
    <cellStyle name="Normal 5 2 2 2 2 3 3 2 3 3" xfId="54143"/>
    <cellStyle name="Normal 5 2 2 2 2 3 3 2 4" xfId="8287"/>
    <cellStyle name="Normal 5 2 2 2 2 3 3 2 4 2" xfId="27767"/>
    <cellStyle name="Normal 5 2 2 2 2 3 3 2 4 3" xfId="47117"/>
    <cellStyle name="Normal 5 2 2 2 2 3 3 2 5" xfId="22501"/>
    <cellStyle name="Normal 5 2 2 2 2 3 3 2 6" xfId="41851"/>
    <cellStyle name="Normal 5 2 2 2 2 3 3 3" xfId="4772"/>
    <cellStyle name="Normal 5 2 2 2 2 3 3 3 2" xfId="17086"/>
    <cellStyle name="Normal 5 2 2 2 2 3 3 3 2 2" xfId="36556"/>
    <cellStyle name="Normal 5 2 2 2 2 3 3 3 2 3" xfId="55906"/>
    <cellStyle name="Normal 5 2 2 2 2 3 3 3 3" xfId="10057"/>
    <cellStyle name="Normal 5 2 2 2 2 3 3 3 3 2" xfId="29530"/>
    <cellStyle name="Normal 5 2 2 2 2 3 3 3 3 3" xfId="48880"/>
    <cellStyle name="Normal 5 2 2 2 2 3 3 3 4" xfId="24257"/>
    <cellStyle name="Normal 5 2 2 2 2 3 3 3 5" xfId="43607"/>
    <cellStyle name="Normal 5 2 2 2 2 3 3 4" xfId="13574"/>
    <cellStyle name="Normal 5 2 2 2 2 3 3 4 2" xfId="33044"/>
    <cellStyle name="Normal 5 2 2 2 2 3 3 4 3" xfId="52394"/>
    <cellStyle name="Normal 5 2 2 2 2 3 3 5" xfId="6538"/>
    <cellStyle name="Normal 5 2 2 2 2 3 3 5 2" xfId="26018"/>
    <cellStyle name="Normal 5 2 2 2 2 3 3 5 3" xfId="45368"/>
    <cellStyle name="Normal 5 2 2 2 2 3 3 6" xfId="20744"/>
    <cellStyle name="Normal 5 2 2 2 2 3 3 7" xfId="40094"/>
    <cellStyle name="Normal 5 2 2 2 2 3 4" xfId="725"/>
    <cellStyle name="Normal 5 2 2 2 2 3 4 2" xfId="2515"/>
    <cellStyle name="Normal 5 2 2 2 2 3 4 2 2" xfId="11308"/>
    <cellStyle name="Normal 5 2 2 2 2 3 4 2 2 2" xfId="18337"/>
    <cellStyle name="Normal 5 2 2 2 2 3 4 2 2 2 2" xfId="37807"/>
    <cellStyle name="Normal 5 2 2 2 2 3 4 2 2 2 3" xfId="57157"/>
    <cellStyle name="Normal 5 2 2 2 2 3 4 2 2 3" xfId="30781"/>
    <cellStyle name="Normal 5 2 2 2 2 3 4 2 2 4" xfId="50131"/>
    <cellStyle name="Normal 5 2 2 2 2 3 4 2 3" xfId="14825"/>
    <cellStyle name="Normal 5 2 2 2 2 3 4 2 3 2" xfId="34295"/>
    <cellStyle name="Normal 5 2 2 2 2 3 4 2 3 3" xfId="53645"/>
    <cellStyle name="Normal 5 2 2 2 2 3 4 2 4" xfId="7789"/>
    <cellStyle name="Normal 5 2 2 2 2 3 4 2 4 2" xfId="27269"/>
    <cellStyle name="Normal 5 2 2 2 2 3 4 2 4 3" xfId="46619"/>
    <cellStyle name="Normal 5 2 2 2 2 3 4 2 5" xfId="22003"/>
    <cellStyle name="Normal 5 2 2 2 2 3 4 2 6" xfId="41353"/>
    <cellStyle name="Normal 5 2 2 2 2 3 4 3" xfId="4274"/>
    <cellStyle name="Normal 5 2 2 2 2 3 4 3 2" xfId="16588"/>
    <cellStyle name="Normal 5 2 2 2 2 3 4 3 2 2" xfId="36058"/>
    <cellStyle name="Normal 5 2 2 2 2 3 4 3 2 3" xfId="55408"/>
    <cellStyle name="Normal 5 2 2 2 2 3 4 3 3" xfId="9559"/>
    <cellStyle name="Normal 5 2 2 2 2 3 4 3 3 2" xfId="29032"/>
    <cellStyle name="Normal 5 2 2 2 2 3 4 3 3 3" xfId="48382"/>
    <cellStyle name="Normal 5 2 2 2 2 3 4 3 4" xfId="23759"/>
    <cellStyle name="Normal 5 2 2 2 2 3 4 3 5" xfId="43109"/>
    <cellStyle name="Normal 5 2 2 2 2 3 4 4" xfId="13076"/>
    <cellStyle name="Normal 5 2 2 2 2 3 4 4 2" xfId="32546"/>
    <cellStyle name="Normal 5 2 2 2 2 3 4 4 3" xfId="51896"/>
    <cellStyle name="Normal 5 2 2 2 2 3 4 5" xfId="6040"/>
    <cellStyle name="Normal 5 2 2 2 2 3 4 5 2" xfId="25520"/>
    <cellStyle name="Normal 5 2 2 2 2 3 4 5 3" xfId="44870"/>
    <cellStyle name="Normal 5 2 2 2 2 3 4 6" xfId="20246"/>
    <cellStyle name="Normal 5 2 2 2 2 3 4 7" xfId="39596"/>
    <cellStyle name="Normal 5 2 2 2 2 3 5" xfId="1728"/>
    <cellStyle name="Normal 5 2 2 2 2 3 5 2" xfId="3513"/>
    <cellStyle name="Normal 5 2 2 2 2 3 5 2 2" xfId="12306"/>
    <cellStyle name="Normal 5 2 2 2 2 3 5 2 2 2" xfId="19335"/>
    <cellStyle name="Normal 5 2 2 2 2 3 5 2 2 2 2" xfId="38805"/>
    <cellStyle name="Normal 5 2 2 2 2 3 5 2 2 2 3" xfId="58155"/>
    <cellStyle name="Normal 5 2 2 2 2 3 5 2 2 3" xfId="31779"/>
    <cellStyle name="Normal 5 2 2 2 2 3 5 2 2 4" xfId="51129"/>
    <cellStyle name="Normal 5 2 2 2 2 3 5 2 3" xfId="15823"/>
    <cellStyle name="Normal 5 2 2 2 2 3 5 2 3 2" xfId="35293"/>
    <cellStyle name="Normal 5 2 2 2 2 3 5 2 3 3" xfId="54643"/>
    <cellStyle name="Normal 5 2 2 2 2 3 5 2 4" xfId="8787"/>
    <cellStyle name="Normal 5 2 2 2 2 3 5 2 4 2" xfId="28267"/>
    <cellStyle name="Normal 5 2 2 2 2 3 5 2 4 3" xfId="47617"/>
    <cellStyle name="Normal 5 2 2 2 2 3 5 2 5" xfId="23001"/>
    <cellStyle name="Normal 5 2 2 2 2 3 5 2 6" xfId="42351"/>
    <cellStyle name="Normal 5 2 2 2 2 3 5 3" xfId="5272"/>
    <cellStyle name="Normal 5 2 2 2 2 3 5 3 2" xfId="17586"/>
    <cellStyle name="Normal 5 2 2 2 2 3 5 3 2 2" xfId="37056"/>
    <cellStyle name="Normal 5 2 2 2 2 3 5 3 2 3" xfId="56406"/>
    <cellStyle name="Normal 5 2 2 2 2 3 5 3 3" xfId="10557"/>
    <cellStyle name="Normal 5 2 2 2 2 3 5 3 3 2" xfId="30030"/>
    <cellStyle name="Normal 5 2 2 2 2 3 5 3 3 3" xfId="49380"/>
    <cellStyle name="Normal 5 2 2 2 2 3 5 3 4" xfId="24757"/>
    <cellStyle name="Normal 5 2 2 2 2 3 5 3 5" xfId="44107"/>
    <cellStyle name="Normal 5 2 2 2 2 3 5 4" xfId="14074"/>
    <cellStyle name="Normal 5 2 2 2 2 3 5 4 2" xfId="33544"/>
    <cellStyle name="Normal 5 2 2 2 2 3 5 4 3" xfId="52894"/>
    <cellStyle name="Normal 5 2 2 2 2 3 5 5" xfId="7038"/>
    <cellStyle name="Normal 5 2 2 2 2 3 5 5 2" xfId="26518"/>
    <cellStyle name="Normal 5 2 2 2 2 3 5 5 3" xfId="45868"/>
    <cellStyle name="Normal 5 2 2 2 2 3 5 6" xfId="21244"/>
    <cellStyle name="Normal 5 2 2 2 2 3 5 7" xfId="40594"/>
    <cellStyle name="Normal 5 2 2 2 2 3 6" xfId="2005"/>
    <cellStyle name="Normal 5 2 2 2 2 3 6 2" xfId="10806"/>
    <cellStyle name="Normal 5 2 2 2 2 3 6 2 2" xfId="17835"/>
    <cellStyle name="Normal 5 2 2 2 2 3 6 2 2 2" xfId="37305"/>
    <cellStyle name="Normal 5 2 2 2 2 3 6 2 2 3" xfId="56655"/>
    <cellStyle name="Normal 5 2 2 2 2 3 6 2 3" xfId="30279"/>
    <cellStyle name="Normal 5 2 2 2 2 3 6 2 4" xfId="49629"/>
    <cellStyle name="Normal 5 2 2 2 2 3 6 3" xfId="14323"/>
    <cellStyle name="Normal 5 2 2 2 2 3 6 3 2" xfId="33793"/>
    <cellStyle name="Normal 5 2 2 2 2 3 6 3 3" xfId="53143"/>
    <cellStyle name="Normal 5 2 2 2 2 3 6 4" xfId="7287"/>
    <cellStyle name="Normal 5 2 2 2 2 3 6 4 2" xfId="26767"/>
    <cellStyle name="Normal 5 2 2 2 2 3 6 4 3" xfId="46117"/>
    <cellStyle name="Normal 5 2 2 2 2 3 6 5" xfId="21500"/>
    <cellStyle name="Normal 5 2 2 2 2 3 6 6" xfId="40850"/>
    <cellStyle name="Normal 5 2 2 2 2 3 7" xfId="3771"/>
    <cellStyle name="Normal 5 2 2 2 2 3 7 2" xfId="16085"/>
    <cellStyle name="Normal 5 2 2 2 2 3 7 2 2" xfId="35555"/>
    <cellStyle name="Normal 5 2 2 2 2 3 7 2 3" xfId="54905"/>
    <cellStyle name="Normal 5 2 2 2 2 3 7 3" xfId="9056"/>
    <cellStyle name="Normal 5 2 2 2 2 3 7 3 2" xfId="28529"/>
    <cellStyle name="Normal 5 2 2 2 2 3 7 3 3" xfId="47879"/>
    <cellStyle name="Normal 5 2 2 2 2 3 7 4" xfId="23256"/>
    <cellStyle name="Normal 5 2 2 2 2 3 7 5" xfId="42606"/>
    <cellStyle name="Normal 5 2 2 2 2 3 8" xfId="12573"/>
    <cellStyle name="Normal 5 2 2 2 2 3 8 2" xfId="32043"/>
    <cellStyle name="Normal 5 2 2 2 2 3 8 3" xfId="51393"/>
    <cellStyle name="Normal 5 2 2 2 2 3 9" xfId="5536"/>
    <cellStyle name="Normal 5 2 2 2 2 3 9 2" xfId="25017"/>
    <cellStyle name="Normal 5 2 2 2 2 3 9 3" xfId="44367"/>
    <cellStyle name="Normal 5 2 2 2 2 4" xfId="397"/>
    <cellStyle name="Normal 5 2 2 2 2 4 2" xfId="1408"/>
    <cellStyle name="Normal 5 2 2 2 2 4 2 2" xfId="3198"/>
    <cellStyle name="Normal 5 2 2 2 2 4 2 2 2" xfId="11991"/>
    <cellStyle name="Normal 5 2 2 2 2 4 2 2 2 2" xfId="19020"/>
    <cellStyle name="Normal 5 2 2 2 2 4 2 2 2 2 2" xfId="38490"/>
    <cellStyle name="Normal 5 2 2 2 2 4 2 2 2 2 3" xfId="57840"/>
    <cellStyle name="Normal 5 2 2 2 2 4 2 2 2 3" xfId="31464"/>
    <cellStyle name="Normal 5 2 2 2 2 4 2 2 2 4" xfId="50814"/>
    <cellStyle name="Normal 5 2 2 2 2 4 2 2 3" xfId="15508"/>
    <cellStyle name="Normal 5 2 2 2 2 4 2 2 3 2" xfId="34978"/>
    <cellStyle name="Normal 5 2 2 2 2 4 2 2 3 3" xfId="54328"/>
    <cellStyle name="Normal 5 2 2 2 2 4 2 2 4" xfId="8472"/>
    <cellStyle name="Normal 5 2 2 2 2 4 2 2 4 2" xfId="27952"/>
    <cellStyle name="Normal 5 2 2 2 2 4 2 2 4 3" xfId="47302"/>
    <cellStyle name="Normal 5 2 2 2 2 4 2 2 5" xfId="22686"/>
    <cellStyle name="Normal 5 2 2 2 2 4 2 2 6" xfId="42036"/>
    <cellStyle name="Normal 5 2 2 2 2 4 2 3" xfId="4957"/>
    <cellStyle name="Normal 5 2 2 2 2 4 2 3 2" xfId="17271"/>
    <cellStyle name="Normal 5 2 2 2 2 4 2 3 2 2" xfId="36741"/>
    <cellStyle name="Normal 5 2 2 2 2 4 2 3 2 3" xfId="56091"/>
    <cellStyle name="Normal 5 2 2 2 2 4 2 3 3" xfId="10242"/>
    <cellStyle name="Normal 5 2 2 2 2 4 2 3 3 2" xfId="29715"/>
    <cellStyle name="Normal 5 2 2 2 2 4 2 3 3 3" xfId="49065"/>
    <cellStyle name="Normal 5 2 2 2 2 4 2 3 4" xfId="24442"/>
    <cellStyle name="Normal 5 2 2 2 2 4 2 3 5" xfId="43792"/>
    <cellStyle name="Normal 5 2 2 2 2 4 2 4" xfId="13759"/>
    <cellStyle name="Normal 5 2 2 2 2 4 2 4 2" xfId="33229"/>
    <cellStyle name="Normal 5 2 2 2 2 4 2 4 3" xfId="52579"/>
    <cellStyle name="Normal 5 2 2 2 2 4 2 5" xfId="6723"/>
    <cellStyle name="Normal 5 2 2 2 2 4 2 5 2" xfId="26203"/>
    <cellStyle name="Normal 5 2 2 2 2 4 2 5 3" xfId="45553"/>
    <cellStyle name="Normal 5 2 2 2 2 4 2 6" xfId="20929"/>
    <cellStyle name="Normal 5 2 2 2 2 4 2 7" xfId="40279"/>
    <cellStyle name="Normal 5 2 2 2 2 4 3" xfId="910"/>
    <cellStyle name="Normal 5 2 2 2 2 4 3 2" xfId="2700"/>
    <cellStyle name="Normal 5 2 2 2 2 4 3 2 2" xfId="11493"/>
    <cellStyle name="Normal 5 2 2 2 2 4 3 2 2 2" xfId="18522"/>
    <cellStyle name="Normal 5 2 2 2 2 4 3 2 2 2 2" xfId="37992"/>
    <cellStyle name="Normal 5 2 2 2 2 4 3 2 2 2 3" xfId="57342"/>
    <cellStyle name="Normal 5 2 2 2 2 4 3 2 2 3" xfId="30966"/>
    <cellStyle name="Normal 5 2 2 2 2 4 3 2 2 4" xfId="50316"/>
    <cellStyle name="Normal 5 2 2 2 2 4 3 2 3" xfId="15010"/>
    <cellStyle name="Normal 5 2 2 2 2 4 3 2 3 2" xfId="34480"/>
    <cellStyle name="Normal 5 2 2 2 2 4 3 2 3 3" xfId="53830"/>
    <cellStyle name="Normal 5 2 2 2 2 4 3 2 4" xfId="7974"/>
    <cellStyle name="Normal 5 2 2 2 2 4 3 2 4 2" xfId="27454"/>
    <cellStyle name="Normal 5 2 2 2 2 4 3 2 4 3" xfId="46804"/>
    <cellStyle name="Normal 5 2 2 2 2 4 3 2 5" xfId="22188"/>
    <cellStyle name="Normal 5 2 2 2 2 4 3 2 6" xfId="41538"/>
    <cellStyle name="Normal 5 2 2 2 2 4 3 3" xfId="4459"/>
    <cellStyle name="Normal 5 2 2 2 2 4 3 3 2" xfId="16773"/>
    <cellStyle name="Normal 5 2 2 2 2 4 3 3 2 2" xfId="36243"/>
    <cellStyle name="Normal 5 2 2 2 2 4 3 3 2 3" xfId="55593"/>
    <cellStyle name="Normal 5 2 2 2 2 4 3 3 3" xfId="9744"/>
    <cellStyle name="Normal 5 2 2 2 2 4 3 3 3 2" xfId="29217"/>
    <cellStyle name="Normal 5 2 2 2 2 4 3 3 3 3" xfId="48567"/>
    <cellStyle name="Normal 5 2 2 2 2 4 3 3 4" xfId="23944"/>
    <cellStyle name="Normal 5 2 2 2 2 4 3 3 5" xfId="43294"/>
    <cellStyle name="Normal 5 2 2 2 2 4 3 4" xfId="13261"/>
    <cellStyle name="Normal 5 2 2 2 2 4 3 4 2" xfId="32731"/>
    <cellStyle name="Normal 5 2 2 2 2 4 3 4 3" xfId="52081"/>
    <cellStyle name="Normal 5 2 2 2 2 4 3 5" xfId="6225"/>
    <cellStyle name="Normal 5 2 2 2 2 4 3 5 2" xfId="25705"/>
    <cellStyle name="Normal 5 2 2 2 2 4 3 5 3" xfId="45055"/>
    <cellStyle name="Normal 5 2 2 2 2 4 3 6" xfId="20431"/>
    <cellStyle name="Normal 5 2 2 2 2 4 3 7" xfId="39781"/>
    <cellStyle name="Normal 5 2 2 2 2 4 4" xfId="2192"/>
    <cellStyle name="Normal 5 2 2 2 2 4 4 2" xfId="10990"/>
    <cellStyle name="Normal 5 2 2 2 2 4 4 2 2" xfId="18019"/>
    <cellStyle name="Normal 5 2 2 2 2 4 4 2 2 2" xfId="37489"/>
    <cellStyle name="Normal 5 2 2 2 2 4 4 2 2 3" xfId="56839"/>
    <cellStyle name="Normal 5 2 2 2 2 4 4 2 3" xfId="30463"/>
    <cellStyle name="Normal 5 2 2 2 2 4 4 2 4" xfId="49813"/>
    <cellStyle name="Normal 5 2 2 2 2 4 4 3" xfId="14507"/>
    <cellStyle name="Normal 5 2 2 2 2 4 4 3 2" xfId="33977"/>
    <cellStyle name="Normal 5 2 2 2 2 4 4 3 3" xfId="53327"/>
    <cellStyle name="Normal 5 2 2 2 2 4 4 4" xfId="7471"/>
    <cellStyle name="Normal 5 2 2 2 2 4 4 4 2" xfId="26951"/>
    <cellStyle name="Normal 5 2 2 2 2 4 4 4 3" xfId="46301"/>
    <cellStyle name="Normal 5 2 2 2 2 4 4 5" xfId="21685"/>
    <cellStyle name="Normal 5 2 2 2 2 4 4 6" xfId="41035"/>
    <cellStyle name="Normal 5 2 2 2 2 4 5" xfId="3956"/>
    <cellStyle name="Normal 5 2 2 2 2 4 5 2" xfId="16270"/>
    <cellStyle name="Normal 5 2 2 2 2 4 5 2 2" xfId="35740"/>
    <cellStyle name="Normal 5 2 2 2 2 4 5 2 3" xfId="55090"/>
    <cellStyle name="Normal 5 2 2 2 2 4 5 3" xfId="9241"/>
    <cellStyle name="Normal 5 2 2 2 2 4 5 3 2" xfId="28714"/>
    <cellStyle name="Normal 5 2 2 2 2 4 5 3 3" xfId="48064"/>
    <cellStyle name="Normal 5 2 2 2 2 4 5 4" xfId="23441"/>
    <cellStyle name="Normal 5 2 2 2 2 4 5 5" xfId="42791"/>
    <cellStyle name="Normal 5 2 2 2 2 4 6" xfId="12758"/>
    <cellStyle name="Normal 5 2 2 2 2 4 6 2" xfId="32228"/>
    <cellStyle name="Normal 5 2 2 2 2 4 6 3" xfId="51578"/>
    <cellStyle name="Normal 5 2 2 2 2 4 7" xfId="5722"/>
    <cellStyle name="Normal 5 2 2 2 2 4 7 2" xfId="25202"/>
    <cellStyle name="Normal 5 2 2 2 2 4 7 3" xfId="44552"/>
    <cellStyle name="Normal 5 2 2 2 2 4 8" xfId="19928"/>
    <cellStyle name="Normal 5 2 2 2 2 4 9" xfId="39278"/>
    <cellStyle name="Normal 5 2 2 2 2 5" xfId="1159"/>
    <cellStyle name="Normal 5 2 2 2 2 5 2" xfId="2949"/>
    <cellStyle name="Normal 5 2 2 2 2 5 2 2" xfId="11742"/>
    <cellStyle name="Normal 5 2 2 2 2 5 2 2 2" xfId="18771"/>
    <cellStyle name="Normal 5 2 2 2 2 5 2 2 2 2" xfId="38241"/>
    <cellStyle name="Normal 5 2 2 2 2 5 2 2 2 3" xfId="57591"/>
    <cellStyle name="Normal 5 2 2 2 2 5 2 2 3" xfId="31215"/>
    <cellStyle name="Normal 5 2 2 2 2 5 2 2 4" xfId="50565"/>
    <cellStyle name="Normal 5 2 2 2 2 5 2 3" xfId="15259"/>
    <cellStyle name="Normal 5 2 2 2 2 5 2 3 2" xfId="34729"/>
    <cellStyle name="Normal 5 2 2 2 2 5 2 3 3" xfId="54079"/>
    <cellStyle name="Normal 5 2 2 2 2 5 2 4" xfId="8223"/>
    <cellStyle name="Normal 5 2 2 2 2 5 2 4 2" xfId="27703"/>
    <cellStyle name="Normal 5 2 2 2 2 5 2 4 3" xfId="47053"/>
    <cellStyle name="Normal 5 2 2 2 2 5 2 5" xfId="22437"/>
    <cellStyle name="Normal 5 2 2 2 2 5 2 6" xfId="41787"/>
    <cellStyle name="Normal 5 2 2 2 2 5 3" xfId="4708"/>
    <cellStyle name="Normal 5 2 2 2 2 5 3 2" xfId="17022"/>
    <cellStyle name="Normal 5 2 2 2 2 5 3 2 2" xfId="36492"/>
    <cellStyle name="Normal 5 2 2 2 2 5 3 2 3" xfId="55842"/>
    <cellStyle name="Normal 5 2 2 2 2 5 3 3" xfId="9993"/>
    <cellStyle name="Normal 5 2 2 2 2 5 3 3 2" xfId="29466"/>
    <cellStyle name="Normal 5 2 2 2 2 5 3 3 3" xfId="48816"/>
    <cellStyle name="Normal 5 2 2 2 2 5 3 4" xfId="24193"/>
    <cellStyle name="Normal 5 2 2 2 2 5 3 5" xfId="43543"/>
    <cellStyle name="Normal 5 2 2 2 2 5 4" xfId="13510"/>
    <cellStyle name="Normal 5 2 2 2 2 5 4 2" xfId="32980"/>
    <cellStyle name="Normal 5 2 2 2 2 5 4 3" xfId="52330"/>
    <cellStyle name="Normal 5 2 2 2 2 5 5" xfId="6474"/>
    <cellStyle name="Normal 5 2 2 2 2 5 5 2" xfId="25954"/>
    <cellStyle name="Normal 5 2 2 2 2 5 5 3" xfId="45304"/>
    <cellStyle name="Normal 5 2 2 2 2 5 6" xfId="20680"/>
    <cellStyle name="Normal 5 2 2 2 2 5 7" xfId="40030"/>
    <cellStyle name="Normal 5 2 2 2 2 6" xfId="661"/>
    <cellStyle name="Normal 5 2 2 2 2 6 2" xfId="2451"/>
    <cellStyle name="Normal 5 2 2 2 2 6 2 2" xfId="11244"/>
    <cellStyle name="Normal 5 2 2 2 2 6 2 2 2" xfId="18273"/>
    <cellStyle name="Normal 5 2 2 2 2 6 2 2 2 2" xfId="37743"/>
    <cellStyle name="Normal 5 2 2 2 2 6 2 2 2 3" xfId="57093"/>
    <cellStyle name="Normal 5 2 2 2 2 6 2 2 3" xfId="30717"/>
    <cellStyle name="Normal 5 2 2 2 2 6 2 2 4" xfId="50067"/>
    <cellStyle name="Normal 5 2 2 2 2 6 2 3" xfId="14761"/>
    <cellStyle name="Normal 5 2 2 2 2 6 2 3 2" xfId="34231"/>
    <cellStyle name="Normal 5 2 2 2 2 6 2 3 3" xfId="53581"/>
    <cellStyle name="Normal 5 2 2 2 2 6 2 4" xfId="7725"/>
    <cellStyle name="Normal 5 2 2 2 2 6 2 4 2" xfId="27205"/>
    <cellStyle name="Normal 5 2 2 2 2 6 2 4 3" xfId="46555"/>
    <cellStyle name="Normal 5 2 2 2 2 6 2 5" xfId="21939"/>
    <cellStyle name="Normal 5 2 2 2 2 6 2 6" xfId="41289"/>
    <cellStyle name="Normal 5 2 2 2 2 6 3" xfId="4210"/>
    <cellStyle name="Normal 5 2 2 2 2 6 3 2" xfId="16524"/>
    <cellStyle name="Normal 5 2 2 2 2 6 3 2 2" xfId="35994"/>
    <cellStyle name="Normal 5 2 2 2 2 6 3 2 3" xfId="55344"/>
    <cellStyle name="Normal 5 2 2 2 2 6 3 3" xfId="9495"/>
    <cellStyle name="Normal 5 2 2 2 2 6 3 3 2" xfId="28968"/>
    <cellStyle name="Normal 5 2 2 2 2 6 3 3 3" xfId="48318"/>
    <cellStyle name="Normal 5 2 2 2 2 6 3 4" xfId="23695"/>
    <cellStyle name="Normal 5 2 2 2 2 6 3 5" xfId="43045"/>
    <cellStyle name="Normal 5 2 2 2 2 6 4" xfId="13012"/>
    <cellStyle name="Normal 5 2 2 2 2 6 4 2" xfId="32482"/>
    <cellStyle name="Normal 5 2 2 2 2 6 4 3" xfId="51832"/>
    <cellStyle name="Normal 5 2 2 2 2 6 5" xfId="5976"/>
    <cellStyle name="Normal 5 2 2 2 2 6 5 2" xfId="25456"/>
    <cellStyle name="Normal 5 2 2 2 2 6 5 3" xfId="44806"/>
    <cellStyle name="Normal 5 2 2 2 2 6 6" xfId="20182"/>
    <cellStyle name="Normal 5 2 2 2 2 6 7" xfId="39532"/>
    <cellStyle name="Normal 5 2 2 2 2 7" xfId="1664"/>
    <cellStyle name="Normal 5 2 2 2 2 7 2" xfId="3449"/>
    <cellStyle name="Normal 5 2 2 2 2 7 2 2" xfId="12242"/>
    <cellStyle name="Normal 5 2 2 2 2 7 2 2 2" xfId="19271"/>
    <cellStyle name="Normal 5 2 2 2 2 7 2 2 2 2" xfId="38741"/>
    <cellStyle name="Normal 5 2 2 2 2 7 2 2 2 3" xfId="58091"/>
    <cellStyle name="Normal 5 2 2 2 2 7 2 2 3" xfId="31715"/>
    <cellStyle name="Normal 5 2 2 2 2 7 2 2 4" xfId="51065"/>
    <cellStyle name="Normal 5 2 2 2 2 7 2 3" xfId="15759"/>
    <cellStyle name="Normal 5 2 2 2 2 7 2 3 2" xfId="35229"/>
    <cellStyle name="Normal 5 2 2 2 2 7 2 3 3" xfId="54579"/>
    <cellStyle name="Normal 5 2 2 2 2 7 2 4" xfId="8723"/>
    <cellStyle name="Normal 5 2 2 2 2 7 2 4 2" xfId="28203"/>
    <cellStyle name="Normal 5 2 2 2 2 7 2 4 3" xfId="47553"/>
    <cellStyle name="Normal 5 2 2 2 2 7 2 5" xfId="22937"/>
    <cellStyle name="Normal 5 2 2 2 2 7 2 6" xfId="42287"/>
    <cellStyle name="Normal 5 2 2 2 2 7 3" xfId="5208"/>
    <cellStyle name="Normal 5 2 2 2 2 7 3 2" xfId="17522"/>
    <cellStyle name="Normal 5 2 2 2 2 7 3 2 2" xfId="36992"/>
    <cellStyle name="Normal 5 2 2 2 2 7 3 2 3" xfId="56342"/>
    <cellStyle name="Normal 5 2 2 2 2 7 3 3" xfId="10493"/>
    <cellStyle name="Normal 5 2 2 2 2 7 3 3 2" xfId="29966"/>
    <cellStyle name="Normal 5 2 2 2 2 7 3 3 3" xfId="49316"/>
    <cellStyle name="Normal 5 2 2 2 2 7 3 4" xfId="24693"/>
    <cellStyle name="Normal 5 2 2 2 2 7 3 5" xfId="44043"/>
    <cellStyle name="Normal 5 2 2 2 2 7 4" xfId="14010"/>
    <cellStyle name="Normal 5 2 2 2 2 7 4 2" xfId="33480"/>
    <cellStyle name="Normal 5 2 2 2 2 7 4 3" xfId="52830"/>
    <cellStyle name="Normal 5 2 2 2 2 7 5" xfId="6974"/>
    <cellStyle name="Normal 5 2 2 2 2 7 5 2" xfId="26454"/>
    <cellStyle name="Normal 5 2 2 2 2 7 5 3" xfId="45804"/>
    <cellStyle name="Normal 5 2 2 2 2 7 6" xfId="21180"/>
    <cellStyle name="Normal 5 2 2 2 2 7 7" xfId="40530"/>
    <cellStyle name="Normal 5 2 2 2 2 8" xfId="1941"/>
    <cellStyle name="Normal 5 2 2 2 2 8 2" xfId="10742"/>
    <cellStyle name="Normal 5 2 2 2 2 8 2 2" xfId="17771"/>
    <cellStyle name="Normal 5 2 2 2 2 8 2 2 2" xfId="37241"/>
    <cellStyle name="Normal 5 2 2 2 2 8 2 2 3" xfId="56591"/>
    <cellStyle name="Normal 5 2 2 2 2 8 2 3" xfId="30215"/>
    <cellStyle name="Normal 5 2 2 2 2 8 2 4" xfId="49565"/>
    <cellStyle name="Normal 5 2 2 2 2 8 3" xfId="14259"/>
    <cellStyle name="Normal 5 2 2 2 2 8 3 2" xfId="33729"/>
    <cellStyle name="Normal 5 2 2 2 2 8 3 3" xfId="53079"/>
    <cellStyle name="Normal 5 2 2 2 2 8 4" xfId="7223"/>
    <cellStyle name="Normal 5 2 2 2 2 8 4 2" xfId="26703"/>
    <cellStyle name="Normal 5 2 2 2 2 8 4 3" xfId="46053"/>
    <cellStyle name="Normal 5 2 2 2 2 8 5" xfId="21436"/>
    <cellStyle name="Normal 5 2 2 2 2 8 6" xfId="40786"/>
    <cellStyle name="Normal 5 2 2 2 2 9" xfId="3707"/>
    <cellStyle name="Normal 5 2 2 2 2 9 2" xfId="16021"/>
    <cellStyle name="Normal 5 2 2 2 2 9 2 2" xfId="35491"/>
    <cellStyle name="Normal 5 2 2 2 2 9 2 3" xfId="54841"/>
    <cellStyle name="Normal 5 2 2 2 2 9 3" xfId="8992"/>
    <cellStyle name="Normal 5 2 2 2 2 9 3 2" xfId="28465"/>
    <cellStyle name="Normal 5 2 2 2 2 9 3 3" xfId="47815"/>
    <cellStyle name="Normal 5 2 2 2 2 9 4" xfId="23192"/>
    <cellStyle name="Normal 5 2 2 2 2 9 5" xfId="42542"/>
    <cellStyle name="Normal 5 2 2 2 3" xfId="114"/>
    <cellStyle name="Normal 5 2 2 2 3 10" xfId="5444"/>
    <cellStyle name="Normal 5 2 2 2 3 10 2" xfId="24925"/>
    <cellStyle name="Normal 5 2 2 2 3 10 3" xfId="44275"/>
    <cellStyle name="Normal 5 2 2 2 3 11" xfId="19651"/>
    <cellStyle name="Normal 5 2 2 2 3 12" xfId="39001"/>
    <cellStyle name="Normal 5 2 2 2 3 2" xfId="270"/>
    <cellStyle name="Normal 5 2 2 2 3 2 10" xfId="19807"/>
    <cellStyle name="Normal 5 2 2 2 3 2 11" xfId="39157"/>
    <cellStyle name="Normal 5 2 2 2 3 2 2" xfId="525"/>
    <cellStyle name="Normal 5 2 2 2 3 2 2 2" xfId="1536"/>
    <cellStyle name="Normal 5 2 2 2 3 2 2 2 2" xfId="3326"/>
    <cellStyle name="Normal 5 2 2 2 3 2 2 2 2 2" xfId="12119"/>
    <cellStyle name="Normal 5 2 2 2 3 2 2 2 2 2 2" xfId="19148"/>
    <cellStyle name="Normal 5 2 2 2 3 2 2 2 2 2 2 2" xfId="38618"/>
    <cellStyle name="Normal 5 2 2 2 3 2 2 2 2 2 2 3" xfId="57968"/>
    <cellStyle name="Normal 5 2 2 2 3 2 2 2 2 2 3" xfId="31592"/>
    <cellStyle name="Normal 5 2 2 2 3 2 2 2 2 2 4" xfId="50942"/>
    <cellStyle name="Normal 5 2 2 2 3 2 2 2 2 3" xfId="15636"/>
    <cellStyle name="Normal 5 2 2 2 3 2 2 2 2 3 2" xfId="35106"/>
    <cellStyle name="Normal 5 2 2 2 3 2 2 2 2 3 3" xfId="54456"/>
    <cellStyle name="Normal 5 2 2 2 3 2 2 2 2 4" xfId="8600"/>
    <cellStyle name="Normal 5 2 2 2 3 2 2 2 2 4 2" xfId="28080"/>
    <cellStyle name="Normal 5 2 2 2 3 2 2 2 2 4 3" xfId="47430"/>
    <cellStyle name="Normal 5 2 2 2 3 2 2 2 2 5" xfId="22814"/>
    <cellStyle name="Normal 5 2 2 2 3 2 2 2 2 6" xfId="42164"/>
    <cellStyle name="Normal 5 2 2 2 3 2 2 2 3" xfId="5085"/>
    <cellStyle name="Normal 5 2 2 2 3 2 2 2 3 2" xfId="17399"/>
    <cellStyle name="Normal 5 2 2 2 3 2 2 2 3 2 2" xfId="36869"/>
    <cellStyle name="Normal 5 2 2 2 3 2 2 2 3 2 3" xfId="56219"/>
    <cellStyle name="Normal 5 2 2 2 3 2 2 2 3 3" xfId="10370"/>
    <cellStyle name="Normal 5 2 2 2 3 2 2 2 3 3 2" xfId="29843"/>
    <cellStyle name="Normal 5 2 2 2 3 2 2 2 3 3 3" xfId="49193"/>
    <cellStyle name="Normal 5 2 2 2 3 2 2 2 3 4" xfId="24570"/>
    <cellStyle name="Normal 5 2 2 2 3 2 2 2 3 5" xfId="43920"/>
    <cellStyle name="Normal 5 2 2 2 3 2 2 2 4" xfId="13887"/>
    <cellStyle name="Normal 5 2 2 2 3 2 2 2 4 2" xfId="33357"/>
    <cellStyle name="Normal 5 2 2 2 3 2 2 2 4 3" xfId="52707"/>
    <cellStyle name="Normal 5 2 2 2 3 2 2 2 5" xfId="6851"/>
    <cellStyle name="Normal 5 2 2 2 3 2 2 2 5 2" xfId="26331"/>
    <cellStyle name="Normal 5 2 2 2 3 2 2 2 5 3" xfId="45681"/>
    <cellStyle name="Normal 5 2 2 2 3 2 2 2 6" xfId="21057"/>
    <cellStyle name="Normal 5 2 2 2 3 2 2 2 7" xfId="40407"/>
    <cellStyle name="Normal 5 2 2 2 3 2 2 3" xfId="1038"/>
    <cellStyle name="Normal 5 2 2 2 3 2 2 3 2" xfId="2828"/>
    <cellStyle name="Normal 5 2 2 2 3 2 2 3 2 2" xfId="11621"/>
    <cellStyle name="Normal 5 2 2 2 3 2 2 3 2 2 2" xfId="18650"/>
    <cellStyle name="Normal 5 2 2 2 3 2 2 3 2 2 2 2" xfId="38120"/>
    <cellStyle name="Normal 5 2 2 2 3 2 2 3 2 2 2 3" xfId="57470"/>
    <cellStyle name="Normal 5 2 2 2 3 2 2 3 2 2 3" xfId="31094"/>
    <cellStyle name="Normal 5 2 2 2 3 2 2 3 2 2 4" xfId="50444"/>
    <cellStyle name="Normal 5 2 2 2 3 2 2 3 2 3" xfId="15138"/>
    <cellStyle name="Normal 5 2 2 2 3 2 2 3 2 3 2" xfId="34608"/>
    <cellStyle name="Normal 5 2 2 2 3 2 2 3 2 3 3" xfId="53958"/>
    <cellStyle name="Normal 5 2 2 2 3 2 2 3 2 4" xfId="8102"/>
    <cellStyle name="Normal 5 2 2 2 3 2 2 3 2 4 2" xfId="27582"/>
    <cellStyle name="Normal 5 2 2 2 3 2 2 3 2 4 3" xfId="46932"/>
    <cellStyle name="Normal 5 2 2 2 3 2 2 3 2 5" xfId="22316"/>
    <cellStyle name="Normal 5 2 2 2 3 2 2 3 2 6" xfId="41666"/>
    <cellStyle name="Normal 5 2 2 2 3 2 2 3 3" xfId="4587"/>
    <cellStyle name="Normal 5 2 2 2 3 2 2 3 3 2" xfId="16901"/>
    <cellStyle name="Normal 5 2 2 2 3 2 2 3 3 2 2" xfId="36371"/>
    <cellStyle name="Normal 5 2 2 2 3 2 2 3 3 2 3" xfId="55721"/>
    <cellStyle name="Normal 5 2 2 2 3 2 2 3 3 3" xfId="9872"/>
    <cellStyle name="Normal 5 2 2 2 3 2 2 3 3 3 2" xfId="29345"/>
    <cellStyle name="Normal 5 2 2 2 3 2 2 3 3 3 3" xfId="48695"/>
    <cellStyle name="Normal 5 2 2 2 3 2 2 3 3 4" xfId="24072"/>
    <cellStyle name="Normal 5 2 2 2 3 2 2 3 3 5" xfId="43422"/>
    <cellStyle name="Normal 5 2 2 2 3 2 2 3 4" xfId="13389"/>
    <cellStyle name="Normal 5 2 2 2 3 2 2 3 4 2" xfId="32859"/>
    <cellStyle name="Normal 5 2 2 2 3 2 2 3 4 3" xfId="52209"/>
    <cellStyle name="Normal 5 2 2 2 3 2 2 3 5" xfId="6353"/>
    <cellStyle name="Normal 5 2 2 2 3 2 2 3 5 2" xfId="25833"/>
    <cellStyle name="Normal 5 2 2 2 3 2 2 3 5 3" xfId="45183"/>
    <cellStyle name="Normal 5 2 2 2 3 2 2 3 6" xfId="20559"/>
    <cellStyle name="Normal 5 2 2 2 3 2 2 3 7" xfId="39909"/>
    <cellStyle name="Normal 5 2 2 2 3 2 2 4" xfId="2320"/>
    <cellStyle name="Normal 5 2 2 2 3 2 2 4 2" xfId="11118"/>
    <cellStyle name="Normal 5 2 2 2 3 2 2 4 2 2" xfId="18147"/>
    <cellStyle name="Normal 5 2 2 2 3 2 2 4 2 2 2" xfId="37617"/>
    <cellStyle name="Normal 5 2 2 2 3 2 2 4 2 2 3" xfId="56967"/>
    <cellStyle name="Normal 5 2 2 2 3 2 2 4 2 3" xfId="30591"/>
    <cellStyle name="Normal 5 2 2 2 3 2 2 4 2 4" xfId="49941"/>
    <cellStyle name="Normal 5 2 2 2 3 2 2 4 3" xfId="14635"/>
    <cellStyle name="Normal 5 2 2 2 3 2 2 4 3 2" xfId="34105"/>
    <cellStyle name="Normal 5 2 2 2 3 2 2 4 3 3" xfId="53455"/>
    <cellStyle name="Normal 5 2 2 2 3 2 2 4 4" xfId="7599"/>
    <cellStyle name="Normal 5 2 2 2 3 2 2 4 4 2" xfId="27079"/>
    <cellStyle name="Normal 5 2 2 2 3 2 2 4 4 3" xfId="46429"/>
    <cellStyle name="Normal 5 2 2 2 3 2 2 4 5" xfId="21813"/>
    <cellStyle name="Normal 5 2 2 2 3 2 2 4 6" xfId="41163"/>
    <cellStyle name="Normal 5 2 2 2 3 2 2 5" xfId="4084"/>
    <cellStyle name="Normal 5 2 2 2 3 2 2 5 2" xfId="16398"/>
    <cellStyle name="Normal 5 2 2 2 3 2 2 5 2 2" xfId="35868"/>
    <cellStyle name="Normal 5 2 2 2 3 2 2 5 2 3" xfId="55218"/>
    <cellStyle name="Normal 5 2 2 2 3 2 2 5 3" xfId="9369"/>
    <cellStyle name="Normal 5 2 2 2 3 2 2 5 3 2" xfId="28842"/>
    <cellStyle name="Normal 5 2 2 2 3 2 2 5 3 3" xfId="48192"/>
    <cellStyle name="Normal 5 2 2 2 3 2 2 5 4" xfId="23569"/>
    <cellStyle name="Normal 5 2 2 2 3 2 2 5 5" xfId="42919"/>
    <cellStyle name="Normal 5 2 2 2 3 2 2 6" xfId="12886"/>
    <cellStyle name="Normal 5 2 2 2 3 2 2 6 2" xfId="32356"/>
    <cellStyle name="Normal 5 2 2 2 3 2 2 6 3" xfId="51706"/>
    <cellStyle name="Normal 5 2 2 2 3 2 2 7" xfId="5850"/>
    <cellStyle name="Normal 5 2 2 2 3 2 2 7 2" xfId="25330"/>
    <cellStyle name="Normal 5 2 2 2 3 2 2 7 3" xfId="44680"/>
    <cellStyle name="Normal 5 2 2 2 3 2 2 8" xfId="20056"/>
    <cellStyle name="Normal 5 2 2 2 3 2 2 9" xfId="39406"/>
    <cellStyle name="Normal 5 2 2 2 3 2 3" xfId="1287"/>
    <cellStyle name="Normal 5 2 2 2 3 2 3 2" xfId="3077"/>
    <cellStyle name="Normal 5 2 2 2 3 2 3 2 2" xfId="11870"/>
    <cellStyle name="Normal 5 2 2 2 3 2 3 2 2 2" xfId="18899"/>
    <cellStyle name="Normal 5 2 2 2 3 2 3 2 2 2 2" xfId="38369"/>
    <cellStyle name="Normal 5 2 2 2 3 2 3 2 2 2 3" xfId="57719"/>
    <cellStyle name="Normal 5 2 2 2 3 2 3 2 2 3" xfId="31343"/>
    <cellStyle name="Normal 5 2 2 2 3 2 3 2 2 4" xfId="50693"/>
    <cellStyle name="Normal 5 2 2 2 3 2 3 2 3" xfId="15387"/>
    <cellStyle name="Normal 5 2 2 2 3 2 3 2 3 2" xfId="34857"/>
    <cellStyle name="Normal 5 2 2 2 3 2 3 2 3 3" xfId="54207"/>
    <cellStyle name="Normal 5 2 2 2 3 2 3 2 4" xfId="8351"/>
    <cellStyle name="Normal 5 2 2 2 3 2 3 2 4 2" xfId="27831"/>
    <cellStyle name="Normal 5 2 2 2 3 2 3 2 4 3" xfId="47181"/>
    <cellStyle name="Normal 5 2 2 2 3 2 3 2 5" xfId="22565"/>
    <cellStyle name="Normal 5 2 2 2 3 2 3 2 6" xfId="41915"/>
    <cellStyle name="Normal 5 2 2 2 3 2 3 3" xfId="4836"/>
    <cellStyle name="Normal 5 2 2 2 3 2 3 3 2" xfId="17150"/>
    <cellStyle name="Normal 5 2 2 2 3 2 3 3 2 2" xfId="36620"/>
    <cellStyle name="Normal 5 2 2 2 3 2 3 3 2 3" xfId="55970"/>
    <cellStyle name="Normal 5 2 2 2 3 2 3 3 3" xfId="10121"/>
    <cellStyle name="Normal 5 2 2 2 3 2 3 3 3 2" xfId="29594"/>
    <cellStyle name="Normal 5 2 2 2 3 2 3 3 3 3" xfId="48944"/>
    <cellStyle name="Normal 5 2 2 2 3 2 3 3 4" xfId="24321"/>
    <cellStyle name="Normal 5 2 2 2 3 2 3 3 5" xfId="43671"/>
    <cellStyle name="Normal 5 2 2 2 3 2 3 4" xfId="13638"/>
    <cellStyle name="Normal 5 2 2 2 3 2 3 4 2" xfId="33108"/>
    <cellStyle name="Normal 5 2 2 2 3 2 3 4 3" xfId="52458"/>
    <cellStyle name="Normal 5 2 2 2 3 2 3 5" xfId="6602"/>
    <cellStyle name="Normal 5 2 2 2 3 2 3 5 2" xfId="26082"/>
    <cellStyle name="Normal 5 2 2 2 3 2 3 5 3" xfId="45432"/>
    <cellStyle name="Normal 5 2 2 2 3 2 3 6" xfId="20808"/>
    <cellStyle name="Normal 5 2 2 2 3 2 3 7" xfId="40158"/>
    <cellStyle name="Normal 5 2 2 2 3 2 4" xfId="789"/>
    <cellStyle name="Normal 5 2 2 2 3 2 4 2" xfId="2579"/>
    <cellStyle name="Normal 5 2 2 2 3 2 4 2 2" xfId="11372"/>
    <cellStyle name="Normal 5 2 2 2 3 2 4 2 2 2" xfId="18401"/>
    <cellStyle name="Normal 5 2 2 2 3 2 4 2 2 2 2" xfId="37871"/>
    <cellStyle name="Normal 5 2 2 2 3 2 4 2 2 2 3" xfId="57221"/>
    <cellStyle name="Normal 5 2 2 2 3 2 4 2 2 3" xfId="30845"/>
    <cellStyle name="Normal 5 2 2 2 3 2 4 2 2 4" xfId="50195"/>
    <cellStyle name="Normal 5 2 2 2 3 2 4 2 3" xfId="14889"/>
    <cellStyle name="Normal 5 2 2 2 3 2 4 2 3 2" xfId="34359"/>
    <cellStyle name="Normal 5 2 2 2 3 2 4 2 3 3" xfId="53709"/>
    <cellStyle name="Normal 5 2 2 2 3 2 4 2 4" xfId="7853"/>
    <cellStyle name="Normal 5 2 2 2 3 2 4 2 4 2" xfId="27333"/>
    <cellStyle name="Normal 5 2 2 2 3 2 4 2 4 3" xfId="46683"/>
    <cellStyle name="Normal 5 2 2 2 3 2 4 2 5" xfId="22067"/>
    <cellStyle name="Normal 5 2 2 2 3 2 4 2 6" xfId="41417"/>
    <cellStyle name="Normal 5 2 2 2 3 2 4 3" xfId="4338"/>
    <cellStyle name="Normal 5 2 2 2 3 2 4 3 2" xfId="16652"/>
    <cellStyle name="Normal 5 2 2 2 3 2 4 3 2 2" xfId="36122"/>
    <cellStyle name="Normal 5 2 2 2 3 2 4 3 2 3" xfId="55472"/>
    <cellStyle name="Normal 5 2 2 2 3 2 4 3 3" xfId="9623"/>
    <cellStyle name="Normal 5 2 2 2 3 2 4 3 3 2" xfId="29096"/>
    <cellStyle name="Normal 5 2 2 2 3 2 4 3 3 3" xfId="48446"/>
    <cellStyle name="Normal 5 2 2 2 3 2 4 3 4" xfId="23823"/>
    <cellStyle name="Normal 5 2 2 2 3 2 4 3 5" xfId="43173"/>
    <cellStyle name="Normal 5 2 2 2 3 2 4 4" xfId="13140"/>
    <cellStyle name="Normal 5 2 2 2 3 2 4 4 2" xfId="32610"/>
    <cellStyle name="Normal 5 2 2 2 3 2 4 4 3" xfId="51960"/>
    <cellStyle name="Normal 5 2 2 2 3 2 4 5" xfId="6104"/>
    <cellStyle name="Normal 5 2 2 2 3 2 4 5 2" xfId="25584"/>
    <cellStyle name="Normal 5 2 2 2 3 2 4 5 3" xfId="44934"/>
    <cellStyle name="Normal 5 2 2 2 3 2 4 6" xfId="20310"/>
    <cellStyle name="Normal 5 2 2 2 3 2 4 7" xfId="39660"/>
    <cellStyle name="Normal 5 2 2 2 3 2 5" xfId="1792"/>
    <cellStyle name="Normal 5 2 2 2 3 2 5 2" xfId="3577"/>
    <cellStyle name="Normal 5 2 2 2 3 2 5 2 2" xfId="12370"/>
    <cellStyle name="Normal 5 2 2 2 3 2 5 2 2 2" xfId="19399"/>
    <cellStyle name="Normal 5 2 2 2 3 2 5 2 2 2 2" xfId="38869"/>
    <cellStyle name="Normal 5 2 2 2 3 2 5 2 2 2 3" xfId="58219"/>
    <cellStyle name="Normal 5 2 2 2 3 2 5 2 2 3" xfId="31843"/>
    <cellStyle name="Normal 5 2 2 2 3 2 5 2 2 4" xfId="51193"/>
    <cellStyle name="Normal 5 2 2 2 3 2 5 2 3" xfId="15887"/>
    <cellStyle name="Normal 5 2 2 2 3 2 5 2 3 2" xfId="35357"/>
    <cellStyle name="Normal 5 2 2 2 3 2 5 2 3 3" xfId="54707"/>
    <cellStyle name="Normal 5 2 2 2 3 2 5 2 4" xfId="8851"/>
    <cellStyle name="Normal 5 2 2 2 3 2 5 2 4 2" xfId="28331"/>
    <cellStyle name="Normal 5 2 2 2 3 2 5 2 4 3" xfId="47681"/>
    <cellStyle name="Normal 5 2 2 2 3 2 5 2 5" xfId="23065"/>
    <cellStyle name="Normal 5 2 2 2 3 2 5 2 6" xfId="42415"/>
    <cellStyle name="Normal 5 2 2 2 3 2 5 3" xfId="5336"/>
    <cellStyle name="Normal 5 2 2 2 3 2 5 3 2" xfId="17650"/>
    <cellStyle name="Normal 5 2 2 2 3 2 5 3 2 2" xfId="37120"/>
    <cellStyle name="Normal 5 2 2 2 3 2 5 3 2 3" xfId="56470"/>
    <cellStyle name="Normal 5 2 2 2 3 2 5 3 3" xfId="10621"/>
    <cellStyle name="Normal 5 2 2 2 3 2 5 3 3 2" xfId="30094"/>
    <cellStyle name="Normal 5 2 2 2 3 2 5 3 3 3" xfId="49444"/>
    <cellStyle name="Normal 5 2 2 2 3 2 5 3 4" xfId="24821"/>
    <cellStyle name="Normal 5 2 2 2 3 2 5 3 5" xfId="44171"/>
    <cellStyle name="Normal 5 2 2 2 3 2 5 4" xfId="14138"/>
    <cellStyle name="Normal 5 2 2 2 3 2 5 4 2" xfId="33608"/>
    <cellStyle name="Normal 5 2 2 2 3 2 5 4 3" xfId="52958"/>
    <cellStyle name="Normal 5 2 2 2 3 2 5 5" xfId="7102"/>
    <cellStyle name="Normal 5 2 2 2 3 2 5 5 2" xfId="26582"/>
    <cellStyle name="Normal 5 2 2 2 3 2 5 5 3" xfId="45932"/>
    <cellStyle name="Normal 5 2 2 2 3 2 5 6" xfId="21308"/>
    <cellStyle name="Normal 5 2 2 2 3 2 5 7" xfId="40658"/>
    <cellStyle name="Normal 5 2 2 2 3 2 6" xfId="2069"/>
    <cellStyle name="Normal 5 2 2 2 3 2 6 2" xfId="10869"/>
    <cellStyle name="Normal 5 2 2 2 3 2 6 2 2" xfId="17898"/>
    <cellStyle name="Normal 5 2 2 2 3 2 6 2 2 2" xfId="37368"/>
    <cellStyle name="Normal 5 2 2 2 3 2 6 2 2 3" xfId="56718"/>
    <cellStyle name="Normal 5 2 2 2 3 2 6 2 3" xfId="30342"/>
    <cellStyle name="Normal 5 2 2 2 3 2 6 2 4" xfId="49692"/>
    <cellStyle name="Normal 5 2 2 2 3 2 6 3" xfId="14386"/>
    <cellStyle name="Normal 5 2 2 2 3 2 6 3 2" xfId="33856"/>
    <cellStyle name="Normal 5 2 2 2 3 2 6 3 3" xfId="53206"/>
    <cellStyle name="Normal 5 2 2 2 3 2 6 4" xfId="7350"/>
    <cellStyle name="Normal 5 2 2 2 3 2 6 4 2" xfId="26830"/>
    <cellStyle name="Normal 5 2 2 2 3 2 6 4 3" xfId="46180"/>
    <cellStyle name="Normal 5 2 2 2 3 2 6 5" xfId="21564"/>
    <cellStyle name="Normal 5 2 2 2 3 2 6 6" xfId="40914"/>
    <cellStyle name="Normal 5 2 2 2 3 2 7" xfId="3835"/>
    <cellStyle name="Normal 5 2 2 2 3 2 7 2" xfId="16149"/>
    <cellStyle name="Normal 5 2 2 2 3 2 7 2 2" xfId="35619"/>
    <cellStyle name="Normal 5 2 2 2 3 2 7 2 3" xfId="54969"/>
    <cellStyle name="Normal 5 2 2 2 3 2 7 3" xfId="9120"/>
    <cellStyle name="Normal 5 2 2 2 3 2 7 3 2" xfId="28593"/>
    <cellStyle name="Normal 5 2 2 2 3 2 7 3 3" xfId="47943"/>
    <cellStyle name="Normal 5 2 2 2 3 2 7 4" xfId="23320"/>
    <cellStyle name="Normal 5 2 2 2 3 2 7 5" xfId="42670"/>
    <cellStyle name="Normal 5 2 2 2 3 2 8" xfId="12637"/>
    <cellStyle name="Normal 5 2 2 2 3 2 8 2" xfId="32107"/>
    <cellStyle name="Normal 5 2 2 2 3 2 8 3" xfId="51457"/>
    <cellStyle name="Normal 5 2 2 2 3 2 9" xfId="5600"/>
    <cellStyle name="Normal 5 2 2 2 3 2 9 2" xfId="25081"/>
    <cellStyle name="Normal 5 2 2 2 3 2 9 3" xfId="44431"/>
    <cellStyle name="Normal 5 2 2 2 3 3" xfId="369"/>
    <cellStyle name="Normal 5 2 2 2 3 3 2" xfId="1380"/>
    <cellStyle name="Normal 5 2 2 2 3 3 2 2" xfId="3170"/>
    <cellStyle name="Normal 5 2 2 2 3 3 2 2 2" xfId="11963"/>
    <cellStyle name="Normal 5 2 2 2 3 3 2 2 2 2" xfId="18992"/>
    <cellStyle name="Normal 5 2 2 2 3 3 2 2 2 2 2" xfId="38462"/>
    <cellStyle name="Normal 5 2 2 2 3 3 2 2 2 2 3" xfId="57812"/>
    <cellStyle name="Normal 5 2 2 2 3 3 2 2 2 3" xfId="31436"/>
    <cellStyle name="Normal 5 2 2 2 3 3 2 2 2 4" xfId="50786"/>
    <cellStyle name="Normal 5 2 2 2 3 3 2 2 3" xfId="15480"/>
    <cellStyle name="Normal 5 2 2 2 3 3 2 2 3 2" xfId="34950"/>
    <cellStyle name="Normal 5 2 2 2 3 3 2 2 3 3" xfId="54300"/>
    <cellStyle name="Normal 5 2 2 2 3 3 2 2 4" xfId="8444"/>
    <cellStyle name="Normal 5 2 2 2 3 3 2 2 4 2" xfId="27924"/>
    <cellStyle name="Normal 5 2 2 2 3 3 2 2 4 3" xfId="47274"/>
    <cellStyle name="Normal 5 2 2 2 3 3 2 2 5" xfId="22658"/>
    <cellStyle name="Normal 5 2 2 2 3 3 2 2 6" xfId="42008"/>
    <cellStyle name="Normal 5 2 2 2 3 3 2 3" xfId="4929"/>
    <cellStyle name="Normal 5 2 2 2 3 3 2 3 2" xfId="17243"/>
    <cellStyle name="Normal 5 2 2 2 3 3 2 3 2 2" xfId="36713"/>
    <cellStyle name="Normal 5 2 2 2 3 3 2 3 2 3" xfId="56063"/>
    <cellStyle name="Normal 5 2 2 2 3 3 2 3 3" xfId="10214"/>
    <cellStyle name="Normal 5 2 2 2 3 3 2 3 3 2" xfId="29687"/>
    <cellStyle name="Normal 5 2 2 2 3 3 2 3 3 3" xfId="49037"/>
    <cellStyle name="Normal 5 2 2 2 3 3 2 3 4" xfId="24414"/>
    <cellStyle name="Normal 5 2 2 2 3 3 2 3 5" xfId="43764"/>
    <cellStyle name="Normal 5 2 2 2 3 3 2 4" xfId="13731"/>
    <cellStyle name="Normal 5 2 2 2 3 3 2 4 2" xfId="33201"/>
    <cellStyle name="Normal 5 2 2 2 3 3 2 4 3" xfId="52551"/>
    <cellStyle name="Normal 5 2 2 2 3 3 2 5" xfId="6695"/>
    <cellStyle name="Normal 5 2 2 2 3 3 2 5 2" xfId="26175"/>
    <cellStyle name="Normal 5 2 2 2 3 3 2 5 3" xfId="45525"/>
    <cellStyle name="Normal 5 2 2 2 3 3 2 6" xfId="20901"/>
    <cellStyle name="Normal 5 2 2 2 3 3 2 7" xfId="40251"/>
    <cellStyle name="Normal 5 2 2 2 3 3 3" xfId="882"/>
    <cellStyle name="Normal 5 2 2 2 3 3 3 2" xfId="2672"/>
    <cellStyle name="Normal 5 2 2 2 3 3 3 2 2" xfId="11465"/>
    <cellStyle name="Normal 5 2 2 2 3 3 3 2 2 2" xfId="18494"/>
    <cellStyle name="Normal 5 2 2 2 3 3 3 2 2 2 2" xfId="37964"/>
    <cellStyle name="Normal 5 2 2 2 3 3 3 2 2 2 3" xfId="57314"/>
    <cellStyle name="Normal 5 2 2 2 3 3 3 2 2 3" xfId="30938"/>
    <cellStyle name="Normal 5 2 2 2 3 3 3 2 2 4" xfId="50288"/>
    <cellStyle name="Normal 5 2 2 2 3 3 3 2 3" xfId="14982"/>
    <cellStyle name="Normal 5 2 2 2 3 3 3 2 3 2" xfId="34452"/>
    <cellStyle name="Normal 5 2 2 2 3 3 3 2 3 3" xfId="53802"/>
    <cellStyle name="Normal 5 2 2 2 3 3 3 2 4" xfId="7946"/>
    <cellStyle name="Normal 5 2 2 2 3 3 3 2 4 2" xfId="27426"/>
    <cellStyle name="Normal 5 2 2 2 3 3 3 2 4 3" xfId="46776"/>
    <cellStyle name="Normal 5 2 2 2 3 3 3 2 5" xfId="22160"/>
    <cellStyle name="Normal 5 2 2 2 3 3 3 2 6" xfId="41510"/>
    <cellStyle name="Normal 5 2 2 2 3 3 3 3" xfId="4431"/>
    <cellStyle name="Normal 5 2 2 2 3 3 3 3 2" xfId="16745"/>
    <cellStyle name="Normal 5 2 2 2 3 3 3 3 2 2" xfId="36215"/>
    <cellStyle name="Normal 5 2 2 2 3 3 3 3 2 3" xfId="55565"/>
    <cellStyle name="Normal 5 2 2 2 3 3 3 3 3" xfId="9716"/>
    <cellStyle name="Normal 5 2 2 2 3 3 3 3 3 2" xfId="29189"/>
    <cellStyle name="Normal 5 2 2 2 3 3 3 3 3 3" xfId="48539"/>
    <cellStyle name="Normal 5 2 2 2 3 3 3 3 4" xfId="23916"/>
    <cellStyle name="Normal 5 2 2 2 3 3 3 3 5" xfId="43266"/>
    <cellStyle name="Normal 5 2 2 2 3 3 3 4" xfId="13233"/>
    <cellStyle name="Normal 5 2 2 2 3 3 3 4 2" xfId="32703"/>
    <cellStyle name="Normal 5 2 2 2 3 3 3 4 3" xfId="52053"/>
    <cellStyle name="Normal 5 2 2 2 3 3 3 5" xfId="6197"/>
    <cellStyle name="Normal 5 2 2 2 3 3 3 5 2" xfId="25677"/>
    <cellStyle name="Normal 5 2 2 2 3 3 3 5 3" xfId="45027"/>
    <cellStyle name="Normal 5 2 2 2 3 3 3 6" xfId="20403"/>
    <cellStyle name="Normal 5 2 2 2 3 3 3 7" xfId="39753"/>
    <cellStyle name="Normal 5 2 2 2 3 3 4" xfId="2164"/>
    <cellStyle name="Normal 5 2 2 2 3 3 4 2" xfId="10962"/>
    <cellStyle name="Normal 5 2 2 2 3 3 4 2 2" xfId="17991"/>
    <cellStyle name="Normal 5 2 2 2 3 3 4 2 2 2" xfId="37461"/>
    <cellStyle name="Normal 5 2 2 2 3 3 4 2 2 3" xfId="56811"/>
    <cellStyle name="Normal 5 2 2 2 3 3 4 2 3" xfId="30435"/>
    <cellStyle name="Normal 5 2 2 2 3 3 4 2 4" xfId="49785"/>
    <cellStyle name="Normal 5 2 2 2 3 3 4 3" xfId="14479"/>
    <cellStyle name="Normal 5 2 2 2 3 3 4 3 2" xfId="33949"/>
    <cellStyle name="Normal 5 2 2 2 3 3 4 3 3" xfId="53299"/>
    <cellStyle name="Normal 5 2 2 2 3 3 4 4" xfId="7443"/>
    <cellStyle name="Normal 5 2 2 2 3 3 4 4 2" xfId="26923"/>
    <cellStyle name="Normal 5 2 2 2 3 3 4 4 3" xfId="46273"/>
    <cellStyle name="Normal 5 2 2 2 3 3 4 5" xfId="21657"/>
    <cellStyle name="Normal 5 2 2 2 3 3 4 6" xfId="41007"/>
    <cellStyle name="Normal 5 2 2 2 3 3 5" xfId="3928"/>
    <cellStyle name="Normal 5 2 2 2 3 3 5 2" xfId="16242"/>
    <cellStyle name="Normal 5 2 2 2 3 3 5 2 2" xfId="35712"/>
    <cellStyle name="Normal 5 2 2 2 3 3 5 2 3" xfId="55062"/>
    <cellStyle name="Normal 5 2 2 2 3 3 5 3" xfId="9213"/>
    <cellStyle name="Normal 5 2 2 2 3 3 5 3 2" xfId="28686"/>
    <cellStyle name="Normal 5 2 2 2 3 3 5 3 3" xfId="48036"/>
    <cellStyle name="Normal 5 2 2 2 3 3 5 4" xfId="23413"/>
    <cellStyle name="Normal 5 2 2 2 3 3 5 5" xfId="42763"/>
    <cellStyle name="Normal 5 2 2 2 3 3 6" xfId="12730"/>
    <cellStyle name="Normal 5 2 2 2 3 3 6 2" xfId="32200"/>
    <cellStyle name="Normal 5 2 2 2 3 3 6 3" xfId="51550"/>
    <cellStyle name="Normal 5 2 2 2 3 3 7" xfId="5694"/>
    <cellStyle name="Normal 5 2 2 2 3 3 7 2" xfId="25174"/>
    <cellStyle name="Normal 5 2 2 2 3 3 7 3" xfId="44524"/>
    <cellStyle name="Normal 5 2 2 2 3 3 8" xfId="19900"/>
    <cellStyle name="Normal 5 2 2 2 3 3 9" xfId="39250"/>
    <cellStyle name="Normal 5 2 2 2 3 4" xfId="1131"/>
    <cellStyle name="Normal 5 2 2 2 3 4 2" xfId="2921"/>
    <cellStyle name="Normal 5 2 2 2 3 4 2 2" xfId="11714"/>
    <cellStyle name="Normal 5 2 2 2 3 4 2 2 2" xfId="18743"/>
    <cellStyle name="Normal 5 2 2 2 3 4 2 2 2 2" xfId="38213"/>
    <cellStyle name="Normal 5 2 2 2 3 4 2 2 2 3" xfId="57563"/>
    <cellStyle name="Normal 5 2 2 2 3 4 2 2 3" xfId="31187"/>
    <cellStyle name="Normal 5 2 2 2 3 4 2 2 4" xfId="50537"/>
    <cellStyle name="Normal 5 2 2 2 3 4 2 3" xfId="15231"/>
    <cellStyle name="Normal 5 2 2 2 3 4 2 3 2" xfId="34701"/>
    <cellStyle name="Normal 5 2 2 2 3 4 2 3 3" xfId="54051"/>
    <cellStyle name="Normal 5 2 2 2 3 4 2 4" xfId="8195"/>
    <cellStyle name="Normal 5 2 2 2 3 4 2 4 2" xfId="27675"/>
    <cellStyle name="Normal 5 2 2 2 3 4 2 4 3" xfId="47025"/>
    <cellStyle name="Normal 5 2 2 2 3 4 2 5" xfId="22409"/>
    <cellStyle name="Normal 5 2 2 2 3 4 2 6" xfId="41759"/>
    <cellStyle name="Normal 5 2 2 2 3 4 3" xfId="4680"/>
    <cellStyle name="Normal 5 2 2 2 3 4 3 2" xfId="16994"/>
    <cellStyle name="Normal 5 2 2 2 3 4 3 2 2" xfId="36464"/>
    <cellStyle name="Normal 5 2 2 2 3 4 3 2 3" xfId="55814"/>
    <cellStyle name="Normal 5 2 2 2 3 4 3 3" xfId="9965"/>
    <cellStyle name="Normal 5 2 2 2 3 4 3 3 2" xfId="29438"/>
    <cellStyle name="Normal 5 2 2 2 3 4 3 3 3" xfId="48788"/>
    <cellStyle name="Normal 5 2 2 2 3 4 3 4" xfId="24165"/>
    <cellStyle name="Normal 5 2 2 2 3 4 3 5" xfId="43515"/>
    <cellStyle name="Normal 5 2 2 2 3 4 4" xfId="13482"/>
    <cellStyle name="Normal 5 2 2 2 3 4 4 2" xfId="32952"/>
    <cellStyle name="Normal 5 2 2 2 3 4 4 3" xfId="52302"/>
    <cellStyle name="Normal 5 2 2 2 3 4 5" xfId="6446"/>
    <cellStyle name="Normal 5 2 2 2 3 4 5 2" xfId="25926"/>
    <cellStyle name="Normal 5 2 2 2 3 4 5 3" xfId="45276"/>
    <cellStyle name="Normal 5 2 2 2 3 4 6" xfId="20652"/>
    <cellStyle name="Normal 5 2 2 2 3 4 7" xfId="40002"/>
    <cellStyle name="Normal 5 2 2 2 3 5" xfId="633"/>
    <cellStyle name="Normal 5 2 2 2 3 5 2" xfId="2423"/>
    <cellStyle name="Normal 5 2 2 2 3 5 2 2" xfId="11216"/>
    <cellStyle name="Normal 5 2 2 2 3 5 2 2 2" xfId="18245"/>
    <cellStyle name="Normal 5 2 2 2 3 5 2 2 2 2" xfId="37715"/>
    <cellStyle name="Normal 5 2 2 2 3 5 2 2 2 3" xfId="57065"/>
    <cellStyle name="Normal 5 2 2 2 3 5 2 2 3" xfId="30689"/>
    <cellStyle name="Normal 5 2 2 2 3 5 2 2 4" xfId="50039"/>
    <cellStyle name="Normal 5 2 2 2 3 5 2 3" xfId="14733"/>
    <cellStyle name="Normal 5 2 2 2 3 5 2 3 2" xfId="34203"/>
    <cellStyle name="Normal 5 2 2 2 3 5 2 3 3" xfId="53553"/>
    <cellStyle name="Normal 5 2 2 2 3 5 2 4" xfId="7697"/>
    <cellStyle name="Normal 5 2 2 2 3 5 2 4 2" xfId="27177"/>
    <cellStyle name="Normal 5 2 2 2 3 5 2 4 3" xfId="46527"/>
    <cellStyle name="Normal 5 2 2 2 3 5 2 5" xfId="21911"/>
    <cellStyle name="Normal 5 2 2 2 3 5 2 6" xfId="41261"/>
    <cellStyle name="Normal 5 2 2 2 3 5 3" xfId="4182"/>
    <cellStyle name="Normal 5 2 2 2 3 5 3 2" xfId="16496"/>
    <cellStyle name="Normal 5 2 2 2 3 5 3 2 2" xfId="35966"/>
    <cellStyle name="Normal 5 2 2 2 3 5 3 2 3" xfId="55316"/>
    <cellStyle name="Normal 5 2 2 2 3 5 3 3" xfId="9467"/>
    <cellStyle name="Normal 5 2 2 2 3 5 3 3 2" xfId="28940"/>
    <cellStyle name="Normal 5 2 2 2 3 5 3 3 3" xfId="48290"/>
    <cellStyle name="Normal 5 2 2 2 3 5 3 4" xfId="23667"/>
    <cellStyle name="Normal 5 2 2 2 3 5 3 5" xfId="43017"/>
    <cellStyle name="Normal 5 2 2 2 3 5 4" xfId="12984"/>
    <cellStyle name="Normal 5 2 2 2 3 5 4 2" xfId="32454"/>
    <cellStyle name="Normal 5 2 2 2 3 5 4 3" xfId="51804"/>
    <cellStyle name="Normal 5 2 2 2 3 5 5" xfId="5948"/>
    <cellStyle name="Normal 5 2 2 2 3 5 5 2" xfId="25428"/>
    <cellStyle name="Normal 5 2 2 2 3 5 5 3" xfId="44778"/>
    <cellStyle name="Normal 5 2 2 2 3 5 6" xfId="20154"/>
    <cellStyle name="Normal 5 2 2 2 3 5 7" xfId="39504"/>
    <cellStyle name="Normal 5 2 2 2 3 6" xfId="1636"/>
    <cellStyle name="Normal 5 2 2 2 3 6 2" xfId="3421"/>
    <cellStyle name="Normal 5 2 2 2 3 6 2 2" xfId="12214"/>
    <cellStyle name="Normal 5 2 2 2 3 6 2 2 2" xfId="19243"/>
    <cellStyle name="Normal 5 2 2 2 3 6 2 2 2 2" xfId="38713"/>
    <cellStyle name="Normal 5 2 2 2 3 6 2 2 2 3" xfId="58063"/>
    <cellStyle name="Normal 5 2 2 2 3 6 2 2 3" xfId="31687"/>
    <cellStyle name="Normal 5 2 2 2 3 6 2 2 4" xfId="51037"/>
    <cellStyle name="Normal 5 2 2 2 3 6 2 3" xfId="15731"/>
    <cellStyle name="Normal 5 2 2 2 3 6 2 3 2" xfId="35201"/>
    <cellStyle name="Normal 5 2 2 2 3 6 2 3 3" xfId="54551"/>
    <cellStyle name="Normal 5 2 2 2 3 6 2 4" xfId="8695"/>
    <cellStyle name="Normal 5 2 2 2 3 6 2 4 2" xfId="28175"/>
    <cellStyle name="Normal 5 2 2 2 3 6 2 4 3" xfId="47525"/>
    <cellStyle name="Normal 5 2 2 2 3 6 2 5" xfId="22909"/>
    <cellStyle name="Normal 5 2 2 2 3 6 2 6" xfId="42259"/>
    <cellStyle name="Normal 5 2 2 2 3 6 3" xfId="5180"/>
    <cellStyle name="Normal 5 2 2 2 3 6 3 2" xfId="17494"/>
    <cellStyle name="Normal 5 2 2 2 3 6 3 2 2" xfId="36964"/>
    <cellStyle name="Normal 5 2 2 2 3 6 3 2 3" xfId="56314"/>
    <cellStyle name="Normal 5 2 2 2 3 6 3 3" xfId="10465"/>
    <cellStyle name="Normal 5 2 2 2 3 6 3 3 2" xfId="29938"/>
    <cellStyle name="Normal 5 2 2 2 3 6 3 3 3" xfId="49288"/>
    <cellStyle name="Normal 5 2 2 2 3 6 3 4" xfId="24665"/>
    <cellStyle name="Normal 5 2 2 2 3 6 3 5" xfId="44015"/>
    <cellStyle name="Normal 5 2 2 2 3 6 4" xfId="13982"/>
    <cellStyle name="Normal 5 2 2 2 3 6 4 2" xfId="33452"/>
    <cellStyle name="Normal 5 2 2 2 3 6 4 3" xfId="52802"/>
    <cellStyle name="Normal 5 2 2 2 3 6 5" xfId="6946"/>
    <cellStyle name="Normal 5 2 2 2 3 6 5 2" xfId="26426"/>
    <cellStyle name="Normal 5 2 2 2 3 6 5 3" xfId="45776"/>
    <cellStyle name="Normal 5 2 2 2 3 6 6" xfId="21152"/>
    <cellStyle name="Normal 5 2 2 2 3 6 7" xfId="40502"/>
    <cellStyle name="Normal 5 2 2 2 3 7" xfId="1913"/>
    <cellStyle name="Normal 5 2 2 2 3 7 2" xfId="10714"/>
    <cellStyle name="Normal 5 2 2 2 3 7 2 2" xfId="17743"/>
    <cellStyle name="Normal 5 2 2 2 3 7 2 2 2" xfId="37213"/>
    <cellStyle name="Normal 5 2 2 2 3 7 2 2 3" xfId="56563"/>
    <cellStyle name="Normal 5 2 2 2 3 7 2 3" xfId="30187"/>
    <cellStyle name="Normal 5 2 2 2 3 7 2 4" xfId="49537"/>
    <cellStyle name="Normal 5 2 2 2 3 7 3" xfId="14231"/>
    <cellStyle name="Normal 5 2 2 2 3 7 3 2" xfId="33701"/>
    <cellStyle name="Normal 5 2 2 2 3 7 3 3" xfId="53051"/>
    <cellStyle name="Normal 5 2 2 2 3 7 4" xfId="7195"/>
    <cellStyle name="Normal 5 2 2 2 3 7 4 2" xfId="26675"/>
    <cellStyle name="Normal 5 2 2 2 3 7 4 3" xfId="46025"/>
    <cellStyle name="Normal 5 2 2 2 3 7 5" xfId="21408"/>
    <cellStyle name="Normal 5 2 2 2 3 7 6" xfId="40758"/>
    <cellStyle name="Normal 5 2 2 2 3 8" xfId="3679"/>
    <cellStyle name="Normal 5 2 2 2 3 8 2" xfId="15993"/>
    <cellStyle name="Normal 5 2 2 2 3 8 2 2" xfId="35463"/>
    <cellStyle name="Normal 5 2 2 2 3 8 2 3" xfId="54813"/>
    <cellStyle name="Normal 5 2 2 2 3 8 3" xfId="8964"/>
    <cellStyle name="Normal 5 2 2 2 3 8 3 2" xfId="28437"/>
    <cellStyle name="Normal 5 2 2 2 3 8 3 3" xfId="47787"/>
    <cellStyle name="Normal 5 2 2 2 3 8 4" xfId="23164"/>
    <cellStyle name="Normal 5 2 2 2 3 8 5" xfId="42514"/>
    <cellStyle name="Normal 5 2 2 2 3 9" xfId="12481"/>
    <cellStyle name="Normal 5 2 2 2 3 9 2" xfId="31951"/>
    <cellStyle name="Normal 5 2 2 2 3 9 3" xfId="51301"/>
    <cellStyle name="Normal 5 2 2 2 4" xfId="234"/>
    <cellStyle name="Normal 5 2 2 2 4 10" xfId="19771"/>
    <cellStyle name="Normal 5 2 2 2 4 11" xfId="39121"/>
    <cellStyle name="Normal 5 2 2 2 4 2" xfId="489"/>
    <cellStyle name="Normal 5 2 2 2 4 2 2" xfId="1500"/>
    <cellStyle name="Normal 5 2 2 2 4 2 2 2" xfId="3290"/>
    <cellStyle name="Normal 5 2 2 2 4 2 2 2 2" xfId="12083"/>
    <cellStyle name="Normal 5 2 2 2 4 2 2 2 2 2" xfId="19112"/>
    <cellStyle name="Normal 5 2 2 2 4 2 2 2 2 2 2" xfId="38582"/>
    <cellStyle name="Normal 5 2 2 2 4 2 2 2 2 2 3" xfId="57932"/>
    <cellStyle name="Normal 5 2 2 2 4 2 2 2 2 3" xfId="31556"/>
    <cellStyle name="Normal 5 2 2 2 4 2 2 2 2 4" xfId="50906"/>
    <cellStyle name="Normal 5 2 2 2 4 2 2 2 3" xfId="15600"/>
    <cellStyle name="Normal 5 2 2 2 4 2 2 2 3 2" xfId="35070"/>
    <cellStyle name="Normal 5 2 2 2 4 2 2 2 3 3" xfId="54420"/>
    <cellStyle name="Normal 5 2 2 2 4 2 2 2 4" xfId="8564"/>
    <cellStyle name="Normal 5 2 2 2 4 2 2 2 4 2" xfId="28044"/>
    <cellStyle name="Normal 5 2 2 2 4 2 2 2 4 3" xfId="47394"/>
    <cellStyle name="Normal 5 2 2 2 4 2 2 2 5" xfId="22778"/>
    <cellStyle name="Normal 5 2 2 2 4 2 2 2 6" xfId="42128"/>
    <cellStyle name="Normal 5 2 2 2 4 2 2 3" xfId="5049"/>
    <cellStyle name="Normal 5 2 2 2 4 2 2 3 2" xfId="17363"/>
    <cellStyle name="Normal 5 2 2 2 4 2 2 3 2 2" xfId="36833"/>
    <cellStyle name="Normal 5 2 2 2 4 2 2 3 2 3" xfId="56183"/>
    <cellStyle name="Normal 5 2 2 2 4 2 2 3 3" xfId="10334"/>
    <cellStyle name="Normal 5 2 2 2 4 2 2 3 3 2" xfId="29807"/>
    <cellStyle name="Normal 5 2 2 2 4 2 2 3 3 3" xfId="49157"/>
    <cellStyle name="Normal 5 2 2 2 4 2 2 3 4" xfId="24534"/>
    <cellStyle name="Normal 5 2 2 2 4 2 2 3 5" xfId="43884"/>
    <cellStyle name="Normal 5 2 2 2 4 2 2 4" xfId="13851"/>
    <cellStyle name="Normal 5 2 2 2 4 2 2 4 2" xfId="33321"/>
    <cellStyle name="Normal 5 2 2 2 4 2 2 4 3" xfId="52671"/>
    <cellStyle name="Normal 5 2 2 2 4 2 2 5" xfId="6815"/>
    <cellStyle name="Normal 5 2 2 2 4 2 2 5 2" xfId="26295"/>
    <cellStyle name="Normal 5 2 2 2 4 2 2 5 3" xfId="45645"/>
    <cellStyle name="Normal 5 2 2 2 4 2 2 6" xfId="21021"/>
    <cellStyle name="Normal 5 2 2 2 4 2 2 7" xfId="40371"/>
    <cellStyle name="Normal 5 2 2 2 4 2 3" xfId="1002"/>
    <cellStyle name="Normal 5 2 2 2 4 2 3 2" xfId="2792"/>
    <cellStyle name="Normal 5 2 2 2 4 2 3 2 2" xfId="11585"/>
    <cellStyle name="Normal 5 2 2 2 4 2 3 2 2 2" xfId="18614"/>
    <cellStyle name="Normal 5 2 2 2 4 2 3 2 2 2 2" xfId="38084"/>
    <cellStyle name="Normal 5 2 2 2 4 2 3 2 2 2 3" xfId="57434"/>
    <cellStyle name="Normal 5 2 2 2 4 2 3 2 2 3" xfId="31058"/>
    <cellStyle name="Normal 5 2 2 2 4 2 3 2 2 4" xfId="50408"/>
    <cellStyle name="Normal 5 2 2 2 4 2 3 2 3" xfId="15102"/>
    <cellStyle name="Normal 5 2 2 2 4 2 3 2 3 2" xfId="34572"/>
    <cellStyle name="Normal 5 2 2 2 4 2 3 2 3 3" xfId="53922"/>
    <cellStyle name="Normal 5 2 2 2 4 2 3 2 4" xfId="8066"/>
    <cellStyle name="Normal 5 2 2 2 4 2 3 2 4 2" xfId="27546"/>
    <cellStyle name="Normal 5 2 2 2 4 2 3 2 4 3" xfId="46896"/>
    <cellStyle name="Normal 5 2 2 2 4 2 3 2 5" xfId="22280"/>
    <cellStyle name="Normal 5 2 2 2 4 2 3 2 6" xfId="41630"/>
    <cellStyle name="Normal 5 2 2 2 4 2 3 3" xfId="4551"/>
    <cellStyle name="Normal 5 2 2 2 4 2 3 3 2" xfId="16865"/>
    <cellStyle name="Normal 5 2 2 2 4 2 3 3 2 2" xfId="36335"/>
    <cellStyle name="Normal 5 2 2 2 4 2 3 3 2 3" xfId="55685"/>
    <cellStyle name="Normal 5 2 2 2 4 2 3 3 3" xfId="9836"/>
    <cellStyle name="Normal 5 2 2 2 4 2 3 3 3 2" xfId="29309"/>
    <cellStyle name="Normal 5 2 2 2 4 2 3 3 3 3" xfId="48659"/>
    <cellStyle name="Normal 5 2 2 2 4 2 3 3 4" xfId="24036"/>
    <cellStyle name="Normal 5 2 2 2 4 2 3 3 5" xfId="43386"/>
    <cellStyle name="Normal 5 2 2 2 4 2 3 4" xfId="13353"/>
    <cellStyle name="Normal 5 2 2 2 4 2 3 4 2" xfId="32823"/>
    <cellStyle name="Normal 5 2 2 2 4 2 3 4 3" xfId="52173"/>
    <cellStyle name="Normal 5 2 2 2 4 2 3 5" xfId="6317"/>
    <cellStyle name="Normal 5 2 2 2 4 2 3 5 2" xfId="25797"/>
    <cellStyle name="Normal 5 2 2 2 4 2 3 5 3" xfId="45147"/>
    <cellStyle name="Normal 5 2 2 2 4 2 3 6" xfId="20523"/>
    <cellStyle name="Normal 5 2 2 2 4 2 3 7" xfId="39873"/>
    <cellStyle name="Normal 5 2 2 2 4 2 4" xfId="2284"/>
    <cellStyle name="Normal 5 2 2 2 4 2 4 2" xfId="11082"/>
    <cellStyle name="Normal 5 2 2 2 4 2 4 2 2" xfId="18111"/>
    <cellStyle name="Normal 5 2 2 2 4 2 4 2 2 2" xfId="37581"/>
    <cellStyle name="Normal 5 2 2 2 4 2 4 2 2 3" xfId="56931"/>
    <cellStyle name="Normal 5 2 2 2 4 2 4 2 3" xfId="30555"/>
    <cellStyle name="Normal 5 2 2 2 4 2 4 2 4" xfId="49905"/>
    <cellStyle name="Normal 5 2 2 2 4 2 4 3" xfId="14599"/>
    <cellStyle name="Normal 5 2 2 2 4 2 4 3 2" xfId="34069"/>
    <cellStyle name="Normal 5 2 2 2 4 2 4 3 3" xfId="53419"/>
    <cellStyle name="Normal 5 2 2 2 4 2 4 4" xfId="7563"/>
    <cellStyle name="Normal 5 2 2 2 4 2 4 4 2" xfId="27043"/>
    <cellStyle name="Normal 5 2 2 2 4 2 4 4 3" xfId="46393"/>
    <cellStyle name="Normal 5 2 2 2 4 2 4 5" xfId="21777"/>
    <cellStyle name="Normal 5 2 2 2 4 2 4 6" xfId="41127"/>
    <cellStyle name="Normal 5 2 2 2 4 2 5" xfId="4048"/>
    <cellStyle name="Normal 5 2 2 2 4 2 5 2" xfId="16362"/>
    <cellStyle name="Normal 5 2 2 2 4 2 5 2 2" xfId="35832"/>
    <cellStyle name="Normal 5 2 2 2 4 2 5 2 3" xfId="55182"/>
    <cellStyle name="Normal 5 2 2 2 4 2 5 3" xfId="9333"/>
    <cellStyle name="Normal 5 2 2 2 4 2 5 3 2" xfId="28806"/>
    <cellStyle name="Normal 5 2 2 2 4 2 5 3 3" xfId="48156"/>
    <cellStyle name="Normal 5 2 2 2 4 2 5 4" xfId="23533"/>
    <cellStyle name="Normal 5 2 2 2 4 2 5 5" xfId="42883"/>
    <cellStyle name="Normal 5 2 2 2 4 2 6" xfId="12850"/>
    <cellStyle name="Normal 5 2 2 2 4 2 6 2" xfId="32320"/>
    <cellStyle name="Normal 5 2 2 2 4 2 6 3" xfId="51670"/>
    <cellStyle name="Normal 5 2 2 2 4 2 7" xfId="5814"/>
    <cellStyle name="Normal 5 2 2 2 4 2 7 2" xfId="25294"/>
    <cellStyle name="Normal 5 2 2 2 4 2 7 3" xfId="44644"/>
    <cellStyle name="Normal 5 2 2 2 4 2 8" xfId="20020"/>
    <cellStyle name="Normal 5 2 2 2 4 2 9" xfId="39370"/>
    <cellStyle name="Normal 5 2 2 2 4 3" xfId="1251"/>
    <cellStyle name="Normal 5 2 2 2 4 3 2" xfId="3041"/>
    <cellStyle name="Normal 5 2 2 2 4 3 2 2" xfId="11834"/>
    <cellStyle name="Normal 5 2 2 2 4 3 2 2 2" xfId="18863"/>
    <cellStyle name="Normal 5 2 2 2 4 3 2 2 2 2" xfId="38333"/>
    <cellStyle name="Normal 5 2 2 2 4 3 2 2 2 3" xfId="57683"/>
    <cellStyle name="Normal 5 2 2 2 4 3 2 2 3" xfId="31307"/>
    <cellStyle name="Normal 5 2 2 2 4 3 2 2 4" xfId="50657"/>
    <cellStyle name="Normal 5 2 2 2 4 3 2 3" xfId="15351"/>
    <cellStyle name="Normal 5 2 2 2 4 3 2 3 2" xfId="34821"/>
    <cellStyle name="Normal 5 2 2 2 4 3 2 3 3" xfId="54171"/>
    <cellStyle name="Normal 5 2 2 2 4 3 2 4" xfId="8315"/>
    <cellStyle name="Normal 5 2 2 2 4 3 2 4 2" xfId="27795"/>
    <cellStyle name="Normal 5 2 2 2 4 3 2 4 3" xfId="47145"/>
    <cellStyle name="Normal 5 2 2 2 4 3 2 5" xfId="22529"/>
    <cellStyle name="Normal 5 2 2 2 4 3 2 6" xfId="41879"/>
    <cellStyle name="Normal 5 2 2 2 4 3 3" xfId="4800"/>
    <cellStyle name="Normal 5 2 2 2 4 3 3 2" xfId="17114"/>
    <cellStyle name="Normal 5 2 2 2 4 3 3 2 2" xfId="36584"/>
    <cellStyle name="Normal 5 2 2 2 4 3 3 2 3" xfId="55934"/>
    <cellStyle name="Normal 5 2 2 2 4 3 3 3" xfId="10085"/>
    <cellStyle name="Normal 5 2 2 2 4 3 3 3 2" xfId="29558"/>
    <cellStyle name="Normal 5 2 2 2 4 3 3 3 3" xfId="48908"/>
    <cellStyle name="Normal 5 2 2 2 4 3 3 4" xfId="24285"/>
    <cellStyle name="Normal 5 2 2 2 4 3 3 5" xfId="43635"/>
    <cellStyle name="Normal 5 2 2 2 4 3 4" xfId="13602"/>
    <cellStyle name="Normal 5 2 2 2 4 3 4 2" xfId="33072"/>
    <cellStyle name="Normal 5 2 2 2 4 3 4 3" xfId="52422"/>
    <cellStyle name="Normal 5 2 2 2 4 3 5" xfId="6566"/>
    <cellStyle name="Normal 5 2 2 2 4 3 5 2" xfId="26046"/>
    <cellStyle name="Normal 5 2 2 2 4 3 5 3" xfId="45396"/>
    <cellStyle name="Normal 5 2 2 2 4 3 6" xfId="20772"/>
    <cellStyle name="Normal 5 2 2 2 4 3 7" xfId="40122"/>
    <cellStyle name="Normal 5 2 2 2 4 4" xfId="753"/>
    <cellStyle name="Normal 5 2 2 2 4 4 2" xfId="2543"/>
    <cellStyle name="Normal 5 2 2 2 4 4 2 2" xfId="11336"/>
    <cellStyle name="Normal 5 2 2 2 4 4 2 2 2" xfId="18365"/>
    <cellStyle name="Normal 5 2 2 2 4 4 2 2 2 2" xfId="37835"/>
    <cellStyle name="Normal 5 2 2 2 4 4 2 2 2 3" xfId="57185"/>
    <cellStyle name="Normal 5 2 2 2 4 4 2 2 3" xfId="30809"/>
    <cellStyle name="Normal 5 2 2 2 4 4 2 2 4" xfId="50159"/>
    <cellStyle name="Normal 5 2 2 2 4 4 2 3" xfId="14853"/>
    <cellStyle name="Normal 5 2 2 2 4 4 2 3 2" xfId="34323"/>
    <cellStyle name="Normal 5 2 2 2 4 4 2 3 3" xfId="53673"/>
    <cellStyle name="Normal 5 2 2 2 4 4 2 4" xfId="7817"/>
    <cellStyle name="Normal 5 2 2 2 4 4 2 4 2" xfId="27297"/>
    <cellStyle name="Normal 5 2 2 2 4 4 2 4 3" xfId="46647"/>
    <cellStyle name="Normal 5 2 2 2 4 4 2 5" xfId="22031"/>
    <cellStyle name="Normal 5 2 2 2 4 4 2 6" xfId="41381"/>
    <cellStyle name="Normal 5 2 2 2 4 4 3" xfId="4302"/>
    <cellStyle name="Normal 5 2 2 2 4 4 3 2" xfId="16616"/>
    <cellStyle name="Normal 5 2 2 2 4 4 3 2 2" xfId="36086"/>
    <cellStyle name="Normal 5 2 2 2 4 4 3 2 3" xfId="55436"/>
    <cellStyle name="Normal 5 2 2 2 4 4 3 3" xfId="9587"/>
    <cellStyle name="Normal 5 2 2 2 4 4 3 3 2" xfId="29060"/>
    <cellStyle name="Normal 5 2 2 2 4 4 3 3 3" xfId="48410"/>
    <cellStyle name="Normal 5 2 2 2 4 4 3 4" xfId="23787"/>
    <cellStyle name="Normal 5 2 2 2 4 4 3 5" xfId="43137"/>
    <cellStyle name="Normal 5 2 2 2 4 4 4" xfId="13104"/>
    <cellStyle name="Normal 5 2 2 2 4 4 4 2" xfId="32574"/>
    <cellStyle name="Normal 5 2 2 2 4 4 4 3" xfId="51924"/>
    <cellStyle name="Normal 5 2 2 2 4 4 5" xfId="6068"/>
    <cellStyle name="Normal 5 2 2 2 4 4 5 2" xfId="25548"/>
    <cellStyle name="Normal 5 2 2 2 4 4 5 3" xfId="44898"/>
    <cellStyle name="Normal 5 2 2 2 4 4 6" xfId="20274"/>
    <cellStyle name="Normal 5 2 2 2 4 4 7" xfId="39624"/>
    <cellStyle name="Normal 5 2 2 2 4 5" xfId="1756"/>
    <cellStyle name="Normal 5 2 2 2 4 5 2" xfId="3541"/>
    <cellStyle name="Normal 5 2 2 2 4 5 2 2" xfId="12334"/>
    <cellStyle name="Normal 5 2 2 2 4 5 2 2 2" xfId="19363"/>
    <cellStyle name="Normal 5 2 2 2 4 5 2 2 2 2" xfId="38833"/>
    <cellStyle name="Normal 5 2 2 2 4 5 2 2 2 3" xfId="58183"/>
    <cellStyle name="Normal 5 2 2 2 4 5 2 2 3" xfId="31807"/>
    <cellStyle name="Normal 5 2 2 2 4 5 2 2 4" xfId="51157"/>
    <cellStyle name="Normal 5 2 2 2 4 5 2 3" xfId="15851"/>
    <cellStyle name="Normal 5 2 2 2 4 5 2 3 2" xfId="35321"/>
    <cellStyle name="Normal 5 2 2 2 4 5 2 3 3" xfId="54671"/>
    <cellStyle name="Normal 5 2 2 2 4 5 2 4" xfId="8815"/>
    <cellStyle name="Normal 5 2 2 2 4 5 2 4 2" xfId="28295"/>
    <cellStyle name="Normal 5 2 2 2 4 5 2 4 3" xfId="47645"/>
    <cellStyle name="Normal 5 2 2 2 4 5 2 5" xfId="23029"/>
    <cellStyle name="Normal 5 2 2 2 4 5 2 6" xfId="42379"/>
    <cellStyle name="Normal 5 2 2 2 4 5 3" xfId="5300"/>
    <cellStyle name="Normal 5 2 2 2 4 5 3 2" xfId="17614"/>
    <cellStyle name="Normal 5 2 2 2 4 5 3 2 2" xfId="37084"/>
    <cellStyle name="Normal 5 2 2 2 4 5 3 2 3" xfId="56434"/>
    <cellStyle name="Normal 5 2 2 2 4 5 3 3" xfId="10585"/>
    <cellStyle name="Normal 5 2 2 2 4 5 3 3 2" xfId="30058"/>
    <cellStyle name="Normal 5 2 2 2 4 5 3 3 3" xfId="49408"/>
    <cellStyle name="Normal 5 2 2 2 4 5 3 4" xfId="24785"/>
    <cellStyle name="Normal 5 2 2 2 4 5 3 5" xfId="44135"/>
    <cellStyle name="Normal 5 2 2 2 4 5 4" xfId="14102"/>
    <cellStyle name="Normal 5 2 2 2 4 5 4 2" xfId="33572"/>
    <cellStyle name="Normal 5 2 2 2 4 5 4 3" xfId="52922"/>
    <cellStyle name="Normal 5 2 2 2 4 5 5" xfId="7066"/>
    <cellStyle name="Normal 5 2 2 2 4 5 5 2" xfId="26546"/>
    <cellStyle name="Normal 5 2 2 2 4 5 5 3" xfId="45896"/>
    <cellStyle name="Normal 5 2 2 2 4 5 6" xfId="21272"/>
    <cellStyle name="Normal 5 2 2 2 4 5 7" xfId="40622"/>
    <cellStyle name="Normal 5 2 2 2 4 6" xfId="2033"/>
    <cellStyle name="Normal 5 2 2 2 4 6 2" xfId="10834"/>
    <cellStyle name="Normal 5 2 2 2 4 6 2 2" xfId="17863"/>
    <cellStyle name="Normal 5 2 2 2 4 6 2 2 2" xfId="37333"/>
    <cellStyle name="Normal 5 2 2 2 4 6 2 2 3" xfId="56683"/>
    <cellStyle name="Normal 5 2 2 2 4 6 2 3" xfId="30307"/>
    <cellStyle name="Normal 5 2 2 2 4 6 2 4" xfId="49657"/>
    <cellStyle name="Normal 5 2 2 2 4 6 3" xfId="14351"/>
    <cellStyle name="Normal 5 2 2 2 4 6 3 2" xfId="33821"/>
    <cellStyle name="Normal 5 2 2 2 4 6 3 3" xfId="53171"/>
    <cellStyle name="Normal 5 2 2 2 4 6 4" xfId="7315"/>
    <cellStyle name="Normal 5 2 2 2 4 6 4 2" xfId="26795"/>
    <cellStyle name="Normal 5 2 2 2 4 6 4 3" xfId="46145"/>
    <cellStyle name="Normal 5 2 2 2 4 6 5" xfId="21528"/>
    <cellStyle name="Normal 5 2 2 2 4 6 6" xfId="40878"/>
    <cellStyle name="Normal 5 2 2 2 4 7" xfId="3799"/>
    <cellStyle name="Normal 5 2 2 2 4 7 2" xfId="16113"/>
    <cellStyle name="Normal 5 2 2 2 4 7 2 2" xfId="35583"/>
    <cellStyle name="Normal 5 2 2 2 4 7 2 3" xfId="54933"/>
    <cellStyle name="Normal 5 2 2 2 4 7 3" xfId="9084"/>
    <cellStyle name="Normal 5 2 2 2 4 7 3 2" xfId="28557"/>
    <cellStyle name="Normal 5 2 2 2 4 7 3 3" xfId="47907"/>
    <cellStyle name="Normal 5 2 2 2 4 7 4" xfId="23284"/>
    <cellStyle name="Normal 5 2 2 2 4 7 5" xfId="42634"/>
    <cellStyle name="Normal 5 2 2 2 4 8" xfId="12601"/>
    <cellStyle name="Normal 5 2 2 2 4 8 2" xfId="32071"/>
    <cellStyle name="Normal 5 2 2 2 4 8 3" xfId="51421"/>
    <cellStyle name="Normal 5 2 2 2 4 9" xfId="5564"/>
    <cellStyle name="Normal 5 2 2 2 4 9 2" xfId="25045"/>
    <cellStyle name="Normal 5 2 2 2 4 9 3" xfId="44395"/>
    <cellStyle name="Normal 5 2 2 2 5" xfId="178"/>
    <cellStyle name="Normal 5 2 2 2 5 10" xfId="19715"/>
    <cellStyle name="Normal 5 2 2 2 5 11" xfId="39065"/>
    <cellStyle name="Normal 5 2 2 2 5 2" xfId="433"/>
    <cellStyle name="Normal 5 2 2 2 5 2 2" xfId="1444"/>
    <cellStyle name="Normal 5 2 2 2 5 2 2 2" xfId="3234"/>
    <cellStyle name="Normal 5 2 2 2 5 2 2 2 2" xfId="12027"/>
    <cellStyle name="Normal 5 2 2 2 5 2 2 2 2 2" xfId="19056"/>
    <cellStyle name="Normal 5 2 2 2 5 2 2 2 2 2 2" xfId="38526"/>
    <cellStyle name="Normal 5 2 2 2 5 2 2 2 2 2 3" xfId="57876"/>
    <cellStyle name="Normal 5 2 2 2 5 2 2 2 2 3" xfId="31500"/>
    <cellStyle name="Normal 5 2 2 2 5 2 2 2 2 4" xfId="50850"/>
    <cellStyle name="Normal 5 2 2 2 5 2 2 2 3" xfId="15544"/>
    <cellStyle name="Normal 5 2 2 2 5 2 2 2 3 2" xfId="35014"/>
    <cellStyle name="Normal 5 2 2 2 5 2 2 2 3 3" xfId="54364"/>
    <cellStyle name="Normal 5 2 2 2 5 2 2 2 4" xfId="8508"/>
    <cellStyle name="Normal 5 2 2 2 5 2 2 2 4 2" xfId="27988"/>
    <cellStyle name="Normal 5 2 2 2 5 2 2 2 4 3" xfId="47338"/>
    <cellStyle name="Normal 5 2 2 2 5 2 2 2 5" xfId="22722"/>
    <cellStyle name="Normal 5 2 2 2 5 2 2 2 6" xfId="42072"/>
    <cellStyle name="Normal 5 2 2 2 5 2 2 3" xfId="4993"/>
    <cellStyle name="Normal 5 2 2 2 5 2 2 3 2" xfId="17307"/>
    <cellStyle name="Normal 5 2 2 2 5 2 2 3 2 2" xfId="36777"/>
    <cellStyle name="Normal 5 2 2 2 5 2 2 3 2 3" xfId="56127"/>
    <cellStyle name="Normal 5 2 2 2 5 2 2 3 3" xfId="10278"/>
    <cellStyle name="Normal 5 2 2 2 5 2 2 3 3 2" xfId="29751"/>
    <cellStyle name="Normal 5 2 2 2 5 2 2 3 3 3" xfId="49101"/>
    <cellStyle name="Normal 5 2 2 2 5 2 2 3 4" xfId="24478"/>
    <cellStyle name="Normal 5 2 2 2 5 2 2 3 5" xfId="43828"/>
    <cellStyle name="Normal 5 2 2 2 5 2 2 4" xfId="13795"/>
    <cellStyle name="Normal 5 2 2 2 5 2 2 4 2" xfId="33265"/>
    <cellStyle name="Normal 5 2 2 2 5 2 2 4 3" xfId="52615"/>
    <cellStyle name="Normal 5 2 2 2 5 2 2 5" xfId="6759"/>
    <cellStyle name="Normal 5 2 2 2 5 2 2 5 2" xfId="26239"/>
    <cellStyle name="Normal 5 2 2 2 5 2 2 5 3" xfId="45589"/>
    <cellStyle name="Normal 5 2 2 2 5 2 2 6" xfId="20965"/>
    <cellStyle name="Normal 5 2 2 2 5 2 2 7" xfId="40315"/>
    <cellStyle name="Normal 5 2 2 2 5 2 3" xfId="946"/>
    <cellStyle name="Normal 5 2 2 2 5 2 3 2" xfId="2736"/>
    <cellStyle name="Normal 5 2 2 2 5 2 3 2 2" xfId="11529"/>
    <cellStyle name="Normal 5 2 2 2 5 2 3 2 2 2" xfId="18558"/>
    <cellStyle name="Normal 5 2 2 2 5 2 3 2 2 2 2" xfId="38028"/>
    <cellStyle name="Normal 5 2 2 2 5 2 3 2 2 2 3" xfId="57378"/>
    <cellStyle name="Normal 5 2 2 2 5 2 3 2 2 3" xfId="31002"/>
    <cellStyle name="Normal 5 2 2 2 5 2 3 2 2 4" xfId="50352"/>
    <cellStyle name="Normal 5 2 2 2 5 2 3 2 3" xfId="15046"/>
    <cellStyle name="Normal 5 2 2 2 5 2 3 2 3 2" xfId="34516"/>
    <cellStyle name="Normal 5 2 2 2 5 2 3 2 3 3" xfId="53866"/>
    <cellStyle name="Normal 5 2 2 2 5 2 3 2 4" xfId="8010"/>
    <cellStyle name="Normal 5 2 2 2 5 2 3 2 4 2" xfId="27490"/>
    <cellStyle name="Normal 5 2 2 2 5 2 3 2 4 3" xfId="46840"/>
    <cellStyle name="Normal 5 2 2 2 5 2 3 2 5" xfId="22224"/>
    <cellStyle name="Normal 5 2 2 2 5 2 3 2 6" xfId="41574"/>
    <cellStyle name="Normal 5 2 2 2 5 2 3 3" xfId="4495"/>
    <cellStyle name="Normal 5 2 2 2 5 2 3 3 2" xfId="16809"/>
    <cellStyle name="Normal 5 2 2 2 5 2 3 3 2 2" xfId="36279"/>
    <cellStyle name="Normal 5 2 2 2 5 2 3 3 2 3" xfId="55629"/>
    <cellStyle name="Normal 5 2 2 2 5 2 3 3 3" xfId="9780"/>
    <cellStyle name="Normal 5 2 2 2 5 2 3 3 3 2" xfId="29253"/>
    <cellStyle name="Normal 5 2 2 2 5 2 3 3 3 3" xfId="48603"/>
    <cellStyle name="Normal 5 2 2 2 5 2 3 3 4" xfId="23980"/>
    <cellStyle name="Normal 5 2 2 2 5 2 3 3 5" xfId="43330"/>
    <cellStyle name="Normal 5 2 2 2 5 2 3 4" xfId="13297"/>
    <cellStyle name="Normal 5 2 2 2 5 2 3 4 2" xfId="32767"/>
    <cellStyle name="Normal 5 2 2 2 5 2 3 4 3" xfId="52117"/>
    <cellStyle name="Normal 5 2 2 2 5 2 3 5" xfId="6261"/>
    <cellStyle name="Normal 5 2 2 2 5 2 3 5 2" xfId="25741"/>
    <cellStyle name="Normal 5 2 2 2 5 2 3 5 3" xfId="45091"/>
    <cellStyle name="Normal 5 2 2 2 5 2 3 6" xfId="20467"/>
    <cellStyle name="Normal 5 2 2 2 5 2 3 7" xfId="39817"/>
    <cellStyle name="Normal 5 2 2 2 5 2 4" xfId="2228"/>
    <cellStyle name="Normal 5 2 2 2 5 2 4 2" xfId="11026"/>
    <cellStyle name="Normal 5 2 2 2 5 2 4 2 2" xfId="18055"/>
    <cellStyle name="Normal 5 2 2 2 5 2 4 2 2 2" xfId="37525"/>
    <cellStyle name="Normal 5 2 2 2 5 2 4 2 2 3" xfId="56875"/>
    <cellStyle name="Normal 5 2 2 2 5 2 4 2 3" xfId="30499"/>
    <cellStyle name="Normal 5 2 2 2 5 2 4 2 4" xfId="49849"/>
    <cellStyle name="Normal 5 2 2 2 5 2 4 3" xfId="14543"/>
    <cellStyle name="Normal 5 2 2 2 5 2 4 3 2" xfId="34013"/>
    <cellStyle name="Normal 5 2 2 2 5 2 4 3 3" xfId="53363"/>
    <cellStyle name="Normal 5 2 2 2 5 2 4 4" xfId="7507"/>
    <cellStyle name="Normal 5 2 2 2 5 2 4 4 2" xfId="26987"/>
    <cellStyle name="Normal 5 2 2 2 5 2 4 4 3" xfId="46337"/>
    <cellStyle name="Normal 5 2 2 2 5 2 4 5" xfId="21721"/>
    <cellStyle name="Normal 5 2 2 2 5 2 4 6" xfId="41071"/>
    <cellStyle name="Normal 5 2 2 2 5 2 5" xfId="3992"/>
    <cellStyle name="Normal 5 2 2 2 5 2 5 2" xfId="16306"/>
    <cellStyle name="Normal 5 2 2 2 5 2 5 2 2" xfId="35776"/>
    <cellStyle name="Normal 5 2 2 2 5 2 5 2 3" xfId="55126"/>
    <cellStyle name="Normal 5 2 2 2 5 2 5 3" xfId="9277"/>
    <cellStyle name="Normal 5 2 2 2 5 2 5 3 2" xfId="28750"/>
    <cellStyle name="Normal 5 2 2 2 5 2 5 3 3" xfId="48100"/>
    <cellStyle name="Normal 5 2 2 2 5 2 5 4" xfId="23477"/>
    <cellStyle name="Normal 5 2 2 2 5 2 5 5" xfId="42827"/>
    <cellStyle name="Normal 5 2 2 2 5 2 6" xfId="12794"/>
    <cellStyle name="Normal 5 2 2 2 5 2 6 2" xfId="32264"/>
    <cellStyle name="Normal 5 2 2 2 5 2 6 3" xfId="51614"/>
    <cellStyle name="Normal 5 2 2 2 5 2 7" xfId="5758"/>
    <cellStyle name="Normal 5 2 2 2 5 2 7 2" xfId="25238"/>
    <cellStyle name="Normal 5 2 2 2 5 2 7 3" xfId="44588"/>
    <cellStyle name="Normal 5 2 2 2 5 2 8" xfId="19964"/>
    <cellStyle name="Normal 5 2 2 2 5 2 9" xfId="39314"/>
    <cellStyle name="Normal 5 2 2 2 5 3" xfId="1195"/>
    <cellStyle name="Normal 5 2 2 2 5 3 2" xfId="2985"/>
    <cellStyle name="Normal 5 2 2 2 5 3 2 2" xfId="11778"/>
    <cellStyle name="Normal 5 2 2 2 5 3 2 2 2" xfId="18807"/>
    <cellStyle name="Normal 5 2 2 2 5 3 2 2 2 2" xfId="38277"/>
    <cellStyle name="Normal 5 2 2 2 5 3 2 2 2 3" xfId="57627"/>
    <cellStyle name="Normal 5 2 2 2 5 3 2 2 3" xfId="31251"/>
    <cellStyle name="Normal 5 2 2 2 5 3 2 2 4" xfId="50601"/>
    <cellStyle name="Normal 5 2 2 2 5 3 2 3" xfId="15295"/>
    <cellStyle name="Normal 5 2 2 2 5 3 2 3 2" xfId="34765"/>
    <cellStyle name="Normal 5 2 2 2 5 3 2 3 3" xfId="54115"/>
    <cellStyle name="Normal 5 2 2 2 5 3 2 4" xfId="8259"/>
    <cellStyle name="Normal 5 2 2 2 5 3 2 4 2" xfId="27739"/>
    <cellStyle name="Normal 5 2 2 2 5 3 2 4 3" xfId="47089"/>
    <cellStyle name="Normal 5 2 2 2 5 3 2 5" xfId="22473"/>
    <cellStyle name="Normal 5 2 2 2 5 3 2 6" xfId="41823"/>
    <cellStyle name="Normal 5 2 2 2 5 3 3" xfId="4744"/>
    <cellStyle name="Normal 5 2 2 2 5 3 3 2" xfId="17058"/>
    <cellStyle name="Normal 5 2 2 2 5 3 3 2 2" xfId="36528"/>
    <cellStyle name="Normal 5 2 2 2 5 3 3 2 3" xfId="55878"/>
    <cellStyle name="Normal 5 2 2 2 5 3 3 3" xfId="10029"/>
    <cellStyle name="Normal 5 2 2 2 5 3 3 3 2" xfId="29502"/>
    <cellStyle name="Normal 5 2 2 2 5 3 3 3 3" xfId="48852"/>
    <cellStyle name="Normal 5 2 2 2 5 3 3 4" xfId="24229"/>
    <cellStyle name="Normal 5 2 2 2 5 3 3 5" xfId="43579"/>
    <cellStyle name="Normal 5 2 2 2 5 3 4" xfId="13546"/>
    <cellStyle name="Normal 5 2 2 2 5 3 4 2" xfId="33016"/>
    <cellStyle name="Normal 5 2 2 2 5 3 4 3" xfId="52366"/>
    <cellStyle name="Normal 5 2 2 2 5 3 5" xfId="6510"/>
    <cellStyle name="Normal 5 2 2 2 5 3 5 2" xfId="25990"/>
    <cellStyle name="Normal 5 2 2 2 5 3 5 3" xfId="45340"/>
    <cellStyle name="Normal 5 2 2 2 5 3 6" xfId="20716"/>
    <cellStyle name="Normal 5 2 2 2 5 3 7" xfId="40066"/>
    <cellStyle name="Normal 5 2 2 2 5 4" xfId="697"/>
    <cellStyle name="Normal 5 2 2 2 5 4 2" xfId="2487"/>
    <cellStyle name="Normal 5 2 2 2 5 4 2 2" xfId="11280"/>
    <cellStyle name="Normal 5 2 2 2 5 4 2 2 2" xfId="18309"/>
    <cellStyle name="Normal 5 2 2 2 5 4 2 2 2 2" xfId="37779"/>
    <cellStyle name="Normal 5 2 2 2 5 4 2 2 2 3" xfId="57129"/>
    <cellStyle name="Normal 5 2 2 2 5 4 2 2 3" xfId="30753"/>
    <cellStyle name="Normal 5 2 2 2 5 4 2 2 4" xfId="50103"/>
    <cellStyle name="Normal 5 2 2 2 5 4 2 3" xfId="14797"/>
    <cellStyle name="Normal 5 2 2 2 5 4 2 3 2" xfId="34267"/>
    <cellStyle name="Normal 5 2 2 2 5 4 2 3 3" xfId="53617"/>
    <cellStyle name="Normal 5 2 2 2 5 4 2 4" xfId="7761"/>
    <cellStyle name="Normal 5 2 2 2 5 4 2 4 2" xfId="27241"/>
    <cellStyle name="Normal 5 2 2 2 5 4 2 4 3" xfId="46591"/>
    <cellStyle name="Normal 5 2 2 2 5 4 2 5" xfId="21975"/>
    <cellStyle name="Normal 5 2 2 2 5 4 2 6" xfId="41325"/>
    <cellStyle name="Normal 5 2 2 2 5 4 3" xfId="4246"/>
    <cellStyle name="Normal 5 2 2 2 5 4 3 2" xfId="16560"/>
    <cellStyle name="Normal 5 2 2 2 5 4 3 2 2" xfId="36030"/>
    <cellStyle name="Normal 5 2 2 2 5 4 3 2 3" xfId="55380"/>
    <cellStyle name="Normal 5 2 2 2 5 4 3 3" xfId="9531"/>
    <cellStyle name="Normal 5 2 2 2 5 4 3 3 2" xfId="29004"/>
    <cellStyle name="Normal 5 2 2 2 5 4 3 3 3" xfId="48354"/>
    <cellStyle name="Normal 5 2 2 2 5 4 3 4" xfId="23731"/>
    <cellStyle name="Normal 5 2 2 2 5 4 3 5" xfId="43081"/>
    <cellStyle name="Normal 5 2 2 2 5 4 4" xfId="13048"/>
    <cellStyle name="Normal 5 2 2 2 5 4 4 2" xfId="32518"/>
    <cellStyle name="Normal 5 2 2 2 5 4 4 3" xfId="51868"/>
    <cellStyle name="Normal 5 2 2 2 5 4 5" xfId="6012"/>
    <cellStyle name="Normal 5 2 2 2 5 4 5 2" xfId="25492"/>
    <cellStyle name="Normal 5 2 2 2 5 4 5 3" xfId="44842"/>
    <cellStyle name="Normal 5 2 2 2 5 4 6" xfId="20218"/>
    <cellStyle name="Normal 5 2 2 2 5 4 7" xfId="39568"/>
    <cellStyle name="Normal 5 2 2 2 5 5" xfId="1700"/>
    <cellStyle name="Normal 5 2 2 2 5 5 2" xfId="3485"/>
    <cellStyle name="Normal 5 2 2 2 5 5 2 2" xfId="12278"/>
    <cellStyle name="Normal 5 2 2 2 5 5 2 2 2" xfId="19307"/>
    <cellStyle name="Normal 5 2 2 2 5 5 2 2 2 2" xfId="38777"/>
    <cellStyle name="Normal 5 2 2 2 5 5 2 2 2 3" xfId="58127"/>
    <cellStyle name="Normal 5 2 2 2 5 5 2 2 3" xfId="31751"/>
    <cellStyle name="Normal 5 2 2 2 5 5 2 2 4" xfId="51101"/>
    <cellStyle name="Normal 5 2 2 2 5 5 2 3" xfId="15795"/>
    <cellStyle name="Normal 5 2 2 2 5 5 2 3 2" xfId="35265"/>
    <cellStyle name="Normal 5 2 2 2 5 5 2 3 3" xfId="54615"/>
    <cellStyle name="Normal 5 2 2 2 5 5 2 4" xfId="8759"/>
    <cellStyle name="Normal 5 2 2 2 5 5 2 4 2" xfId="28239"/>
    <cellStyle name="Normal 5 2 2 2 5 5 2 4 3" xfId="47589"/>
    <cellStyle name="Normal 5 2 2 2 5 5 2 5" xfId="22973"/>
    <cellStyle name="Normal 5 2 2 2 5 5 2 6" xfId="42323"/>
    <cellStyle name="Normal 5 2 2 2 5 5 3" xfId="5244"/>
    <cellStyle name="Normal 5 2 2 2 5 5 3 2" xfId="17558"/>
    <cellStyle name="Normal 5 2 2 2 5 5 3 2 2" xfId="37028"/>
    <cellStyle name="Normal 5 2 2 2 5 5 3 2 3" xfId="56378"/>
    <cellStyle name="Normal 5 2 2 2 5 5 3 3" xfId="10529"/>
    <cellStyle name="Normal 5 2 2 2 5 5 3 3 2" xfId="30002"/>
    <cellStyle name="Normal 5 2 2 2 5 5 3 3 3" xfId="49352"/>
    <cellStyle name="Normal 5 2 2 2 5 5 3 4" xfId="24729"/>
    <cellStyle name="Normal 5 2 2 2 5 5 3 5" xfId="44079"/>
    <cellStyle name="Normal 5 2 2 2 5 5 4" xfId="14046"/>
    <cellStyle name="Normal 5 2 2 2 5 5 4 2" xfId="33516"/>
    <cellStyle name="Normal 5 2 2 2 5 5 4 3" xfId="52866"/>
    <cellStyle name="Normal 5 2 2 2 5 5 5" xfId="7010"/>
    <cellStyle name="Normal 5 2 2 2 5 5 5 2" xfId="26490"/>
    <cellStyle name="Normal 5 2 2 2 5 5 5 3" xfId="45840"/>
    <cellStyle name="Normal 5 2 2 2 5 5 6" xfId="21216"/>
    <cellStyle name="Normal 5 2 2 2 5 5 7" xfId="40566"/>
    <cellStyle name="Normal 5 2 2 2 5 6" xfId="1977"/>
    <cellStyle name="Normal 5 2 2 2 5 6 2" xfId="10778"/>
    <cellStyle name="Normal 5 2 2 2 5 6 2 2" xfId="17807"/>
    <cellStyle name="Normal 5 2 2 2 5 6 2 2 2" xfId="37277"/>
    <cellStyle name="Normal 5 2 2 2 5 6 2 2 3" xfId="56627"/>
    <cellStyle name="Normal 5 2 2 2 5 6 2 3" xfId="30251"/>
    <cellStyle name="Normal 5 2 2 2 5 6 2 4" xfId="49601"/>
    <cellStyle name="Normal 5 2 2 2 5 6 3" xfId="14295"/>
    <cellStyle name="Normal 5 2 2 2 5 6 3 2" xfId="33765"/>
    <cellStyle name="Normal 5 2 2 2 5 6 3 3" xfId="53115"/>
    <cellStyle name="Normal 5 2 2 2 5 6 4" xfId="7259"/>
    <cellStyle name="Normal 5 2 2 2 5 6 4 2" xfId="26739"/>
    <cellStyle name="Normal 5 2 2 2 5 6 4 3" xfId="46089"/>
    <cellStyle name="Normal 5 2 2 2 5 6 5" xfId="21472"/>
    <cellStyle name="Normal 5 2 2 2 5 6 6" xfId="40822"/>
    <cellStyle name="Normal 5 2 2 2 5 7" xfId="3743"/>
    <cellStyle name="Normal 5 2 2 2 5 7 2" xfId="16057"/>
    <cellStyle name="Normal 5 2 2 2 5 7 2 2" xfId="35527"/>
    <cellStyle name="Normal 5 2 2 2 5 7 2 3" xfId="54877"/>
    <cellStyle name="Normal 5 2 2 2 5 7 3" xfId="9028"/>
    <cellStyle name="Normal 5 2 2 2 5 7 3 2" xfId="28501"/>
    <cellStyle name="Normal 5 2 2 2 5 7 3 3" xfId="47851"/>
    <cellStyle name="Normal 5 2 2 2 5 7 4" xfId="23228"/>
    <cellStyle name="Normal 5 2 2 2 5 7 5" xfId="42578"/>
    <cellStyle name="Normal 5 2 2 2 5 8" xfId="12545"/>
    <cellStyle name="Normal 5 2 2 2 5 8 2" xfId="32015"/>
    <cellStyle name="Normal 5 2 2 2 5 8 3" xfId="51365"/>
    <cellStyle name="Normal 5 2 2 2 5 9" xfId="5508"/>
    <cellStyle name="Normal 5 2 2 2 5 9 2" xfId="24989"/>
    <cellStyle name="Normal 5 2 2 2 5 9 3" xfId="44339"/>
    <cellStyle name="Normal 5 2 2 2 6" xfId="333"/>
    <cellStyle name="Normal 5 2 2 2 6 2" xfId="1344"/>
    <cellStyle name="Normal 5 2 2 2 6 2 2" xfId="3134"/>
    <cellStyle name="Normal 5 2 2 2 6 2 2 2" xfId="11927"/>
    <cellStyle name="Normal 5 2 2 2 6 2 2 2 2" xfId="18956"/>
    <cellStyle name="Normal 5 2 2 2 6 2 2 2 2 2" xfId="38426"/>
    <cellStyle name="Normal 5 2 2 2 6 2 2 2 2 3" xfId="57776"/>
    <cellStyle name="Normal 5 2 2 2 6 2 2 2 3" xfId="31400"/>
    <cellStyle name="Normal 5 2 2 2 6 2 2 2 4" xfId="50750"/>
    <cellStyle name="Normal 5 2 2 2 6 2 2 3" xfId="15444"/>
    <cellStyle name="Normal 5 2 2 2 6 2 2 3 2" xfId="34914"/>
    <cellStyle name="Normal 5 2 2 2 6 2 2 3 3" xfId="54264"/>
    <cellStyle name="Normal 5 2 2 2 6 2 2 4" xfId="8408"/>
    <cellStyle name="Normal 5 2 2 2 6 2 2 4 2" xfId="27888"/>
    <cellStyle name="Normal 5 2 2 2 6 2 2 4 3" xfId="47238"/>
    <cellStyle name="Normal 5 2 2 2 6 2 2 5" xfId="22622"/>
    <cellStyle name="Normal 5 2 2 2 6 2 2 6" xfId="41972"/>
    <cellStyle name="Normal 5 2 2 2 6 2 3" xfId="4893"/>
    <cellStyle name="Normal 5 2 2 2 6 2 3 2" xfId="17207"/>
    <cellStyle name="Normal 5 2 2 2 6 2 3 2 2" xfId="36677"/>
    <cellStyle name="Normal 5 2 2 2 6 2 3 2 3" xfId="56027"/>
    <cellStyle name="Normal 5 2 2 2 6 2 3 3" xfId="10178"/>
    <cellStyle name="Normal 5 2 2 2 6 2 3 3 2" xfId="29651"/>
    <cellStyle name="Normal 5 2 2 2 6 2 3 3 3" xfId="49001"/>
    <cellStyle name="Normal 5 2 2 2 6 2 3 4" xfId="24378"/>
    <cellStyle name="Normal 5 2 2 2 6 2 3 5" xfId="43728"/>
    <cellStyle name="Normal 5 2 2 2 6 2 4" xfId="13695"/>
    <cellStyle name="Normal 5 2 2 2 6 2 4 2" xfId="33165"/>
    <cellStyle name="Normal 5 2 2 2 6 2 4 3" xfId="52515"/>
    <cellStyle name="Normal 5 2 2 2 6 2 5" xfId="6659"/>
    <cellStyle name="Normal 5 2 2 2 6 2 5 2" xfId="26139"/>
    <cellStyle name="Normal 5 2 2 2 6 2 5 3" xfId="45489"/>
    <cellStyle name="Normal 5 2 2 2 6 2 6" xfId="20865"/>
    <cellStyle name="Normal 5 2 2 2 6 2 7" xfId="40215"/>
    <cellStyle name="Normal 5 2 2 2 6 3" xfId="846"/>
    <cellStyle name="Normal 5 2 2 2 6 3 2" xfId="2636"/>
    <cellStyle name="Normal 5 2 2 2 6 3 2 2" xfId="11429"/>
    <cellStyle name="Normal 5 2 2 2 6 3 2 2 2" xfId="18458"/>
    <cellStyle name="Normal 5 2 2 2 6 3 2 2 2 2" xfId="37928"/>
    <cellStyle name="Normal 5 2 2 2 6 3 2 2 2 3" xfId="57278"/>
    <cellStyle name="Normal 5 2 2 2 6 3 2 2 3" xfId="30902"/>
    <cellStyle name="Normal 5 2 2 2 6 3 2 2 4" xfId="50252"/>
    <cellStyle name="Normal 5 2 2 2 6 3 2 3" xfId="14946"/>
    <cellStyle name="Normal 5 2 2 2 6 3 2 3 2" xfId="34416"/>
    <cellStyle name="Normal 5 2 2 2 6 3 2 3 3" xfId="53766"/>
    <cellStyle name="Normal 5 2 2 2 6 3 2 4" xfId="7910"/>
    <cellStyle name="Normal 5 2 2 2 6 3 2 4 2" xfId="27390"/>
    <cellStyle name="Normal 5 2 2 2 6 3 2 4 3" xfId="46740"/>
    <cellStyle name="Normal 5 2 2 2 6 3 2 5" xfId="22124"/>
    <cellStyle name="Normal 5 2 2 2 6 3 2 6" xfId="41474"/>
    <cellStyle name="Normal 5 2 2 2 6 3 3" xfId="4395"/>
    <cellStyle name="Normal 5 2 2 2 6 3 3 2" xfId="16709"/>
    <cellStyle name="Normal 5 2 2 2 6 3 3 2 2" xfId="36179"/>
    <cellStyle name="Normal 5 2 2 2 6 3 3 2 3" xfId="55529"/>
    <cellStyle name="Normal 5 2 2 2 6 3 3 3" xfId="9680"/>
    <cellStyle name="Normal 5 2 2 2 6 3 3 3 2" xfId="29153"/>
    <cellStyle name="Normal 5 2 2 2 6 3 3 3 3" xfId="48503"/>
    <cellStyle name="Normal 5 2 2 2 6 3 3 4" xfId="23880"/>
    <cellStyle name="Normal 5 2 2 2 6 3 3 5" xfId="43230"/>
    <cellStyle name="Normal 5 2 2 2 6 3 4" xfId="13197"/>
    <cellStyle name="Normal 5 2 2 2 6 3 4 2" xfId="32667"/>
    <cellStyle name="Normal 5 2 2 2 6 3 4 3" xfId="52017"/>
    <cellStyle name="Normal 5 2 2 2 6 3 5" xfId="6161"/>
    <cellStyle name="Normal 5 2 2 2 6 3 5 2" xfId="25641"/>
    <cellStyle name="Normal 5 2 2 2 6 3 5 3" xfId="44991"/>
    <cellStyle name="Normal 5 2 2 2 6 3 6" xfId="20367"/>
    <cellStyle name="Normal 5 2 2 2 6 3 7" xfId="39717"/>
    <cellStyle name="Normal 5 2 2 2 6 4" xfId="2128"/>
    <cellStyle name="Normal 5 2 2 2 6 4 2" xfId="10926"/>
    <cellStyle name="Normal 5 2 2 2 6 4 2 2" xfId="17955"/>
    <cellStyle name="Normal 5 2 2 2 6 4 2 2 2" xfId="37425"/>
    <cellStyle name="Normal 5 2 2 2 6 4 2 2 3" xfId="56775"/>
    <cellStyle name="Normal 5 2 2 2 6 4 2 3" xfId="30399"/>
    <cellStyle name="Normal 5 2 2 2 6 4 2 4" xfId="49749"/>
    <cellStyle name="Normal 5 2 2 2 6 4 3" xfId="14443"/>
    <cellStyle name="Normal 5 2 2 2 6 4 3 2" xfId="33913"/>
    <cellStyle name="Normal 5 2 2 2 6 4 3 3" xfId="53263"/>
    <cellStyle name="Normal 5 2 2 2 6 4 4" xfId="7407"/>
    <cellStyle name="Normal 5 2 2 2 6 4 4 2" xfId="26887"/>
    <cellStyle name="Normal 5 2 2 2 6 4 4 3" xfId="46237"/>
    <cellStyle name="Normal 5 2 2 2 6 4 5" xfId="21621"/>
    <cellStyle name="Normal 5 2 2 2 6 4 6" xfId="40971"/>
    <cellStyle name="Normal 5 2 2 2 6 5" xfId="3892"/>
    <cellStyle name="Normal 5 2 2 2 6 5 2" xfId="16206"/>
    <cellStyle name="Normal 5 2 2 2 6 5 2 2" xfId="35676"/>
    <cellStyle name="Normal 5 2 2 2 6 5 2 3" xfId="55026"/>
    <cellStyle name="Normal 5 2 2 2 6 5 3" xfId="9177"/>
    <cellStyle name="Normal 5 2 2 2 6 5 3 2" xfId="28650"/>
    <cellStyle name="Normal 5 2 2 2 6 5 3 3" xfId="48000"/>
    <cellStyle name="Normal 5 2 2 2 6 5 4" xfId="23377"/>
    <cellStyle name="Normal 5 2 2 2 6 5 5" xfId="42727"/>
    <cellStyle name="Normal 5 2 2 2 6 6" xfId="12694"/>
    <cellStyle name="Normal 5 2 2 2 6 6 2" xfId="32164"/>
    <cellStyle name="Normal 5 2 2 2 6 6 3" xfId="51514"/>
    <cellStyle name="Normal 5 2 2 2 6 7" xfId="5658"/>
    <cellStyle name="Normal 5 2 2 2 6 7 2" xfId="25138"/>
    <cellStyle name="Normal 5 2 2 2 6 7 3" xfId="44488"/>
    <cellStyle name="Normal 5 2 2 2 6 8" xfId="19864"/>
    <cellStyle name="Normal 5 2 2 2 6 9" xfId="39214"/>
    <cellStyle name="Normal 5 2 2 2 7" xfId="1095"/>
    <cellStyle name="Normal 5 2 2 2 7 2" xfId="2885"/>
    <cellStyle name="Normal 5 2 2 2 7 2 2" xfId="11678"/>
    <cellStyle name="Normal 5 2 2 2 7 2 2 2" xfId="18707"/>
    <cellStyle name="Normal 5 2 2 2 7 2 2 2 2" xfId="38177"/>
    <cellStyle name="Normal 5 2 2 2 7 2 2 2 3" xfId="57527"/>
    <cellStyle name="Normal 5 2 2 2 7 2 2 3" xfId="31151"/>
    <cellStyle name="Normal 5 2 2 2 7 2 2 4" xfId="50501"/>
    <cellStyle name="Normal 5 2 2 2 7 2 3" xfId="15195"/>
    <cellStyle name="Normal 5 2 2 2 7 2 3 2" xfId="34665"/>
    <cellStyle name="Normal 5 2 2 2 7 2 3 3" xfId="54015"/>
    <cellStyle name="Normal 5 2 2 2 7 2 4" xfId="8159"/>
    <cellStyle name="Normal 5 2 2 2 7 2 4 2" xfId="27639"/>
    <cellStyle name="Normal 5 2 2 2 7 2 4 3" xfId="46989"/>
    <cellStyle name="Normal 5 2 2 2 7 2 5" xfId="22373"/>
    <cellStyle name="Normal 5 2 2 2 7 2 6" xfId="41723"/>
    <cellStyle name="Normal 5 2 2 2 7 3" xfId="4644"/>
    <cellStyle name="Normal 5 2 2 2 7 3 2" xfId="16958"/>
    <cellStyle name="Normal 5 2 2 2 7 3 2 2" xfId="36428"/>
    <cellStyle name="Normal 5 2 2 2 7 3 2 3" xfId="55778"/>
    <cellStyle name="Normal 5 2 2 2 7 3 3" xfId="9929"/>
    <cellStyle name="Normal 5 2 2 2 7 3 3 2" xfId="29402"/>
    <cellStyle name="Normal 5 2 2 2 7 3 3 3" xfId="48752"/>
    <cellStyle name="Normal 5 2 2 2 7 3 4" xfId="24129"/>
    <cellStyle name="Normal 5 2 2 2 7 3 5" xfId="43479"/>
    <cellStyle name="Normal 5 2 2 2 7 4" xfId="13446"/>
    <cellStyle name="Normal 5 2 2 2 7 4 2" xfId="32916"/>
    <cellStyle name="Normal 5 2 2 2 7 4 3" xfId="52266"/>
    <cellStyle name="Normal 5 2 2 2 7 5" xfId="6410"/>
    <cellStyle name="Normal 5 2 2 2 7 5 2" xfId="25890"/>
    <cellStyle name="Normal 5 2 2 2 7 5 3" xfId="45240"/>
    <cellStyle name="Normal 5 2 2 2 7 6" xfId="20616"/>
    <cellStyle name="Normal 5 2 2 2 7 7" xfId="39966"/>
    <cellStyle name="Normal 5 2 2 2 8" xfId="597"/>
    <cellStyle name="Normal 5 2 2 2 8 2" xfId="2387"/>
    <cellStyle name="Normal 5 2 2 2 8 2 2" xfId="11180"/>
    <cellStyle name="Normal 5 2 2 2 8 2 2 2" xfId="18209"/>
    <cellStyle name="Normal 5 2 2 2 8 2 2 2 2" xfId="37679"/>
    <cellStyle name="Normal 5 2 2 2 8 2 2 2 3" xfId="57029"/>
    <cellStyle name="Normal 5 2 2 2 8 2 2 3" xfId="30653"/>
    <cellStyle name="Normal 5 2 2 2 8 2 2 4" xfId="50003"/>
    <cellStyle name="Normal 5 2 2 2 8 2 3" xfId="14697"/>
    <cellStyle name="Normal 5 2 2 2 8 2 3 2" xfId="34167"/>
    <cellStyle name="Normal 5 2 2 2 8 2 3 3" xfId="53517"/>
    <cellStyle name="Normal 5 2 2 2 8 2 4" xfId="7661"/>
    <cellStyle name="Normal 5 2 2 2 8 2 4 2" xfId="27141"/>
    <cellStyle name="Normal 5 2 2 2 8 2 4 3" xfId="46491"/>
    <cellStyle name="Normal 5 2 2 2 8 2 5" xfId="21875"/>
    <cellStyle name="Normal 5 2 2 2 8 2 6" xfId="41225"/>
    <cellStyle name="Normal 5 2 2 2 8 3" xfId="4146"/>
    <cellStyle name="Normal 5 2 2 2 8 3 2" xfId="16460"/>
    <cellStyle name="Normal 5 2 2 2 8 3 2 2" xfId="35930"/>
    <cellStyle name="Normal 5 2 2 2 8 3 2 3" xfId="55280"/>
    <cellStyle name="Normal 5 2 2 2 8 3 3" xfId="9431"/>
    <cellStyle name="Normal 5 2 2 2 8 3 3 2" xfId="28904"/>
    <cellStyle name="Normal 5 2 2 2 8 3 3 3" xfId="48254"/>
    <cellStyle name="Normal 5 2 2 2 8 3 4" xfId="23631"/>
    <cellStyle name="Normal 5 2 2 2 8 3 5" xfId="42981"/>
    <cellStyle name="Normal 5 2 2 2 8 4" xfId="12948"/>
    <cellStyle name="Normal 5 2 2 2 8 4 2" xfId="32418"/>
    <cellStyle name="Normal 5 2 2 2 8 4 3" xfId="51768"/>
    <cellStyle name="Normal 5 2 2 2 8 5" xfId="5912"/>
    <cellStyle name="Normal 5 2 2 2 8 5 2" xfId="25392"/>
    <cellStyle name="Normal 5 2 2 2 8 5 3" xfId="44742"/>
    <cellStyle name="Normal 5 2 2 2 8 6" xfId="20118"/>
    <cellStyle name="Normal 5 2 2 2 8 7" xfId="39468"/>
    <cellStyle name="Normal 5 2 2 2 9" xfId="1600"/>
    <cellStyle name="Normal 5 2 2 2 9 2" xfId="3385"/>
    <cellStyle name="Normal 5 2 2 2 9 2 2" xfId="12178"/>
    <cellStyle name="Normal 5 2 2 2 9 2 2 2" xfId="19207"/>
    <cellStyle name="Normal 5 2 2 2 9 2 2 2 2" xfId="38677"/>
    <cellStyle name="Normal 5 2 2 2 9 2 2 2 3" xfId="58027"/>
    <cellStyle name="Normal 5 2 2 2 9 2 2 3" xfId="31651"/>
    <cellStyle name="Normal 5 2 2 2 9 2 2 4" xfId="51001"/>
    <cellStyle name="Normal 5 2 2 2 9 2 3" xfId="15695"/>
    <cellStyle name="Normal 5 2 2 2 9 2 3 2" xfId="35165"/>
    <cellStyle name="Normal 5 2 2 2 9 2 3 3" xfId="54515"/>
    <cellStyle name="Normal 5 2 2 2 9 2 4" xfId="8659"/>
    <cellStyle name="Normal 5 2 2 2 9 2 4 2" xfId="28139"/>
    <cellStyle name="Normal 5 2 2 2 9 2 4 3" xfId="47489"/>
    <cellStyle name="Normal 5 2 2 2 9 2 5" xfId="22873"/>
    <cellStyle name="Normal 5 2 2 2 9 2 6" xfId="42223"/>
    <cellStyle name="Normal 5 2 2 2 9 3" xfId="5144"/>
    <cellStyle name="Normal 5 2 2 2 9 3 2" xfId="17458"/>
    <cellStyle name="Normal 5 2 2 2 9 3 2 2" xfId="36928"/>
    <cellStyle name="Normal 5 2 2 2 9 3 2 3" xfId="56278"/>
    <cellStyle name="Normal 5 2 2 2 9 3 3" xfId="10429"/>
    <cellStyle name="Normal 5 2 2 2 9 3 3 2" xfId="29902"/>
    <cellStyle name="Normal 5 2 2 2 9 3 3 3" xfId="49252"/>
    <cellStyle name="Normal 5 2 2 2 9 3 4" xfId="24629"/>
    <cellStyle name="Normal 5 2 2 2 9 3 5" xfId="43979"/>
    <cellStyle name="Normal 5 2 2 2 9 4" xfId="13946"/>
    <cellStyle name="Normal 5 2 2 2 9 4 2" xfId="33416"/>
    <cellStyle name="Normal 5 2 2 2 9 4 3" xfId="52766"/>
    <cellStyle name="Normal 5 2 2 2 9 5" xfId="6910"/>
    <cellStyle name="Normal 5 2 2 2 9 5 2" xfId="26390"/>
    <cellStyle name="Normal 5 2 2 2 9 5 3" xfId="45740"/>
    <cellStyle name="Normal 5 2 2 2 9 6" xfId="21116"/>
    <cellStyle name="Normal 5 2 2 2 9 7" xfId="40466"/>
    <cellStyle name="Normal 5 2 2 3" xfId="128"/>
    <cellStyle name="Normal 5 2 2 3 10" xfId="12495"/>
    <cellStyle name="Normal 5 2 2 3 10 2" xfId="31965"/>
    <cellStyle name="Normal 5 2 2 3 10 3" xfId="51315"/>
    <cellStyle name="Normal 5 2 2 3 11" xfId="5458"/>
    <cellStyle name="Normal 5 2 2 3 11 2" xfId="24939"/>
    <cellStyle name="Normal 5 2 2 3 11 3" xfId="44289"/>
    <cellStyle name="Normal 5 2 2 3 12" xfId="19665"/>
    <cellStyle name="Normal 5 2 2 3 13" xfId="39015"/>
    <cellStyle name="Normal 5 2 2 3 2" xfId="284"/>
    <cellStyle name="Normal 5 2 2 3 2 10" xfId="19821"/>
    <cellStyle name="Normal 5 2 2 3 2 11" xfId="39171"/>
    <cellStyle name="Normal 5 2 2 3 2 2" xfId="539"/>
    <cellStyle name="Normal 5 2 2 3 2 2 2" xfId="1550"/>
    <cellStyle name="Normal 5 2 2 3 2 2 2 2" xfId="3340"/>
    <cellStyle name="Normal 5 2 2 3 2 2 2 2 2" xfId="12133"/>
    <cellStyle name="Normal 5 2 2 3 2 2 2 2 2 2" xfId="19162"/>
    <cellStyle name="Normal 5 2 2 3 2 2 2 2 2 2 2" xfId="38632"/>
    <cellStyle name="Normal 5 2 2 3 2 2 2 2 2 2 3" xfId="57982"/>
    <cellStyle name="Normal 5 2 2 3 2 2 2 2 2 3" xfId="31606"/>
    <cellStyle name="Normal 5 2 2 3 2 2 2 2 2 4" xfId="50956"/>
    <cellStyle name="Normal 5 2 2 3 2 2 2 2 3" xfId="15650"/>
    <cellStyle name="Normal 5 2 2 3 2 2 2 2 3 2" xfId="35120"/>
    <cellStyle name="Normal 5 2 2 3 2 2 2 2 3 3" xfId="54470"/>
    <cellStyle name="Normal 5 2 2 3 2 2 2 2 4" xfId="8614"/>
    <cellStyle name="Normal 5 2 2 3 2 2 2 2 4 2" xfId="28094"/>
    <cellStyle name="Normal 5 2 2 3 2 2 2 2 4 3" xfId="47444"/>
    <cellStyle name="Normal 5 2 2 3 2 2 2 2 5" xfId="22828"/>
    <cellStyle name="Normal 5 2 2 3 2 2 2 2 6" xfId="42178"/>
    <cellStyle name="Normal 5 2 2 3 2 2 2 3" xfId="5099"/>
    <cellStyle name="Normal 5 2 2 3 2 2 2 3 2" xfId="17413"/>
    <cellStyle name="Normal 5 2 2 3 2 2 2 3 2 2" xfId="36883"/>
    <cellStyle name="Normal 5 2 2 3 2 2 2 3 2 3" xfId="56233"/>
    <cellStyle name="Normal 5 2 2 3 2 2 2 3 3" xfId="10384"/>
    <cellStyle name="Normal 5 2 2 3 2 2 2 3 3 2" xfId="29857"/>
    <cellStyle name="Normal 5 2 2 3 2 2 2 3 3 3" xfId="49207"/>
    <cellStyle name="Normal 5 2 2 3 2 2 2 3 4" xfId="24584"/>
    <cellStyle name="Normal 5 2 2 3 2 2 2 3 5" xfId="43934"/>
    <cellStyle name="Normal 5 2 2 3 2 2 2 4" xfId="13901"/>
    <cellStyle name="Normal 5 2 2 3 2 2 2 4 2" xfId="33371"/>
    <cellStyle name="Normal 5 2 2 3 2 2 2 4 3" xfId="52721"/>
    <cellStyle name="Normal 5 2 2 3 2 2 2 5" xfId="6865"/>
    <cellStyle name="Normal 5 2 2 3 2 2 2 5 2" xfId="26345"/>
    <cellStyle name="Normal 5 2 2 3 2 2 2 5 3" xfId="45695"/>
    <cellStyle name="Normal 5 2 2 3 2 2 2 6" xfId="21071"/>
    <cellStyle name="Normal 5 2 2 3 2 2 2 7" xfId="40421"/>
    <cellStyle name="Normal 5 2 2 3 2 2 3" xfId="1052"/>
    <cellStyle name="Normal 5 2 2 3 2 2 3 2" xfId="2842"/>
    <cellStyle name="Normal 5 2 2 3 2 2 3 2 2" xfId="11635"/>
    <cellStyle name="Normal 5 2 2 3 2 2 3 2 2 2" xfId="18664"/>
    <cellStyle name="Normal 5 2 2 3 2 2 3 2 2 2 2" xfId="38134"/>
    <cellStyle name="Normal 5 2 2 3 2 2 3 2 2 2 3" xfId="57484"/>
    <cellStyle name="Normal 5 2 2 3 2 2 3 2 2 3" xfId="31108"/>
    <cellStyle name="Normal 5 2 2 3 2 2 3 2 2 4" xfId="50458"/>
    <cellStyle name="Normal 5 2 2 3 2 2 3 2 3" xfId="15152"/>
    <cellStyle name="Normal 5 2 2 3 2 2 3 2 3 2" xfId="34622"/>
    <cellStyle name="Normal 5 2 2 3 2 2 3 2 3 3" xfId="53972"/>
    <cellStyle name="Normal 5 2 2 3 2 2 3 2 4" xfId="8116"/>
    <cellStyle name="Normal 5 2 2 3 2 2 3 2 4 2" xfId="27596"/>
    <cellStyle name="Normal 5 2 2 3 2 2 3 2 4 3" xfId="46946"/>
    <cellStyle name="Normal 5 2 2 3 2 2 3 2 5" xfId="22330"/>
    <cellStyle name="Normal 5 2 2 3 2 2 3 2 6" xfId="41680"/>
    <cellStyle name="Normal 5 2 2 3 2 2 3 3" xfId="4601"/>
    <cellStyle name="Normal 5 2 2 3 2 2 3 3 2" xfId="16915"/>
    <cellStyle name="Normal 5 2 2 3 2 2 3 3 2 2" xfId="36385"/>
    <cellStyle name="Normal 5 2 2 3 2 2 3 3 2 3" xfId="55735"/>
    <cellStyle name="Normal 5 2 2 3 2 2 3 3 3" xfId="9886"/>
    <cellStyle name="Normal 5 2 2 3 2 2 3 3 3 2" xfId="29359"/>
    <cellStyle name="Normal 5 2 2 3 2 2 3 3 3 3" xfId="48709"/>
    <cellStyle name="Normal 5 2 2 3 2 2 3 3 4" xfId="24086"/>
    <cellStyle name="Normal 5 2 2 3 2 2 3 3 5" xfId="43436"/>
    <cellStyle name="Normal 5 2 2 3 2 2 3 4" xfId="13403"/>
    <cellStyle name="Normal 5 2 2 3 2 2 3 4 2" xfId="32873"/>
    <cellStyle name="Normal 5 2 2 3 2 2 3 4 3" xfId="52223"/>
    <cellStyle name="Normal 5 2 2 3 2 2 3 5" xfId="6367"/>
    <cellStyle name="Normal 5 2 2 3 2 2 3 5 2" xfId="25847"/>
    <cellStyle name="Normal 5 2 2 3 2 2 3 5 3" xfId="45197"/>
    <cellStyle name="Normal 5 2 2 3 2 2 3 6" xfId="20573"/>
    <cellStyle name="Normal 5 2 2 3 2 2 3 7" xfId="39923"/>
    <cellStyle name="Normal 5 2 2 3 2 2 4" xfId="2334"/>
    <cellStyle name="Normal 5 2 2 3 2 2 4 2" xfId="11132"/>
    <cellStyle name="Normal 5 2 2 3 2 2 4 2 2" xfId="18161"/>
    <cellStyle name="Normal 5 2 2 3 2 2 4 2 2 2" xfId="37631"/>
    <cellStyle name="Normal 5 2 2 3 2 2 4 2 2 3" xfId="56981"/>
    <cellStyle name="Normal 5 2 2 3 2 2 4 2 3" xfId="30605"/>
    <cellStyle name="Normal 5 2 2 3 2 2 4 2 4" xfId="49955"/>
    <cellStyle name="Normal 5 2 2 3 2 2 4 3" xfId="14649"/>
    <cellStyle name="Normal 5 2 2 3 2 2 4 3 2" xfId="34119"/>
    <cellStyle name="Normal 5 2 2 3 2 2 4 3 3" xfId="53469"/>
    <cellStyle name="Normal 5 2 2 3 2 2 4 4" xfId="7613"/>
    <cellStyle name="Normal 5 2 2 3 2 2 4 4 2" xfId="27093"/>
    <cellStyle name="Normal 5 2 2 3 2 2 4 4 3" xfId="46443"/>
    <cellStyle name="Normal 5 2 2 3 2 2 4 5" xfId="21827"/>
    <cellStyle name="Normal 5 2 2 3 2 2 4 6" xfId="41177"/>
    <cellStyle name="Normal 5 2 2 3 2 2 5" xfId="4098"/>
    <cellStyle name="Normal 5 2 2 3 2 2 5 2" xfId="16412"/>
    <cellStyle name="Normal 5 2 2 3 2 2 5 2 2" xfId="35882"/>
    <cellStyle name="Normal 5 2 2 3 2 2 5 2 3" xfId="55232"/>
    <cellStyle name="Normal 5 2 2 3 2 2 5 3" xfId="9383"/>
    <cellStyle name="Normal 5 2 2 3 2 2 5 3 2" xfId="28856"/>
    <cellStyle name="Normal 5 2 2 3 2 2 5 3 3" xfId="48206"/>
    <cellStyle name="Normal 5 2 2 3 2 2 5 4" xfId="23583"/>
    <cellStyle name="Normal 5 2 2 3 2 2 5 5" xfId="42933"/>
    <cellStyle name="Normal 5 2 2 3 2 2 6" xfId="12900"/>
    <cellStyle name="Normal 5 2 2 3 2 2 6 2" xfId="32370"/>
    <cellStyle name="Normal 5 2 2 3 2 2 6 3" xfId="51720"/>
    <cellStyle name="Normal 5 2 2 3 2 2 7" xfId="5864"/>
    <cellStyle name="Normal 5 2 2 3 2 2 7 2" xfId="25344"/>
    <cellStyle name="Normal 5 2 2 3 2 2 7 3" xfId="44694"/>
    <cellStyle name="Normal 5 2 2 3 2 2 8" xfId="20070"/>
    <cellStyle name="Normal 5 2 2 3 2 2 9" xfId="39420"/>
    <cellStyle name="Normal 5 2 2 3 2 3" xfId="1301"/>
    <cellStyle name="Normal 5 2 2 3 2 3 2" xfId="3091"/>
    <cellStyle name="Normal 5 2 2 3 2 3 2 2" xfId="11884"/>
    <cellStyle name="Normal 5 2 2 3 2 3 2 2 2" xfId="18913"/>
    <cellStyle name="Normal 5 2 2 3 2 3 2 2 2 2" xfId="38383"/>
    <cellStyle name="Normal 5 2 2 3 2 3 2 2 2 3" xfId="57733"/>
    <cellStyle name="Normal 5 2 2 3 2 3 2 2 3" xfId="31357"/>
    <cellStyle name="Normal 5 2 2 3 2 3 2 2 4" xfId="50707"/>
    <cellStyle name="Normal 5 2 2 3 2 3 2 3" xfId="15401"/>
    <cellStyle name="Normal 5 2 2 3 2 3 2 3 2" xfId="34871"/>
    <cellStyle name="Normal 5 2 2 3 2 3 2 3 3" xfId="54221"/>
    <cellStyle name="Normal 5 2 2 3 2 3 2 4" xfId="8365"/>
    <cellStyle name="Normal 5 2 2 3 2 3 2 4 2" xfId="27845"/>
    <cellStyle name="Normal 5 2 2 3 2 3 2 4 3" xfId="47195"/>
    <cellStyle name="Normal 5 2 2 3 2 3 2 5" xfId="22579"/>
    <cellStyle name="Normal 5 2 2 3 2 3 2 6" xfId="41929"/>
    <cellStyle name="Normal 5 2 2 3 2 3 3" xfId="4850"/>
    <cellStyle name="Normal 5 2 2 3 2 3 3 2" xfId="17164"/>
    <cellStyle name="Normal 5 2 2 3 2 3 3 2 2" xfId="36634"/>
    <cellStyle name="Normal 5 2 2 3 2 3 3 2 3" xfId="55984"/>
    <cellStyle name="Normal 5 2 2 3 2 3 3 3" xfId="10135"/>
    <cellStyle name="Normal 5 2 2 3 2 3 3 3 2" xfId="29608"/>
    <cellStyle name="Normal 5 2 2 3 2 3 3 3 3" xfId="48958"/>
    <cellStyle name="Normal 5 2 2 3 2 3 3 4" xfId="24335"/>
    <cellStyle name="Normal 5 2 2 3 2 3 3 5" xfId="43685"/>
    <cellStyle name="Normal 5 2 2 3 2 3 4" xfId="13652"/>
    <cellStyle name="Normal 5 2 2 3 2 3 4 2" xfId="33122"/>
    <cellStyle name="Normal 5 2 2 3 2 3 4 3" xfId="52472"/>
    <cellStyle name="Normal 5 2 2 3 2 3 5" xfId="6616"/>
    <cellStyle name="Normal 5 2 2 3 2 3 5 2" xfId="26096"/>
    <cellStyle name="Normal 5 2 2 3 2 3 5 3" xfId="45446"/>
    <cellStyle name="Normal 5 2 2 3 2 3 6" xfId="20822"/>
    <cellStyle name="Normal 5 2 2 3 2 3 7" xfId="40172"/>
    <cellStyle name="Normal 5 2 2 3 2 4" xfId="803"/>
    <cellStyle name="Normal 5 2 2 3 2 4 2" xfId="2593"/>
    <cellStyle name="Normal 5 2 2 3 2 4 2 2" xfId="11386"/>
    <cellStyle name="Normal 5 2 2 3 2 4 2 2 2" xfId="18415"/>
    <cellStyle name="Normal 5 2 2 3 2 4 2 2 2 2" xfId="37885"/>
    <cellStyle name="Normal 5 2 2 3 2 4 2 2 2 3" xfId="57235"/>
    <cellStyle name="Normal 5 2 2 3 2 4 2 2 3" xfId="30859"/>
    <cellStyle name="Normal 5 2 2 3 2 4 2 2 4" xfId="50209"/>
    <cellStyle name="Normal 5 2 2 3 2 4 2 3" xfId="14903"/>
    <cellStyle name="Normal 5 2 2 3 2 4 2 3 2" xfId="34373"/>
    <cellStyle name="Normal 5 2 2 3 2 4 2 3 3" xfId="53723"/>
    <cellStyle name="Normal 5 2 2 3 2 4 2 4" xfId="7867"/>
    <cellStyle name="Normal 5 2 2 3 2 4 2 4 2" xfId="27347"/>
    <cellStyle name="Normal 5 2 2 3 2 4 2 4 3" xfId="46697"/>
    <cellStyle name="Normal 5 2 2 3 2 4 2 5" xfId="22081"/>
    <cellStyle name="Normal 5 2 2 3 2 4 2 6" xfId="41431"/>
    <cellStyle name="Normal 5 2 2 3 2 4 3" xfId="4352"/>
    <cellStyle name="Normal 5 2 2 3 2 4 3 2" xfId="16666"/>
    <cellStyle name="Normal 5 2 2 3 2 4 3 2 2" xfId="36136"/>
    <cellStyle name="Normal 5 2 2 3 2 4 3 2 3" xfId="55486"/>
    <cellStyle name="Normal 5 2 2 3 2 4 3 3" xfId="9637"/>
    <cellStyle name="Normal 5 2 2 3 2 4 3 3 2" xfId="29110"/>
    <cellStyle name="Normal 5 2 2 3 2 4 3 3 3" xfId="48460"/>
    <cellStyle name="Normal 5 2 2 3 2 4 3 4" xfId="23837"/>
    <cellStyle name="Normal 5 2 2 3 2 4 3 5" xfId="43187"/>
    <cellStyle name="Normal 5 2 2 3 2 4 4" xfId="13154"/>
    <cellStyle name="Normal 5 2 2 3 2 4 4 2" xfId="32624"/>
    <cellStyle name="Normal 5 2 2 3 2 4 4 3" xfId="51974"/>
    <cellStyle name="Normal 5 2 2 3 2 4 5" xfId="6118"/>
    <cellStyle name="Normal 5 2 2 3 2 4 5 2" xfId="25598"/>
    <cellStyle name="Normal 5 2 2 3 2 4 5 3" xfId="44948"/>
    <cellStyle name="Normal 5 2 2 3 2 4 6" xfId="20324"/>
    <cellStyle name="Normal 5 2 2 3 2 4 7" xfId="39674"/>
    <cellStyle name="Normal 5 2 2 3 2 5" xfId="1806"/>
    <cellStyle name="Normal 5 2 2 3 2 5 2" xfId="3591"/>
    <cellStyle name="Normal 5 2 2 3 2 5 2 2" xfId="12384"/>
    <cellStyle name="Normal 5 2 2 3 2 5 2 2 2" xfId="19413"/>
    <cellStyle name="Normal 5 2 2 3 2 5 2 2 2 2" xfId="38883"/>
    <cellStyle name="Normal 5 2 2 3 2 5 2 2 2 3" xfId="58233"/>
    <cellStyle name="Normal 5 2 2 3 2 5 2 2 3" xfId="31857"/>
    <cellStyle name="Normal 5 2 2 3 2 5 2 2 4" xfId="51207"/>
    <cellStyle name="Normal 5 2 2 3 2 5 2 3" xfId="15901"/>
    <cellStyle name="Normal 5 2 2 3 2 5 2 3 2" xfId="35371"/>
    <cellStyle name="Normal 5 2 2 3 2 5 2 3 3" xfId="54721"/>
    <cellStyle name="Normal 5 2 2 3 2 5 2 4" xfId="8865"/>
    <cellStyle name="Normal 5 2 2 3 2 5 2 4 2" xfId="28345"/>
    <cellStyle name="Normal 5 2 2 3 2 5 2 4 3" xfId="47695"/>
    <cellStyle name="Normal 5 2 2 3 2 5 2 5" xfId="23079"/>
    <cellStyle name="Normal 5 2 2 3 2 5 2 6" xfId="42429"/>
    <cellStyle name="Normal 5 2 2 3 2 5 3" xfId="5350"/>
    <cellStyle name="Normal 5 2 2 3 2 5 3 2" xfId="17664"/>
    <cellStyle name="Normal 5 2 2 3 2 5 3 2 2" xfId="37134"/>
    <cellStyle name="Normal 5 2 2 3 2 5 3 2 3" xfId="56484"/>
    <cellStyle name="Normal 5 2 2 3 2 5 3 3" xfId="10635"/>
    <cellStyle name="Normal 5 2 2 3 2 5 3 3 2" xfId="30108"/>
    <cellStyle name="Normal 5 2 2 3 2 5 3 3 3" xfId="49458"/>
    <cellStyle name="Normal 5 2 2 3 2 5 3 4" xfId="24835"/>
    <cellStyle name="Normal 5 2 2 3 2 5 3 5" xfId="44185"/>
    <cellStyle name="Normal 5 2 2 3 2 5 4" xfId="14152"/>
    <cellStyle name="Normal 5 2 2 3 2 5 4 2" xfId="33622"/>
    <cellStyle name="Normal 5 2 2 3 2 5 4 3" xfId="52972"/>
    <cellStyle name="Normal 5 2 2 3 2 5 5" xfId="7116"/>
    <cellStyle name="Normal 5 2 2 3 2 5 5 2" xfId="26596"/>
    <cellStyle name="Normal 5 2 2 3 2 5 5 3" xfId="45946"/>
    <cellStyle name="Normal 5 2 2 3 2 5 6" xfId="21322"/>
    <cellStyle name="Normal 5 2 2 3 2 5 7" xfId="40672"/>
    <cellStyle name="Normal 5 2 2 3 2 6" xfId="2083"/>
    <cellStyle name="Normal 5 2 2 3 2 6 2" xfId="10883"/>
    <cellStyle name="Normal 5 2 2 3 2 6 2 2" xfId="17912"/>
    <cellStyle name="Normal 5 2 2 3 2 6 2 2 2" xfId="37382"/>
    <cellStyle name="Normal 5 2 2 3 2 6 2 2 3" xfId="56732"/>
    <cellStyle name="Normal 5 2 2 3 2 6 2 3" xfId="30356"/>
    <cellStyle name="Normal 5 2 2 3 2 6 2 4" xfId="49706"/>
    <cellStyle name="Normal 5 2 2 3 2 6 3" xfId="14400"/>
    <cellStyle name="Normal 5 2 2 3 2 6 3 2" xfId="33870"/>
    <cellStyle name="Normal 5 2 2 3 2 6 3 3" xfId="53220"/>
    <cellStyle name="Normal 5 2 2 3 2 6 4" xfId="7364"/>
    <cellStyle name="Normal 5 2 2 3 2 6 4 2" xfId="26844"/>
    <cellStyle name="Normal 5 2 2 3 2 6 4 3" xfId="46194"/>
    <cellStyle name="Normal 5 2 2 3 2 6 5" xfId="21578"/>
    <cellStyle name="Normal 5 2 2 3 2 6 6" xfId="40928"/>
    <cellStyle name="Normal 5 2 2 3 2 7" xfId="3849"/>
    <cellStyle name="Normal 5 2 2 3 2 7 2" xfId="16163"/>
    <cellStyle name="Normal 5 2 2 3 2 7 2 2" xfId="35633"/>
    <cellStyle name="Normal 5 2 2 3 2 7 2 3" xfId="54983"/>
    <cellStyle name="Normal 5 2 2 3 2 7 3" xfId="9134"/>
    <cellStyle name="Normal 5 2 2 3 2 7 3 2" xfId="28607"/>
    <cellStyle name="Normal 5 2 2 3 2 7 3 3" xfId="47957"/>
    <cellStyle name="Normal 5 2 2 3 2 7 4" xfId="23334"/>
    <cellStyle name="Normal 5 2 2 3 2 7 5" xfId="42684"/>
    <cellStyle name="Normal 5 2 2 3 2 8" xfId="12651"/>
    <cellStyle name="Normal 5 2 2 3 2 8 2" xfId="32121"/>
    <cellStyle name="Normal 5 2 2 3 2 8 3" xfId="51471"/>
    <cellStyle name="Normal 5 2 2 3 2 9" xfId="5614"/>
    <cellStyle name="Normal 5 2 2 3 2 9 2" xfId="25095"/>
    <cellStyle name="Normal 5 2 2 3 2 9 3" xfId="44445"/>
    <cellStyle name="Normal 5 2 2 3 3" xfId="192"/>
    <cellStyle name="Normal 5 2 2 3 3 10" xfId="19729"/>
    <cellStyle name="Normal 5 2 2 3 3 11" xfId="39079"/>
    <cellStyle name="Normal 5 2 2 3 3 2" xfId="447"/>
    <cellStyle name="Normal 5 2 2 3 3 2 2" xfId="1458"/>
    <cellStyle name="Normal 5 2 2 3 3 2 2 2" xfId="3248"/>
    <cellStyle name="Normal 5 2 2 3 3 2 2 2 2" xfId="12041"/>
    <cellStyle name="Normal 5 2 2 3 3 2 2 2 2 2" xfId="19070"/>
    <cellStyle name="Normal 5 2 2 3 3 2 2 2 2 2 2" xfId="38540"/>
    <cellStyle name="Normal 5 2 2 3 3 2 2 2 2 2 3" xfId="57890"/>
    <cellStyle name="Normal 5 2 2 3 3 2 2 2 2 3" xfId="31514"/>
    <cellStyle name="Normal 5 2 2 3 3 2 2 2 2 4" xfId="50864"/>
    <cellStyle name="Normal 5 2 2 3 3 2 2 2 3" xfId="15558"/>
    <cellStyle name="Normal 5 2 2 3 3 2 2 2 3 2" xfId="35028"/>
    <cellStyle name="Normal 5 2 2 3 3 2 2 2 3 3" xfId="54378"/>
    <cellStyle name="Normal 5 2 2 3 3 2 2 2 4" xfId="8522"/>
    <cellStyle name="Normal 5 2 2 3 3 2 2 2 4 2" xfId="28002"/>
    <cellStyle name="Normal 5 2 2 3 3 2 2 2 4 3" xfId="47352"/>
    <cellStyle name="Normal 5 2 2 3 3 2 2 2 5" xfId="22736"/>
    <cellStyle name="Normal 5 2 2 3 3 2 2 2 6" xfId="42086"/>
    <cellStyle name="Normal 5 2 2 3 3 2 2 3" xfId="5007"/>
    <cellStyle name="Normal 5 2 2 3 3 2 2 3 2" xfId="17321"/>
    <cellStyle name="Normal 5 2 2 3 3 2 2 3 2 2" xfId="36791"/>
    <cellStyle name="Normal 5 2 2 3 3 2 2 3 2 3" xfId="56141"/>
    <cellStyle name="Normal 5 2 2 3 3 2 2 3 3" xfId="10292"/>
    <cellStyle name="Normal 5 2 2 3 3 2 2 3 3 2" xfId="29765"/>
    <cellStyle name="Normal 5 2 2 3 3 2 2 3 3 3" xfId="49115"/>
    <cellStyle name="Normal 5 2 2 3 3 2 2 3 4" xfId="24492"/>
    <cellStyle name="Normal 5 2 2 3 3 2 2 3 5" xfId="43842"/>
    <cellStyle name="Normal 5 2 2 3 3 2 2 4" xfId="13809"/>
    <cellStyle name="Normal 5 2 2 3 3 2 2 4 2" xfId="33279"/>
    <cellStyle name="Normal 5 2 2 3 3 2 2 4 3" xfId="52629"/>
    <cellStyle name="Normal 5 2 2 3 3 2 2 5" xfId="6773"/>
    <cellStyle name="Normal 5 2 2 3 3 2 2 5 2" xfId="26253"/>
    <cellStyle name="Normal 5 2 2 3 3 2 2 5 3" xfId="45603"/>
    <cellStyle name="Normal 5 2 2 3 3 2 2 6" xfId="20979"/>
    <cellStyle name="Normal 5 2 2 3 3 2 2 7" xfId="40329"/>
    <cellStyle name="Normal 5 2 2 3 3 2 3" xfId="960"/>
    <cellStyle name="Normal 5 2 2 3 3 2 3 2" xfId="2750"/>
    <cellStyle name="Normal 5 2 2 3 3 2 3 2 2" xfId="11543"/>
    <cellStyle name="Normal 5 2 2 3 3 2 3 2 2 2" xfId="18572"/>
    <cellStyle name="Normal 5 2 2 3 3 2 3 2 2 2 2" xfId="38042"/>
    <cellStyle name="Normal 5 2 2 3 3 2 3 2 2 2 3" xfId="57392"/>
    <cellStyle name="Normal 5 2 2 3 3 2 3 2 2 3" xfId="31016"/>
    <cellStyle name="Normal 5 2 2 3 3 2 3 2 2 4" xfId="50366"/>
    <cellStyle name="Normal 5 2 2 3 3 2 3 2 3" xfId="15060"/>
    <cellStyle name="Normal 5 2 2 3 3 2 3 2 3 2" xfId="34530"/>
    <cellStyle name="Normal 5 2 2 3 3 2 3 2 3 3" xfId="53880"/>
    <cellStyle name="Normal 5 2 2 3 3 2 3 2 4" xfId="8024"/>
    <cellStyle name="Normal 5 2 2 3 3 2 3 2 4 2" xfId="27504"/>
    <cellStyle name="Normal 5 2 2 3 3 2 3 2 4 3" xfId="46854"/>
    <cellStyle name="Normal 5 2 2 3 3 2 3 2 5" xfId="22238"/>
    <cellStyle name="Normal 5 2 2 3 3 2 3 2 6" xfId="41588"/>
    <cellStyle name="Normal 5 2 2 3 3 2 3 3" xfId="4509"/>
    <cellStyle name="Normal 5 2 2 3 3 2 3 3 2" xfId="16823"/>
    <cellStyle name="Normal 5 2 2 3 3 2 3 3 2 2" xfId="36293"/>
    <cellStyle name="Normal 5 2 2 3 3 2 3 3 2 3" xfId="55643"/>
    <cellStyle name="Normal 5 2 2 3 3 2 3 3 3" xfId="9794"/>
    <cellStyle name="Normal 5 2 2 3 3 2 3 3 3 2" xfId="29267"/>
    <cellStyle name="Normal 5 2 2 3 3 2 3 3 3 3" xfId="48617"/>
    <cellStyle name="Normal 5 2 2 3 3 2 3 3 4" xfId="23994"/>
    <cellStyle name="Normal 5 2 2 3 3 2 3 3 5" xfId="43344"/>
    <cellStyle name="Normal 5 2 2 3 3 2 3 4" xfId="13311"/>
    <cellStyle name="Normal 5 2 2 3 3 2 3 4 2" xfId="32781"/>
    <cellStyle name="Normal 5 2 2 3 3 2 3 4 3" xfId="52131"/>
    <cellStyle name="Normal 5 2 2 3 3 2 3 5" xfId="6275"/>
    <cellStyle name="Normal 5 2 2 3 3 2 3 5 2" xfId="25755"/>
    <cellStyle name="Normal 5 2 2 3 3 2 3 5 3" xfId="45105"/>
    <cellStyle name="Normal 5 2 2 3 3 2 3 6" xfId="20481"/>
    <cellStyle name="Normal 5 2 2 3 3 2 3 7" xfId="39831"/>
    <cellStyle name="Normal 5 2 2 3 3 2 4" xfId="2242"/>
    <cellStyle name="Normal 5 2 2 3 3 2 4 2" xfId="11040"/>
    <cellStyle name="Normal 5 2 2 3 3 2 4 2 2" xfId="18069"/>
    <cellStyle name="Normal 5 2 2 3 3 2 4 2 2 2" xfId="37539"/>
    <cellStyle name="Normal 5 2 2 3 3 2 4 2 2 3" xfId="56889"/>
    <cellStyle name="Normal 5 2 2 3 3 2 4 2 3" xfId="30513"/>
    <cellStyle name="Normal 5 2 2 3 3 2 4 2 4" xfId="49863"/>
    <cellStyle name="Normal 5 2 2 3 3 2 4 3" xfId="14557"/>
    <cellStyle name="Normal 5 2 2 3 3 2 4 3 2" xfId="34027"/>
    <cellStyle name="Normal 5 2 2 3 3 2 4 3 3" xfId="53377"/>
    <cellStyle name="Normal 5 2 2 3 3 2 4 4" xfId="7521"/>
    <cellStyle name="Normal 5 2 2 3 3 2 4 4 2" xfId="27001"/>
    <cellStyle name="Normal 5 2 2 3 3 2 4 4 3" xfId="46351"/>
    <cellStyle name="Normal 5 2 2 3 3 2 4 5" xfId="21735"/>
    <cellStyle name="Normal 5 2 2 3 3 2 4 6" xfId="41085"/>
    <cellStyle name="Normal 5 2 2 3 3 2 5" xfId="4006"/>
    <cellStyle name="Normal 5 2 2 3 3 2 5 2" xfId="16320"/>
    <cellStyle name="Normal 5 2 2 3 3 2 5 2 2" xfId="35790"/>
    <cellStyle name="Normal 5 2 2 3 3 2 5 2 3" xfId="55140"/>
    <cellStyle name="Normal 5 2 2 3 3 2 5 3" xfId="9291"/>
    <cellStyle name="Normal 5 2 2 3 3 2 5 3 2" xfId="28764"/>
    <cellStyle name="Normal 5 2 2 3 3 2 5 3 3" xfId="48114"/>
    <cellStyle name="Normal 5 2 2 3 3 2 5 4" xfId="23491"/>
    <cellStyle name="Normal 5 2 2 3 3 2 5 5" xfId="42841"/>
    <cellStyle name="Normal 5 2 2 3 3 2 6" xfId="12808"/>
    <cellStyle name="Normal 5 2 2 3 3 2 6 2" xfId="32278"/>
    <cellStyle name="Normal 5 2 2 3 3 2 6 3" xfId="51628"/>
    <cellStyle name="Normal 5 2 2 3 3 2 7" xfId="5772"/>
    <cellStyle name="Normal 5 2 2 3 3 2 7 2" xfId="25252"/>
    <cellStyle name="Normal 5 2 2 3 3 2 7 3" xfId="44602"/>
    <cellStyle name="Normal 5 2 2 3 3 2 8" xfId="19978"/>
    <cellStyle name="Normal 5 2 2 3 3 2 9" xfId="39328"/>
    <cellStyle name="Normal 5 2 2 3 3 3" xfId="1209"/>
    <cellStyle name="Normal 5 2 2 3 3 3 2" xfId="2999"/>
    <cellStyle name="Normal 5 2 2 3 3 3 2 2" xfId="11792"/>
    <cellStyle name="Normal 5 2 2 3 3 3 2 2 2" xfId="18821"/>
    <cellStyle name="Normal 5 2 2 3 3 3 2 2 2 2" xfId="38291"/>
    <cellStyle name="Normal 5 2 2 3 3 3 2 2 2 3" xfId="57641"/>
    <cellStyle name="Normal 5 2 2 3 3 3 2 2 3" xfId="31265"/>
    <cellStyle name="Normal 5 2 2 3 3 3 2 2 4" xfId="50615"/>
    <cellStyle name="Normal 5 2 2 3 3 3 2 3" xfId="15309"/>
    <cellStyle name="Normal 5 2 2 3 3 3 2 3 2" xfId="34779"/>
    <cellStyle name="Normal 5 2 2 3 3 3 2 3 3" xfId="54129"/>
    <cellStyle name="Normal 5 2 2 3 3 3 2 4" xfId="8273"/>
    <cellStyle name="Normal 5 2 2 3 3 3 2 4 2" xfId="27753"/>
    <cellStyle name="Normal 5 2 2 3 3 3 2 4 3" xfId="47103"/>
    <cellStyle name="Normal 5 2 2 3 3 3 2 5" xfId="22487"/>
    <cellStyle name="Normal 5 2 2 3 3 3 2 6" xfId="41837"/>
    <cellStyle name="Normal 5 2 2 3 3 3 3" xfId="4758"/>
    <cellStyle name="Normal 5 2 2 3 3 3 3 2" xfId="17072"/>
    <cellStyle name="Normal 5 2 2 3 3 3 3 2 2" xfId="36542"/>
    <cellStyle name="Normal 5 2 2 3 3 3 3 2 3" xfId="55892"/>
    <cellStyle name="Normal 5 2 2 3 3 3 3 3" xfId="10043"/>
    <cellStyle name="Normal 5 2 2 3 3 3 3 3 2" xfId="29516"/>
    <cellStyle name="Normal 5 2 2 3 3 3 3 3 3" xfId="48866"/>
    <cellStyle name="Normal 5 2 2 3 3 3 3 4" xfId="24243"/>
    <cellStyle name="Normal 5 2 2 3 3 3 3 5" xfId="43593"/>
    <cellStyle name="Normal 5 2 2 3 3 3 4" xfId="13560"/>
    <cellStyle name="Normal 5 2 2 3 3 3 4 2" xfId="33030"/>
    <cellStyle name="Normal 5 2 2 3 3 3 4 3" xfId="52380"/>
    <cellStyle name="Normal 5 2 2 3 3 3 5" xfId="6524"/>
    <cellStyle name="Normal 5 2 2 3 3 3 5 2" xfId="26004"/>
    <cellStyle name="Normal 5 2 2 3 3 3 5 3" xfId="45354"/>
    <cellStyle name="Normal 5 2 2 3 3 3 6" xfId="20730"/>
    <cellStyle name="Normal 5 2 2 3 3 3 7" xfId="40080"/>
    <cellStyle name="Normal 5 2 2 3 3 4" xfId="711"/>
    <cellStyle name="Normal 5 2 2 3 3 4 2" xfId="2501"/>
    <cellStyle name="Normal 5 2 2 3 3 4 2 2" xfId="11294"/>
    <cellStyle name="Normal 5 2 2 3 3 4 2 2 2" xfId="18323"/>
    <cellStyle name="Normal 5 2 2 3 3 4 2 2 2 2" xfId="37793"/>
    <cellStyle name="Normal 5 2 2 3 3 4 2 2 2 3" xfId="57143"/>
    <cellStyle name="Normal 5 2 2 3 3 4 2 2 3" xfId="30767"/>
    <cellStyle name="Normal 5 2 2 3 3 4 2 2 4" xfId="50117"/>
    <cellStyle name="Normal 5 2 2 3 3 4 2 3" xfId="14811"/>
    <cellStyle name="Normal 5 2 2 3 3 4 2 3 2" xfId="34281"/>
    <cellStyle name="Normal 5 2 2 3 3 4 2 3 3" xfId="53631"/>
    <cellStyle name="Normal 5 2 2 3 3 4 2 4" xfId="7775"/>
    <cellStyle name="Normal 5 2 2 3 3 4 2 4 2" xfId="27255"/>
    <cellStyle name="Normal 5 2 2 3 3 4 2 4 3" xfId="46605"/>
    <cellStyle name="Normal 5 2 2 3 3 4 2 5" xfId="21989"/>
    <cellStyle name="Normal 5 2 2 3 3 4 2 6" xfId="41339"/>
    <cellStyle name="Normal 5 2 2 3 3 4 3" xfId="4260"/>
    <cellStyle name="Normal 5 2 2 3 3 4 3 2" xfId="16574"/>
    <cellStyle name="Normal 5 2 2 3 3 4 3 2 2" xfId="36044"/>
    <cellStyle name="Normal 5 2 2 3 3 4 3 2 3" xfId="55394"/>
    <cellStyle name="Normal 5 2 2 3 3 4 3 3" xfId="9545"/>
    <cellStyle name="Normal 5 2 2 3 3 4 3 3 2" xfId="29018"/>
    <cellStyle name="Normal 5 2 2 3 3 4 3 3 3" xfId="48368"/>
    <cellStyle name="Normal 5 2 2 3 3 4 3 4" xfId="23745"/>
    <cellStyle name="Normal 5 2 2 3 3 4 3 5" xfId="43095"/>
    <cellStyle name="Normal 5 2 2 3 3 4 4" xfId="13062"/>
    <cellStyle name="Normal 5 2 2 3 3 4 4 2" xfId="32532"/>
    <cellStyle name="Normal 5 2 2 3 3 4 4 3" xfId="51882"/>
    <cellStyle name="Normal 5 2 2 3 3 4 5" xfId="6026"/>
    <cellStyle name="Normal 5 2 2 3 3 4 5 2" xfId="25506"/>
    <cellStyle name="Normal 5 2 2 3 3 4 5 3" xfId="44856"/>
    <cellStyle name="Normal 5 2 2 3 3 4 6" xfId="20232"/>
    <cellStyle name="Normal 5 2 2 3 3 4 7" xfId="39582"/>
    <cellStyle name="Normal 5 2 2 3 3 5" xfId="1714"/>
    <cellStyle name="Normal 5 2 2 3 3 5 2" xfId="3499"/>
    <cellStyle name="Normal 5 2 2 3 3 5 2 2" xfId="12292"/>
    <cellStyle name="Normal 5 2 2 3 3 5 2 2 2" xfId="19321"/>
    <cellStyle name="Normal 5 2 2 3 3 5 2 2 2 2" xfId="38791"/>
    <cellStyle name="Normal 5 2 2 3 3 5 2 2 2 3" xfId="58141"/>
    <cellStyle name="Normal 5 2 2 3 3 5 2 2 3" xfId="31765"/>
    <cellStyle name="Normal 5 2 2 3 3 5 2 2 4" xfId="51115"/>
    <cellStyle name="Normal 5 2 2 3 3 5 2 3" xfId="15809"/>
    <cellStyle name="Normal 5 2 2 3 3 5 2 3 2" xfId="35279"/>
    <cellStyle name="Normal 5 2 2 3 3 5 2 3 3" xfId="54629"/>
    <cellStyle name="Normal 5 2 2 3 3 5 2 4" xfId="8773"/>
    <cellStyle name="Normal 5 2 2 3 3 5 2 4 2" xfId="28253"/>
    <cellStyle name="Normal 5 2 2 3 3 5 2 4 3" xfId="47603"/>
    <cellStyle name="Normal 5 2 2 3 3 5 2 5" xfId="22987"/>
    <cellStyle name="Normal 5 2 2 3 3 5 2 6" xfId="42337"/>
    <cellStyle name="Normal 5 2 2 3 3 5 3" xfId="5258"/>
    <cellStyle name="Normal 5 2 2 3 3 5 3 2" xfId="17572"/>
    <cellStyle name="Normal 5 2 2 3 3 5 3 2 2" xfId="37042"/>
    <cellStyle name="Normal 5 2 2 3 3 5 3 2 3" xfId="56392"/>
    <cellStyle name="Normal 5 2 2 3 3 5 3 3" xfId="10543"/>
    <cellStyle name="Normal 5 2 2 3 3 5 3 3 2" xfId="30016"/>
    <cellStyle name="Normal 5 2 2 3 3 5 3 3 3" xfId="49366"/>
    <cellStyle name="Normal 5 2 2 3 3 5 3 4" xfId="24743"/>
    <cellStyle name="Normal 5 2 2 3 3 5 3 5" xfId="44093"/>
    <cellStyle name="Normal 5 2 2 3 3 5 4" xfId="14060"/>
    <cellStyle name="Normal 5 2 2 3 3 5 4 2" xfId="33530"/>
    <cellStyle name="Normal 5 2 2 3 3 5 4 3" xfId="52880"/>
    <cellStyle name="Normal 5 2 2 3 3 5 5" xfId="7024"/>
    <cellStyle name="Normal 5 2 2 3 3 5 5 2" xfId="26504"/>
    <cellStyle name="Normal 5 2 2 3 3 5 5 3" xfId="45854"/>
    <cellStyle name="Normal 5 2 2 3 3 5 6" xfId="21230"/>
    <cellStyle name="Normal 5 2 2 3 3 5 7" xfId="40580"/>
    <cellStyle name="Normal 5 2 2 3 3 6" xfId="1991"/>
    <cellStyle name="Normal 5 2 2 3 3 6 2" xfId="10792"/>
    <cellStyle name="Normal 5 2 2 3 3 6 2 2" xfId="17821"/>
    <cellStyle name="Normal 5 2 2 3 3 6 2 2 2" xfId="37291"/>
    <cellStyle name="Normal 5 2 2 3 3 6 2 2 3" xfId="56641"/>
    <cellStyle name="Normal 5 2 2 3 3 6 2 3" xfId="30265"/>
    <cellStyle name="Normal 5 2 2 3 3 6 2 4" xfId="49615"/>
    <cellStyle name="Normal 5 2 2 3 3 6 3" xfId="14309"/>
    <cellStyle name="Normal 5 2 2 3 3 6 3 2" xfId="33779"/>
    <cellStyle name="Normal 5 2 2 3 3 6 3 3" xfId="53129"/>
    <cellStyle name="Normal 5 2 2 3 3 6 4" xfId="7273"/>
    <cellStyle name="Normal 5 2 2 3 3 6 4 2" xfId="26753"/>
    <cellStyle name="Normal 5 2 2 3 3 6 4 3" xfId="46103"/>
    <cellStyle name="Normal 5 2 2 3 3 6 5" xfId="21486"/>
    <cellStyle name="Normal 5 2 2 3 3 6 6" xfId="40836"/>
    <cellStyle name="Normal 5 2 2 3 3 7" xfId="3757"/>
    <cellStyle name="Normal 5 2 2 3 3 7 2" xfId="16071"/>
    <cellStyle name="Normal 5 2 2 3 3 7 2 2" xfId="35541"/>
    <cellStyle name="Normal 5 2 2 3 3 7 2 3" xfId="54891"/>
    <cellStyle name="Normal 5 2 2 3 3 7 3" xfId="9042"/>
    <cellStyle name="Normal 5 2 2 3 3 7 3 2" xfId="28515"/>
    <cellStyle name="Normal 5 2 2 3 3 7 3 3" xfId="47865"/>
    <cellStyle name="Normal 5 2 2 3 3 7 4" xfId="23242"/>
    <cellStyle name="Normal 5 2 2 3 3 7 5" xfId="42592"/>
    <cellStyle name="Normal 5 2 2 3 3 8" xfId="12559"/>
    <cellStyle name="Normal 5 2 2 3 3 8 2" xfId="32029"/>
    <cellStyle name="Normal 5 2 2 3 3 8 3" xfId="51379"/>
    <cellStyle name="Normal 5 2 2 3 3 9" xfId="5522"/>
    <cellStyle name="Normal 5 2 2 3 3 9 2" xfId="25003"/>
    <cellStyle name="Normal 5 2 2 3 3 9 3" xfId="44353"/>
    <cellStyle name="Normal 5 2 2 3 4" xfId="383"/>
    <cellStyle name="Normal 5 2 2 3 4 2" xfId="1394"/>
    <cellStyle name="Normal 5 2 2 3 4 2 2" xfId="3184"/>
    <cellStyle name="Normal 5 2 2 3 4 2 2 2" xfId="11977"/>
    <cellStyle name="Normal 5 2 2 3 4 2 2 2 2" xfId="19006"/>
    <cellStyle name="Normal 5 2 2 3 4 2 2 2 2 2" xfId="38476"/>
    <cellStyle name="Normal 5 2 2 3 4 2 2 2 2 3" xfId="57826"/>
    <cellStyle name="Normal 5 2 2 3 4 2 2 2 3" xfId="31450"/>
    <cellStyle name="Normal 5 2 2 3 4 2 2 2 4" xfId="50800"/>
    <cellStyle name="Normal 5 2 2 3 4 2 2 3" xfId="15494"/>
    <cellStyle name="Normal 5 2 2 3 4 2 2 3 2" xfId="34964"/>
    <cellStyle name="Normal 5 2 2 3 4 2 2 3 3" xfId="54314"/>
    <cellStyle name="Normal 5 2 2 3 4 2 2 4" xfId="8458"/>
    <cellStyle name="Normal 5 2 2 3 4 2 2 4 2" xfId="27938"/>
    <cellStyle name="Normal 5 2 2 3 4 2 2 4 3" xfId="47288"/>
    <cellStyle name="Normal 5 2 2 3 4 2 2 5" xfId="22672"/>
    <cellStyle name="Normal 5 2 2 3 4 2 2 6" xfId="42022"/>
    <cellStyle name="Normal 5 2 2 3 4 2 3" xfId="4943"/>
    <cellStyle name="Normal 5 2 2 3 4 2 3 2" xfId="17257"/>
    <cellStyle name="Normal 5 2 2 3 4 2 3 2 2" xfId="36727"/>
    <cellStyle name="Normal 5 2 2 3 4 2 3 2 3" xfId="56077"/>
    <cellStyle name="Normal 5 2 2 3 4 2 3 3" xfId="10228"/>
    <cellStyle name="Normal 5 2 2 3 4 2 3 3 2" xfId="29701"/>
    <cellStyle name="Normal 5 2 2 3 4 2 3 3 3" xfId="49051"/>
    <cellStyle name="Normal 5 2 2 3 4 2 3 4" xfId="24428"/>
    <cellStyle name="Normal 5 2 2 3 4 2 3 5" xfId="43778"/>
    <cellStyle name="Normal 5 2 2 3 4 2 4" xfId="13745"/>
    <cellStyle name="Normal 5 2 2 3 4 2 4 2" xfId="33215"/>
    <cellStyle name="Normal 5 2 2 3 4 2 4 3" xfId="52565"/>
    <cellStyle name="Normal 5 2 2 3 4 2 5" xfId="6709"/>
    <cellStyle name="Normal 5 2 2 3 4 2 5 2" xfId="26189"/>
    <cellStyle name="Normal 5 2 2 3 4 2 5 3" xfId="45539"/>
    <cellStyle name="Normal 5 2 2 3 4 2 6" xfId="20915"/>
    <cellStyle name="Normal 5 2 2 3 4 2 7" xfId="40265"/>
    <cellStyle name="Normal 5 2 2 3 4 3" xfId="896"/>
    <cellStyle name="Normal 5 2 2 3 4 3 2" xfId="2686"/>
    <cellStyle name="Normal 5 2 2 3 4 3 2 2" xfId="11479"/>
    <cellStyle name="Normal 5 2 2 3 4 3 2 2 2" xfId="18508"/>
    <cellStyle name="Normal 5 2 2 3 4 3 2 2 2 2" xfId="37978"/>
    <cellStyle name="Normal 5 2 2 3 4 3 2 2 2 3" xfId="57328"/>
    <cellStyle name="Normal 5 2 2 3 4 3 2 2 3" xfId="30952"/>
    <cellStyle name="Normal 5 2 2 3 4 3 2 2 4" xfId="50302"/>
    <cellStyle name="Normal 5 2 2 3 4 3 2 3" xfId="14996"/>
    <cellStyle name="Normal 5 2 2 3 4 3 2 3 2" xfId="34466"/>
    <cellStyle name="Normal 5 2 2 3 4 3 2 3 3" xfId="53816"/>
    <cellStyle name="Normal 5 2 2 3 4 3 2 4" xfId="7960"/>
    <cellStyle name="Normal 5 2 2 3 4 3 2 4 2" xfId="27440"/>
    <cellStyle name="Normal 5 2 2 3 4 3 2 4 3" xfId="46790"/>
    <cellStyle name="Normal 5 2 2 3 4 3 2 5" xfId="22174"/>
    <cellStyle name="Normal 5 2 2 3 4 3 2 6" xfId="41524"/>
    <cellStyle name="Normal 5 2 2 3 4 3 3" xfId="4445"/>
    <cellStyle name="Normal 5 2 2 3 4 3 3 2" xfId="16759"/>
    <cellStyle name="Normal 5 2 2 3 4 3 3 2 2" xfId="36229"/>
    <cellStyle name="Normal 5 2 2 3 4 3 3 2 3" xfId="55579"/>
    <cellStyle name="Normal 5 2 2 3 4 3 3 3" xfId="9730"/>
    <cellStyle name="Normal 5 2 2 3 4 3 3 3 2" xfId="29203"/>
    <cellStyle name="Normal 5 2 2 3 4 3 3 3 3" xfId="48553"/>
    <cellStyle name="Normal 5 2 2 3 4 3 3 4" xfId="23930"/>
    <cellStyle name="Normal 5 2 2 3 4 3 3 5" xfId="43280"/>
    <cellStyle name="Normal 5 2 2 3 4 3 4" xfId="13247"/>
    <cellStyle name="Normal 5 2 2 3 4 3 4 2" xfId="32717"/>
    <cellStyle name="Normal 5 2 2 3 4 3 4 3" xfId="52067"/>
    <cellStyle name="Normal 5 2 2 3 4 3 5" xfId="6211"/>
    <cellStyle name="Normal 5 2 2 3 4 3 5 2" xfId="25691"/>
    <cellStyle name="Normal 5 2 2 3 4 3 5 3" xfId="45041"/>
    <cellStyle name="Normal 5 2 2 3 4 3 6" xfId="20417"/>
    <cellStyle name="Normal 5 2 2 3 4 3 7" xfId="39767"/>
    <cellStyle name="Normal 5 2 2 3 4 4" xfId="2178"/>
    <cellStyle name="Normal 5 2 2 3 4 4 2" xfId="10976"/>
    <cellStyle name="Normal 5 2 2 3 4 4 2 2" xfId="18005"/>
    <cellStyle name="Normal 5 2 2 3 4 4 2 2 2" xfId="37475"/>
    <cellStyle name="Normal 5 2 2 3 4 4 2 2 3" xfId="56825"/>
    <cellStyle name="Normal 5 2 2 3 4 4 2 3" xfId="30449"/>
    <cellStyle name="Normal 5 2 2 3 4 4 2 4" xfId="49799"/>
    <cellStyle name="Normal 5 2 2 3 4 4 3" xfId="14493"/>
    <cellStyle name="Normal 5 2 2 3 4 4 3 2" xfId="33963"/>
    <cellStyle name="Normal 5 2 2 3 4 4 3 3" xfId="53313"/>
    <cellStyle name="Normal 5 2 2 3 4 4 4" xfId="7457"/>
    <cellStyle name="Normal 5 2 2 3 4 4 4 2" xfId="26937"/>
    <cellStyle name="Normal 5 2 2 3 4 4 4 3" xfId="46287"/>
    <cellStyle name="Normal 5 2 2 3 4 4 5" xfId="21671"/>
    <cellStyle name="Normal 5 2 2 3 4 4 6" xfId="41021"/>
    <cellStyle name="Normal 5 2 2 3 4 5" xfId="3942"/>
    <cellStyle name="Normal 5 2 2 3 4 5 2" xfId="16256"/>
    <cellStyle name="Normal 5 2 2 3 4 5 2 2" xfId="35726"/>
    <cellStyle name="Normal 5 2 2 3 4 5 2 3" xfId="55076"/>
    <cellStyle name="Normal 5 2 2 3 4 5 3" xfId="9227"/>
    <cellStyle name="Normal 5 2 2 3 4 5 3 2" xfId="28700"/>
    <cellStyle name="Normal 5 2 2 3 4 5 3 3" xfId="48050"/>
    <cellStyle name="Normal 5 2 2 3 4 5 4" xfId="23427"/>
    <cellStyle name="Normal 5 2 2 3 4 5 5" xfId="42777"/>
    <cellStyle name="Normal 5 2 2 3 4 6" xfId="12744"/>
    <cellStyle name="Normal 5 2 2 3 4 6 2" xfId="32214"/>
    <cellStyle name="Normal 5 2 2 3 4 6 3" xfId="51564"/>
    <cellStyle name="Normal 5 2 2 3 4 7" xfId="5708"/>
    <cellStyle name="Normal 5 2 2 3 4 7 2" xfId="25188"/>
    <cellStyle name="Normal 5 2 2 3 4 7 3" xfId="44538"/>
    <cellStyle name="Normal 5 2 2 3 4 8" xfId="19914"/>
    <cellStyle name="Normal 5 2 2 3 4 9" xfId="39264"/>
    <cellStyle name="Normal 5 2 2 3 5" xfId="1145"/>
    <cellStyle name="Normal 5 2 2 3 5 2" xfId="2935"/>
    <cellStyle name="Normal 5 2 2 3 5 2 2" xfId="11728"/>
    <cellStyle name="Normal 5 2 2 3 5 2 2 2" xfId="18757"/>
    <cellStyle name="Normal 5 2 2 3 5 2 2 2 2" xfId="38227"/>
    <cellStyle name="Normal 5 2 2 3 5 2 2 2 3" xfId="57577"/>
    <cellStyle name="Normal 5 2 2 3 5 2 2 3" xfId="31201"/>
    <cellStyle name="Normal 5 2 2 3 5 2 2 4" xfId="50551"/>
    <cellStyle name="Normal 5 2 2 3 5 2 3" xfId="15245"/>
    <cellStyle name="Normal 5 2 2 3 5 2 3 2" xfId="34715"/>
    <cellStyle name="Normal 5 2 2 3 5 2 3 3" xfId="54065"/>
    <cellStyle name="Normal 5 2 2 3 5 2 4" xfId="8209"/>
    <cellStyle name="Normal 5 2 2 3 5 2 4 2" xfId="27689"/>
    <cellStyle name="Normal 5 2 2 3 5 2 4 3" xfId="47039"/>
    <cellStyle name="Normal 5 2 2 3 5 2 5" xfId="22423"/>
    <cellStyle name="Normal 5 2 2 3 5 2 6" xfId="41773"/>
    <cellStyle name="Normal 5 2 2 3 5 3" xfId="4694"/>
    <cellStyle name="Normal 5 2 2 3 5 3 2" xfId="17008"/>
    <cellStyle name="Normal 5 2 2 3 5 3 2 2" xfId="36478"/>
    <cellStyle name="Normal 5 2 2 3 5 3 2 3" xfId="55828"/>
    <cellStyle name="Normal 5 2 2 3 5 3 3" xfId="9979"/>
    <cellStyle name="Normal 5 2 2 3 5 3 3 2" xfId="29452"/>
    <cellStyle name="Normal 5 2 2 3 5 3 3 3" xfId="48802"/>
    <cellStyle name="Normal 5 2 2 3 5 3 4" xfId="24179"/>
    <cellStyle name="Normal 5 2 2 3 5 3 5" xfId="43529"/>
    <cellStyle name="Normal 5 2 2 3 5 4" xfId="13496"/>
    <cellStyle name="Normal 5 2 2 3 5 4 2" xfId="32966"/>
    <cellStyle name="Normal 5 2 2 3 5 4 3" xfId="52316"/>
    <cellStyle name="Normal 5 2 2 3 5 5" xfId="6460"/>
    <cellStyle name="Normal 5 2 2 3 5 5 2" xfId="25940"/>
    <cellStyle name="Normal 5 2 2 3 5 5 3" xfId="45290"/>
    <cellStyle name="Normal 5 2 2 3 5 6" xfId="20666"/>
    <cellStyle name="Normal 5 2 2 3 5 7" xfId="40016"/>
    <cellStyle name="Normal 5 2 2 3 6" xfId="647"/>
    <cellStyle name="Normal 5 2 2 3 6 2" xfId="2437"/>
    <cellStyle name="Normal 5 2 2 3 6 2 2" xfId="11230"/>
    <cellStyle name="Normal 5 2 2 3 6 2 2 2" xfId="18259"/>
    <cellStyle name="Normal 5 2 2 3 6 2 2 2 2" xfId="37729"/>
    <cellStyle name="Normal 5 2 2 3 6 2 2 2 3" xfId="57079"/>
    <cellStyle name="Normal 5 2 2 3 6 2 2 3" xfId="30703"/>
    <cellStyle name="Normal 5 2 2 3 6 2 2 4" xfId="50053"/>
    <cellStyle name="Normal 5 2 2 3 6 2 3" xfId="14747"/>
    <cellStyle name="Normal 5 2 2 3 6 2 3 2" xfId="34217"/>
    <cellStyle name="Normal 5 2 2 3 6 2 3 3" xfId="53567"/>
    <cellStyle name="Normal 5 2 2 3 6 2 4" xfId="7711"/>
    <cellStyle name="Normal 5 2 2 3 6 2 4 2" xfId="27191"/>
    <cellStyle name="Normal 5 2 2 3 6 2 4 3" xfId="46541"/>
    <cellStyle name="Normal 5 2 2 3 6 2 5" xfId="21925"/>
    <cellStyle name="Normal 5 2 2 3 6 2 6" xfId="41275"/>
    <cellStyle name="Normal 5 2 2 3 6 3" xfId="4196"/>
    <cellStyle name="Normal 5 2 2 3 6 3 2" xfId="16510"/>
    <cellStyle name="Normal 5 2 2 3 6 3 2 2" xfId="35980"/>
    <cellStyle name="Normal 5 2 2 3 6 3 2 3" xfId="55330"/>
    <cellStyle name="Normal 5 2 2 3 6 3 3" xfId="9481"/>
    <cellStyle name="Normal 5 2 2 3 6 3 3 2" xfId="28954"/>
    <cellStyle name="Normal 5 2 2 3 6 3 3 3" xfId="48304"/>
    <cellStyle name="Normal 5 2 2 3 6 3 4" xfId="23681"/>
    <cellStyle name="Normal 5 2 2 3 6 3 5" xfId="43031"/>
    <cellStyle name="Normal 5 2 2 3 6 4" xfId="12998"/>
    <cellStyle name="Normal 5 2 2 3 6 4 2" xfId="32468"/>
    <cellStyle name="Normal 5 2 2 3 6 4 3" xfId="51818"/>
    <cellStyle name="Normal 5 2 2 3 6 5" xfId="5962"/>
    <cellStyle name="Normal 5 2 2 3 6 5 2" xfId="25442"/>
    <cellStyle name="Normal 5 2 2 3 6 5 3" xfId="44792"/>
    <cellStyle name="Normal 5 2 2 3 6 6" xfId="20168"/>
    <cellStyle name="Normal 5 2 2 3 6 7" xfId="39518"/>
    <cellStyle name="Normal 5 2 2 3 7" xfId="1650"/>
    <cellStyle name="Normal 5 2 2 3 7 2" xfId="3435"/>
    <cellStyle name="Normal 5 2 2 3 7 2 2" xfId="12228"/>
    <cellStyle name="Normal 5 2 2 3 7 2 2 2" xfId="19257"/>
    <cellStyle name="Normal 5 2 2 3 7 2 2 2 2" xfId="38727"/>
    <cellStyle name="Normal 5 2 2 3 7 2 2 2 3" xfId="58077"/>
    <cellStyle name="Normal 5 2 2 3 7 2 2 3" xfId="31701"/>
    <cellStyle name="Normal 5 2 2 3 7 2 2 4" xfId="51051"/>
    <cellStyle name="Normal 5 2 2 3 7 2 3" xfId="15745"/>
    <cellStyle name="Normal 5 2 2 3 7 2 3 2" xfId="35215"/>
    <cellStyle name="Normal 5 2 2 3 7 2 3 3" xfId="54565"/>
    <cellStyle name="Normal 5 2 2 3 7 2 4" xfId="8709"/>
    <cellStyle name="Normal 5 2 2 3 7 2 4 2" xfId="28189"/>
    <cellStyle name="Normal 5 2 2 3 7 2 4 3" xfId="47539"/>
    <cellStyle name="Normal 5 2 2 3 7 2 5" xfId="22923"/>
    <cellStyle name="Normal 5 2 2 3 7 2 6" xfId="42273"/>
    <cellStyle name="Normal 5 2 2 3 7 3" xfId="5194"/>
    <cellStyle name="Normal 5 2 2 3 7 3 2" xfId="17508"/>
    <cellStyle name="Normal 5 2 2 3 7 3 2 2" xfId="36978"/>
    <cellStyle name="Normal 5 2 2 3 7 3 2 3" xfId="56328"/>
    <cellStyle name="Normal 5 2 2 3 7 3 3" xfId="10479"/>
    <cellStyle name="Normal 5 2 2 3 7 3 3 2" xfId="29952"/>
    <cellStyle name="Normal 5 2 2 3 7 3 3 3" xfId="49302"/>
    <cellStyle name="Normal 5 2 2 3 7 3 4" xfId="24679"/>
    <cellStyle name="Normal 5 2 2 3 7 3 5" xfId="44029"/>
    <cellStyle name="Normal 5 2 2 3 7 4" xfId="13996"/>
    <cellStyle name="Normal 5 2 2 3 7 4 2" xfId="33466"/>
    <cellStyle name="Normal 5 2 2 3 7 4 3" xfId="52816"/>
    <cellStyle name="Normal 5 2 2 3 7 5" xfId="6960"/>
    <cellStyle name="Normal 5 2 2 3 7 5 2" xfId="26440"/>
    <cellStyle name="Normal 5 2 2 3 7 5 3" xfId="45790"/>
    <cellStyle name="Normal 5 2 2 3 7 6" xfId="21166"/>
    <cellStyle name="Normal 5 2 2 3 7 7" xfId="40516"/>
    <cellStyle name="Normal 5 2 2 3 8" xfId="1927"/>
    <cellStyle name="Normal 5 2 2 3 8 2" xfId="10728"/>
    <cellStyle name="Normal 5 2 2 3 8 2 2" xfId="17757"/>
    <cellStyle name="Normal 5 2 2 3 8 2 2 2" xfId="37227"/>
    <cellStyle name="Normal 5 2 2 3 8 2 2 3" xfId="56577"/>
    <cellStyle name="Normal 5 2 2 3 8 2 3" xfId="30201"/>
    <cellStyle name="Normal 5 2 2 3 8 2 4" xfId="49551"/>
    <cellStyle name="Normal 5 2 2 3 8 3" xfId="14245"/>
    <cellStyle name="Normal 5 2 2 3 8 3 2" xfId="33715"/>
    <cellStyle name="Normal 5 2 2 3 8 3 3" xfId="53065"/>
    <cellStyle name="Normal 5 2 2 3 8 4" xfId="7209"/>
    <cellStyle name="Normal 5 2 2 3 8 4 2" xfId="26689"/>
    <cellStyle name="Normal 5 2 2 3 8 4 3" xfId="46039"/>
    <cellStyle name="Normal 5 2 2 3 8 5" xfId="21422"/>
    <cellStyle name="Normal 5 2 2 3 8 6" xfId="40772"/>
    <cellStyle name="Normal 5 2 2 3 9" xfId="3693"/>
    <cellStyle name="Normal 5 2 2 3 9 2" xfId="16007"/>
    <cellStyle name="Normal 5 2 2 3 9 2 2" xfId="35477"/>
    <cellStyle name="Normal 5 2 2 3 9 2 3" xfId="54827"/>
    <cellStyle name="Normal 5 2 2 3 9 3" xfId="8978"/>
    <cellStyle name="Normal 5 2 2 3 9 3 2" xfId="28451"/>
    <cellStyle name="Normal 5 2 2 3 9 3 3" xfId="47801"/>
    <cellStyle name="Normal 5 2 2 3 9 4" xfId="23178"/>
    <cellStyle name="Normal 5 2 2 3 9 5" xfId="42528"/>
    <cellStyle name="Normal 5 2 2 4" xfId="100"/>
    <cellStyle name="Normal 5 2 2 4 10" xfId="5430"/>
    <cellStyle name="Normal 5 2 2 4 10 2" xfId="24911"/>
    <cellStyle name="Normal 5 2 2 4 10 3" xfId="44261"/>
    <cellStyle name="Normal 5 2 2 4 11" xfId="19637"/>
    <cellStyle name="Normal 5 2 2 4 12" xfId="38987"/>
    <cellStyle name="Normal 5 2 2 4 2" xfId="256"/>
    <cellStyle name="Normal 5 2 2 4 2 10" xfId="19793"/>
    <cellStyle name="Normal 5 2 2 4 2 11" xfId="39143"/>
    <cellStyle name="Normal 5 2 2 4 2 2" xfId="511"/>
    <cellStyle name="Normal 5 2 2 4 2 2 2" xfId="1522"/>
    <cellStyle name="Normal 5 2 2 4 2 2 2 2" xfId="3312"/>
    <cellStyle name="Normal 5 2 2 4 2 2 2 2 2" xfId="12105"/>
    <cellStyle name="Normal 5 2 2 4 2 2 2 2 2 2" xfId="19134"/>
    <cellStyle name="Normal 5 2 2 4 2 2 2 2 2 2 2" xfId="38604"/>
    <cellStyle name="Normal 5 2 2 4 2 2 2 2 2 2 3" xfId="57954"/>
    <cellStyle name="Normal 5 2 2 4 2 2 2 2 2 3" xfId="31578"/>
    <cellStyle name="Normal 5 2 2 4 2 2 2 2 2 4" xfId="50928"/>
    <cellStyle name="Normal 5 2 2 4 2 2 2 2 3" xfId="15622"/>
    <cellStyle name="Normal 5 2 2 4 2 2 2 2 3 2" xfId="35092"/>
    <cellStyle name="Normal 5 2 2 4 2 2 2 2 3 3" xfId="54442"/>
    <cellStyle name="Normal 5 2 2 4 2 2 2 2 4" xfId="8586"/>
    <cellStyle name="Normal 5 2 2 4 2 2 2 2 4 2" xfId="28066"/>
    <cellStyle name="Normal 5 2 2 4 2 2 2 2 4 3" xfId="47416"/>
    <cellStyle name="Normal 5 2 2 4 2 2 2 2 5" xfId="22800"/>
    <cellStyle name="Normal 5 2 2 4 2 2 2 2 6" xfId="42150"/>
    <cellStyle name="Normal 5 2 2 4 2 2 2 3" xfId="5071"/>
    <cellStyle name="Normal 5 2 2 4 2 2 2 3 2" xfId="17385"/>
    <cellStyle name="Normal 5 2 2 4 2 2 2 3 2 2" xfId="36855"/>
    <cellStyle name="Normal 5 2 2 4 2 2 2 3 2 3" xfId="56205"/>
    <cellStyle name="Normal 5 2 2 4 2 2 2 3 3" xfId="10356"/>
    <cellStyle name="Normal 5 2 2 4 2 2 2 3 3 2" xfId="29829"/>
    <cellStyle name="Normal 5 2 2 4 2 2 2 3 3 3" xfId="49179"/>
    <cellStyle name="Normal 5 2 2 4 2 2 2 3 4" xfId="24556"/>
    <cellStyle name="Normal 5 2 2 4 2 2 2 3 5" xfId="43906"/>
    <cellStyle name="Normal 5 2 2 4 2 2 2 4" xfId="13873"/>
    <cellStyle name="Normal 5 2 2 4 2 2 2 4 2" xfId="33343"/>
    <cellStyle name="Normal 5 2 2 4 2 2 2 4 3" xfId="52693"/>
    <cellStyle name="Normal 5 2 2 4 2 2 2 5" xfId="6837"/>
    <cellStyle name="Normal 5 2 2 4 2 2 2 5 2" xfId="26317"/>
    <cellStyle name="Normal 5 2 2 4 2 2 2 5 3" xfId="45667"/>
    <cellStyle name="Normal 5 2 2 4 2 2 2 6" xfId="21043"/>
    <cellStyle name="Normal 5 2 2 4 2 2 2 7" xfId="40393"/>
    <cellStyle name="Normal 5 2 2 4 2 2 3" xfId="1024"/>
    <cellStyle name="Normal 5 2 2 4 2 2 3 2" xfId="2814"/>
    <cellStyle name="Normal 5 2 2 4 2 2 3 2 2" xfId="11607"/>
    <cellStyle name="Normal 5 2 2 4 2 2 3 2 2 2" xfId="18636"/>
    <cellStyle name="Normal 5 2 2 4 2 2 3 2 2 2 2" xfId="38106"/>
    <cellStyle name="Normal 5 2 2 4 2 2 3 2 2 2 3" xfId="57456"/>
    <cellStyle name="Normal 5 2 2 4 2 2 3 2 2 3" xfId="31080"/>
    <cellStyle name="Normal 5 2 2 4 2 2 3 2 2 4" xfId="50430"/>
    <cellStyle name="Normal 5 2 2 4 2 2 3 2 3" xfId="15124"/>
    <cellStyle name="Normal 5 2 2 4 2 2 3 2 3 2" xfId="34594"/>
    <cellStyle name="Normal 5 2 2 4 2 2 3 2 3 3" xfId="53944"/>
    <cellStyle name="Normal 5 2 2 4 2 2 3 2 4" xfId="8088"/>
    <cellStyle name="Normal 5 2 2 4 2 2 3 2 4 2" xfId="27568"/>
    <cellStyle name="Normal 5 2 2 4 2 2 3 2 4 3" xfId="46918"/>
    <cellStyle name="Normal 5 2 2 4 2 2 3 2 5" xfId="22302"/>
    <cellStyle name="Normal 5 2 2 4 2 2 3 2 6" xfId="41652"/>
    <cellStyle name="Normal 5 2 2 4 2 2 3 3" xfId="4573"/>
    <cellStyle name="Normal 5 2 2 4 2 2 3 3 2" xfId="16887"/>
    <cellStyle name="Normal 5 2 2 4 2 2 3 3 2 2" xfId="36357"/>
    <cellStyle name="Normal 5 2 2 4 2 2 3 3 2 3" xfId="55707"/>
    <cellStyle name="Normal 5 2 2 4 2 2 3 3 3" xfId="9858"/>
    <cellStyle name="Normal 5 2 2 4 2 2 3 3 3 2" xfId="29331"/>
    <cellStyle name="Normal 5 2 2 4 2 2 3 3 3 3" xfId="48681"/>
    <cellStyle name="Normal 5 2 2 4 2 2 3 3 4" xfId="24058"/>
    <cellStyle name="Normal 5 2 2 4 2 2 3 3 5" xfId="43408"/>
    <cellStyle name="Normal 5 2 2 4 2 2 3 4" xfId="13375"/>
    <cellStyle name="Normal 5 2 2 4 2 2 3 4 2" xfId="32845"/>
    <cellStyle name="Normal 5 2 2 4 2 2 3 4 3" xfId="52195"/>
    <cellStyle name="Normal 5 2 2 4 2 2 3 5" xfId="6339"/>
    <cellStyle name="Normal 5 2 2 4 2 2 3 5 2" xfId="25819"/>
    <cellStyle name="Normal 5 2 2 4 2 2 3 5 3" xfId="45169"/>
    <cellStyle name="Normal 5 2 2 4 2 2 3 6" xfId="20545"/>
    <cellStyle name="Normal 5 2 2 4 2 2 3 7" xfId="39895"/>
    <cellStyle name="Normal 5 2 2 4 2 2 4" xfId="2306"/>
    <cellStyle name="Normal 5 2 2 4 2 2 4 2" xfId="11104"/>
    <cellStyle name="Normal 5 2 2 4 2 2 4 2 2" xfId="18133"/>
    <cellStyle name="Normal 5 2 2 4 2 2 4 2 2 2" xfId="37603"/>
    <cellStyle name="Normal 5 2 2 4 2 2 4 2 2 3" xfId="56953"/>
    <cellStyle name="Normal 5 2 2 4 2 2 4 2 3" xfId="30577"/>
    <cellStyle name="Normal 5 2 2 4 2 2 4 2 4" xfId="49927"/>
    <cellStyle name="Normal 5 2 2 4 2 2 4 3" xfId="14621"/>
    <cellStyle name="Normal 5 2 2 4 2 2 4 3 2" xfId="34091"/>
    <cellStyle name="Normal 5 2 2 4 2 2 4 3 3" xfId="53441"/>
    <cellStyle name="Normal 5 2 2 4 2 2 4 4" xfId="7585"/>
    <cellStyle name="Normal 5 2 2 4 2 2 4 4 2" xfId="27065"/>
    <cellStyle name="Normal 5 2 2 4 2 2 4 4 3" xfId="46415"/>
    <cellStyle name="Normal 5 2 2 4 2 2 4 5" xfId="21799"/>
    <cellStyle name="Normal 5 2 2 4 2 2 4 6" xfId="41149"/>
    <cellStyle name="Normal 5 2 2 4 2 2 5" xfId="4070"/>
    <cellStyle name="Normal 5 2 2 4 2 2 5 2" xfId="16384"/>
    <cellStyle name="Normal 5 2 2 4 2 2 5 2 2" xfId="35854"/>
    <cellStyle name="Normal 5 2 2 4 2 2 5 2 3" xfId="55204"/>
    <cellStyle name="Normal 5 2 2 4 2 2 5 3" xfId="9355"/>
    <cellStyle name="Normal 5 2 2 4 2 2 5 3 2" xfId="28828"/>
    <cellStyle name="Normal 5 2 2 4 2 2 5 3 3" xfId="48178"/>
    <cellStyle name="Normal 5 2 2 4 2 2 5 4" xfId="23555"/>
    <cellStyle name="Normal 5 2 2 4 2 2 5 5" xfId="42905"/>
    <cellStyle name="Normal 5 2 2 4 2 2 6" xfId="12872"/>
    <cellStyle name="Normal 5 2 2 4 2 2 6 2" xfId="32342"/>
    <cellStyle name="Normal 5 2 2 4 2 2 6 3" xfId="51692"/>
    <cellStyle name="Normal 5 2 2 4 2 2 7" xfId="5836"/>
    <cellStyle name="Normal 5 2 2 4 2 2 7 2" xfId="25316"/>
    <cellStyle name="Normal 5 2 2 4 2 2 7 3" xfId="44666"/>
    <cellStyle name="Normal 5 2 2 4 2 2 8" xfId="20042"/>
    <cellStyle name="Normal 5 2 2 4 2 2 9" xfId="39392"/>
    <cellStyle name="Normal 5 2 2 4 2 3" xfId="1273"/>
    <cellStyle name="Normal 5 2 2 4 2 3 2" xfId="3063"/>
    <cellStyle name="Normal 5 2 2 4 2 3 2 2" xfId="11856"/>
    <cellStyle name="Normal 5 2 2 4 2 3 2 2 2" xfId="18885"/>
    <cellStyle name="Normal 5 2 2 4 2 3 2 2 2 2" xfId="38355"/>
    <cellStyle name="Normal 5 2 2 4 2 3 2 2 2 3" xfId="57705"/>
    <cellStyle name="Normal 5 2 2 4 2 3 2 2 3" xfId="31329"/>
    <cellStyle name="Normal 5 2 2 4 2 3 2 2 4" xfId="50679"/>
    <cellStyle name="Normal 5 2 2 4 2 3 2 3" xfId="15373"/>
    <cellStyle name="Normal 5 2 2 4 2 3 2 3 2" xfId="34843"/>
    <cellStyle name="Normal 5 2 2 4 2 3 2 3 3" xfId="54193"/>
    <cellStyle name="Normal 5 2 2 4 2 3 2 4" xfId="8337"/>
    <cellStyle name="Normal 5 2 2 4 2 3 2 4 2" xfId="27817"/>
    <cellStyle name="Normal 5 2 2 4 2 3 2 4 3" xfId="47167"/>
    <cellStyle name="Normal 5 2 2 4 2 3 2 5" xfId="22551"/>
    <cellStyle name="Normal 5 2 2 4 2 3 2 6" xfId="41901"/>
    <cellStyle name="Normal 5 2 2 4 2 3 3" xfId="4822"/>
    <cellStyle name="Normal 5 2 2 4 2 3 3 2" xfId="17136"/>
    <cellStyle name="Normal 5 2 2 4 2 3 3 2 2" xfId="36606"/>
    <cellStyle name="Normal 5 2 2 4 2 3 3 2 3" xfId="55956"/>
    <cellStyle name="Normal 5 2 2 4 2 3 3 3" xfId="10107"/>
    <cellStyle name="Normal 5 2 2 4 2 3 3 3 2" xfId="29580"/>
    <cellStyle name="Normal 5 2 2 4 2 3 3 3 3" xfId="48930"/>
    <cellStyle name="Normal 5 2 2 4 2 3 3 4" xfId="24307"/>
    <cellStyle name="Normal 5 2 2 4 2 3 3 5" xfId="43657"/>
    <cellStyle name="Normal 5 2 2 4 2 3 4" xfId="13624"/>
    <cellStyle name="Normal 5 2 2 4 2 3 4 2" xfId="33094"/>
    <cellStyle name="Normal 5 2 2 4 2 3 4 3" xfId="52444"/>
    <cellStyle name="Normal 5 2 2 4 2 3 5" xfId="6588"/>
    <cellStyle name="Normal 5 2 2 4 2 3 5 2" xfId="26068"/>
    <cellStyle name="Normal 5 2 2 4 2 3 5 3" xfId="45418"/>
    <cellStyle name="Normal 5 2 2 4 2 3 6" xfId="20794"/>
    <cellStyle name="Normal 5 2 2 4 2 3 7" xfId="40144"/>
    <cellStyle name="Normal 5 2 2 4 2 4" xfId="775"/>
    <cellStyle name="Normal 5 2 2 4 2 4 2" xfId="2565"/>
    <cellStyle name="Normal 5 2 2 4 2 4 2 2" xfId="11358"/>
    <cellStyle name="Normal 5 2 2 4 2 4 2 2 2" xfId="18387"/>
    <cellStyle name="Normal 5 2 2 4 2 4 2 2 2 2" xfId="37857"/>
    <cellStyle name="Normal 5 2 2 4 2 4 2 2 2 3" xfId="57207"/>
    <cellStyle name="Normal 5 2 2 4 2 4 2 2 3" xfId="30831"/>
    <cellStyle name="Normal 5 2 2 4 2 4 2 2 4" xfId="50181"/>
    <cellStyle name="Normal 5 2 2 4 2 4 2 3" xfId="14875"/>
    <cellStyle name="Normal 5 2 2 4 2 4 2 3 2" xfId="34345"/>
    <cellStyle name="Normal 5 2 2 4 2 4 2 3 3" xfId="53695"/>
    <cellStyle name="Normal 5 2 2 4 2 4 2 4" xfId="7839"/>
    <cellStyle name="Normal 5 2 2 4 2 4 2 4 2" xfId="27319"/>
    <cellStyle name="Normal 5 2 2 4 2 4 2 4 3" xfId="46669"/>
    <cellStyle name="Normal 5 2 2 4 2 4 2 5" xfId="22053"/>
    <cellStyle name="Normal 5 2 2 4 2 4 2 6" xfId="41403"/>
    <cellStyle name="Normal 5 2 2 4 2 4 3" xfId="4324"/>
    <cellStyle name="Normal 5 2 2 4 2 4 3 2" xfId="16638"/>
    <cellStyle name="Normal 5 2 2 4 2 4 3 2 2" xfId="36108"/>
    <cellStyle name="Normal 5 2 2 4 2 4 3 2 3" xfId="55458"/>
    <cellStyle name="Normal 5 2 2 4 2 4 3 3" xfId="9609"/>
    <cellStyle name="Normal 5 2 2 4 2 4 3 3 2" xfId="29082"/>
    <cellStyle name="Normal 5 2 2 4 2 4 3 3 3" xfId="48432"/>
    <cellStyle name="Normal 5 2 2 4 2 4 3 4" xfId="23809"/>
    <cellStyle name="Normal 5 2 2 4 2 4 3 5" xfId="43159"/>
    <cellStyle name="Normal 5 2 2 4 2 4 4" xfId="13126"/>
    <cellStyle name="Normal 5 2 2 4 2 4 4 2" xfId="32596"/>
    <cellStyle name="Normal 5 2 2 4 2 4 4 3" xfId="51946"/>
    <cellStyle name="Normal 5 2 2 4 2 4 5" xfId="6090"/>
    <cellStyle name="Normal 5 2 2 4 2 4 5 2" xfId="25570"/>
    <cellStyle name="Normal 5 2 2 4 2 4 5 3" xfId="44920"/>
    <cellStyle name="Normal 5 2 2 4 2 4 6" xfId="20296"/>
    <cellStyle name="Normal 5 2 2 4 2 4 7" xfId="39646"/>
    <cellStyle name="Normal 5 2 2 4 2 5" xfId="1778"/>
    <cellStyle name="Normal 5 2 2 4 2 5 2" xfId="3563"/>
    <cellStyle name="Normal 5 2 2 4 2 5 2 2" xfId="12356"/>
    <cellStyle name="Normal 5 2 2 4 2 5 2 2 2" xfId="19385"/>
    <cellStyle name="Normal 5 2 2 4 2 5 2 2 2 2" xfId="38855"/>
    <cellStyle name="Normal 5 2 2 4 2 5 2 2 2 3" xfId="58205"/>
    <cellStyle name="Normal 5 2 2 4 2 5 2 2 3" xfId="31829"/>
    <cellStyle name="Normal 5 2 2 4 2 5 2 2 4" xfId="51179"/>
    <cellStyle name="Normal 5 2 2 4 2 5 2 3" xfId="15873"/>
    <cellStyle name="Normal 5 2 2 4 2 5 2 3 2" xfId="35343"/>
    <cellStyle name="Normal 5 2 2 4 2 5 2 3 3" xfId="54693"/>
    <cellStyle name="Normal 5 2 2 4 2 5 2 4" xfId="8837"/>
    <cellStyle name="Normal 5 2 2 4 2 5 2 4 2" xfId="28317"/>
    <cellStyle name="Normal 5 2 2 4 2 5 2 4 3" xfId="47667"/>
    <cellStyle name="Normal 5 2 2 4 2 5 2 5" xfId="23051"/>
    <cellStyle name="Normal 5 2 2 4 2 5 2 6" xfId="42401"/>
    <cellStyle name="Normal 5 2 2 4 2 5 3" xfId="5322"/>
    <cellStyle name="Normal 5 2 2 4 2 5 3 2" xfId="17636"/>
    <cellStyle name="Normal 5 2 2 4 2 5 3 2 2" xfId="37106"/>
    <cellStyle name="Normal 5 2 2 4 2 5 3 2 3" xfId="56456"/>
    <cellStyle name="Normal 5 2 2 4 2 5 3 3" xfId="10607"/>
    <cellStyle name="Normal 5 2 2 4 2 5 3 3 2" xfId="30080"/>
    <cellStyle name="Normal 5 2 2 4 2 5 3 3 3" xfId="49430"/>
    <cellStyle name="Normal 5 2 2 4 2 5 3 4" xfId="24807"/>
    <cellStyle name="Normal 5 2 2 4 2 5 3 5" xfId="44157"/>
    <cellStyle name="Normal 5 2 2 4 2 5 4" xfId="14124"/>
    <cellStyle name="Normal 5 2 2 4 2 5 4 2" xfId="33594"/>
    <cellStyle name="Normal 5 2 2 4 2 5 4 3" xfId="52944"/>
    <cellStyle name="Normal 5 2 2 4 2 5 5" xfId="7088"/>
    <cellStyle name="Normal 5 2 2 4 2 5 5 2" xfId="26568"/>
    <cellStyle name="Normal 5 2 2 4 2 5 5 3" xfId="45918"/>
    <cellStyle name="Normal 5 2 2 4 2 5 6" xfId="21294"/>
    <cellStyle name="Normal 5 2 2 4 2 5 7" xfId="40644"/>
    <cellStyle name="Normal 5 2 2 4 2 6" xfId="2055"/>
    <cellStyle name="Normal 5 2 2 4 2 6 2" xfId="10855"/>
    <cellStyle name="Normal 5 2 2 4 2 6 2 2" xfId="17884"/>
    <cellStyle name="Normal 5 2 2 4 2 6 2 2 2" xfId="37354"/>
    <cellStyle name="Normal 5 2 2 4 2 6 2 2 3" xfId="56704"/>
    <cellStyle name="Normal 5 2 2 4 2 6 2 3" xfId="30328"/>
    <cellStyle name="Normal 5 2 2 4 2 6 2 4" xfId="49678"/>
    <cellStyle name="Normal 5 2 2 4 2 6 3" xfId="14372"/>
    <cellStyle name="Normal 5 2 2 4 2 6 3 2" xfId="33842"/>
    <cellStyle name="Normal 5 2 2 4 2 6 3 3" xfId="53192"/>
    <cellStyle name="Normal 5 2 2 4 2 6 4" xfId="7336"/>
    <cellStyle name="Normal 5 2 2 4 2 6 4 2" xfId="26816"/>
    <cellStyle name="Normal 5 2 2 4 2 6 4 3" xfId="46166"/>
    <cellStyle name="Normal 5 2 2 4 2 6 5" xfId="21550"/>
    <cellStyle name="Normal 5 2 2 4 2 6 6" xfId="40900"/>
    <cellStyle name="Normal 5 2 2 4 2 7" xfId="3821"/>
    <cellStyle name="Normal 5 2 2 4 2 7 2" xfId="16135"/>
    <cellStyle name="Normal 5 2 2 4 2 7 2 2" xfId="35605"/>
    <cellStyle name="Normal 5 2 2 4 2 7 2 3" xfId="54955"/>
    <cellStyle name="Normal 5 2 2 4 2 7 3" xfId="9106"/>
    <cellStyle name="Normal 5 2 2 4 2 7 3 2" xfId="28579"/>
    <cellStyle name="Normal 5 2 2 4 2 7 3 3" xfId="47929"/>
    <cellStyle name="Normal 5 2 2 4 2 7 4" xfId="23306"/>
    <cellStyle name="Normal 5 2 2 4 2 7 5" xfId="42656"/>
    <cellStyle name="Normal 5 2 2 4 2 8" xfId="12623"/>
    <cellStyle name="Normal 5 2 2 4 2 8 2" xfId="32093"/>
    <cellStyle name="Normal 5 2 2 4 2 8 3" xfId="51443"/>
    <cellStyle name="Normal 5 2 2 4 2 9" xfId="5586"/>
    <cellStyle name="Normal 5 2 2 4 2 9 2" xfId="25067"/>
    <cellStyle name="Normal 5 2 2 4 2 9 3" xfId="44417"/>
    <cellStyle name="Normal 5 2 2 4 3" xfId="355"/>
    <cellStyle name="Normal 5 2 2 4 3 2" xfId="1366"/>
    <cellStyle name="Normal 5 2 2 4 3 2 2" xfId="3156"/>
    <cellStyle name="Normal 5 2 2 4 3 2 2 2" xfId="11949"/>
    <cellStyle name="Normal 5 2 2 4 3 2 2 2 2" xfId="18978"/>
    <cellStyle name="Normal 5 2 2 4 3 2 2 2 2 2" xfId="38448"/>
    <cellStyle name="Normal 5 2 2 4 3 2 2 2 2 3" xfId="57798"/>
    <cellStyle name="Normal 5 2 2 4 3 2 2 2 3" xfId="31422"/>
    <cellStyle name="Normal 5 2 2 4 3 2 2 2 4" xfId="50772"/>
    <cellStyle name="Normal 5 2 2 4 3 2 2 3" xfId="15466"/>
    <cellStyle name="Normal 5 2 2 4 3 2 2 3 2" xfId="34936"/>
    <cellStyle name="Normal 5 2 2 4 3 2 2 3 3" xfId="54286"/>
    <cellStyle name="Normal 5 2 2 4 3 2 2 4" xfId="8430"/>
    <cellStyle name="Normal 5 2 2 4 3 2 2 4 2" xfId="27910"/>
    <cellStyle name="Normal 5 2 2 4 3 2 2 4 3" xfId="47260"/>
    <cellStyle name="Normal 5 2 2 4 3 2 2 5" xfId="22644"/>
    <cellStyle name="Normal 5 2 2 4 3 2 2 6" xfId="41994"/>
    <cellStyle name="Normal 5 2 2 4 3 2 3" xfId="4915"/>
    <cellStyle name="Normal 5 2 2 4 3 2 3 2" xfId="17229"/>
    <cellStyle name="Normal 5 2 2 4 3 2 3 2 2" xfId="36699"/>
    <cellStyle name="Normal 5 2 2 4 3 2 3 2 3" xfId="56049"/>
    <cellStyle name="Normal 5 2 2 4 3 2 3 3" xfId="10200"/>
    <cellStyle name="Normal 5 2 2 4 3 2 3 3 2" xfId="29673"/>
    <cellStyle name="Normal 5 2 2 4 3 2 3 3 3" xfId="49023"/>
    <cellStyle name="Normal 5 2 2 4 3 2 3 4" xfId="24400"/>
    <cellStyle name="Normal 5 2 2 4 3 2 3 5" xfId="43750"/>
    <cellStyle name="Normal 5 2 2 4 3 2 4" xfId="13717"/>
    <cellStyle name="Normal 5 2 2 4 3 2 4 2" xfId="33187"/>
    <cellStyle name="Normal 5 2 2 4 3 2 4 3" xfId="52537"/>
    <cellStyle name="Normal 5 2 2 4 3 2 5" xfId="6681"/>
    <cellStyle name="Normal 5 2 2 4 3 2 5 2" xfId="26161"/>
    <cellStyle name="Normal 5 2 2 4 3 2 5 3" xfId="45511"/>
    <cellStyle name="Normal 5 2 2 4 3 2 6" xfId="20887"/>
    <cellStyle name="Normal 5 2 2 4 3 2 7" xfId="40237"/>
    <cellStyle name="Normal 5 2 2 4 3 3" xfId="868"/>
    <cellStyle name="Normal 5 2 2 4 3 3 2" xfId="2658"/>
    <cellStyle name="Normal 5 2 2 4 3 3 2 2" xfId="11451"/>
    <cellStyle name="Normal 5 2 2 4 3 3 2 2 2" xfId="18480"/>
    <cellStyle name="Normal 5 2 2 4 3 3 2 2 2 2" xfId="37950"/>
    <cellStyle name="Normal 5 2 2 4 3 3 2 2 2 3" xfId="57300"/>
    <cellStyle name="Normal 5 2 2 4 3 3 2 2 3" xfId="30924"/>
    <cellStyle name="Normal 5 2 2 4 3 3 2 2 4" xfId="50274"/>
    <cellStyle name="Normal 5 2 2 4 3 3 2 3" xfId="14968"/>
    <cellStyle name="Normal 5 2 2 4 3 3 2 3 2" xfId="34438"/>
    <cellStyle name="Normal 5 2 2 4 3 3 2 3 3" xfId="53788"/>
    <cellStyle name="Normal 5 2 2 4 3 3 2 4" xfId="7932"/>
    <cellStyle name="Normal 5 2 2 4 3 3 2 4 2" xfId="27412"/>
    <cellStyle name="Normal 5 2 2 4 3 3 2 4 3" xfId="46762"/>
    <cellStyle name="Normal 5 2 2 4 3 3 2 5" xfId="22146"/>
    <cellStyle name="Normal 5 2 2 4 3 3 2 6" xfId="41496"/>
    <cellStyle name="Normal 5 2 2 4 3 3 3" xfId="4417"/>
    <cellStyle name="Normal 5 2 2 4 3 3 3 2" xfId="16731"/>
    <cellStyle name="Normal 5 2 2 4 3 3 3 2 2" xfId="36201"/>
    <cellStyle name="Normal 5 2 2 4 3 3 3 2 3" xfId="55551"/>
    <cellStyle name="Normal 5 2 2 4 3 3 3 3" xfId="9702"/>
    <cellStyle name="Normal 5 2 2 4 3 3 3 3 2" xfId="29175"/>
    <cellStyle name="Normal 5 2 2 4 3 3 3 3 3" xfId="48525"/>
    <cellStyle name="Normal 5 2 2 4 3 3 3 4" xfId="23902"/>
    <cellStyle name="Normal 5 2 2 4 3 3 3 5" xfId="43252"/>
    <cellStyle name="Normal 5 2 2 4 3 3 4" xfId="13219"/>
    <cellStyle name="Normal 5 2 2 4 3 3 4 2" xfId="32689"/>
    <cellStyle name="Normal 5 2 2 4 3 3 4 3" xfId="52039"/>
    <cellStyle name="Normal 5 2 2 4 3 3 5" xfId="6183"/>
    <cellStyle name="Normal 5 2 2 4 3 3 5 2" xfId="25663"/>
    <cellStyle name="Normal 5 2 2 4 3 3 5 3" xfId="45013"/>
    <cellStyle name="Normal 5 2 2 4 3 3 6" xfId="20389"/>
    <cellStyle name="Normal 5 2 2 4 3 3 7" xfId="39739"/>
    <cellStyle name="Normal 5 2 2 4 3 4" xfId="2150"/>
    <cellStyle name="Normal 5 2 2 4 3 4 2" xfId="10948"/>
    <cellStyle name="Normal 5 2 2 4 3 4 2 2" xfId="17977"/>
    <cellStyle name="Normal 5 2 2 4 3 4 2 2 2" xfId="37447"/>
    <cellStyle name="Normal 5 2 2 4 3 4 2 2 3" xfId="56797"/>
    <cellStyle name="Normal 5 2 2 4 3 4 2 3" xfId="30421"/>
    <cellStyle name="Normal 5 2 2 4 3 4 2 4" xfId="49771"/>
    <cellStyle name="Normal 5 2 2 4 3 4 3" xfId="14465"/>
    <cellStyle name="Normal 5 2 2 4 3 4 3 2" xfId="33935"/>
    <cellStyle name="Normal 5 2 2 4 3 4 3 3" xfId="53285"/>
    <cellStyle name="Normal 5 2 2 4 3 4 4" xfId="7429"/>
    <cellStyle name="Normal 5 2 2 4 3 4 4 2" xfId="26909"/>
    <cellStyle name="Normal 5 2 2 4 3 4 4 3" xfId="46259"/>
    <cellStyle name="Normal 5 2 2 4 3 4 5" xfId="21643"/>
    <cellStyle name="Normal 5 2 2 4 3 4 6" xfId="40993"/>
    <cellStyle name="Normal 5 2 2 4 3 5" xfId="3914"/>
    <cellStyle name="Normal 5 2 2 4 3 5 2" xfId="16228"/>
    <cellStyle name="Normal 5 2 2 4 3 5 2 2" xfId="35698"/>
    <cellStyle name="Normal 5 2 2 4 3 5 2 3" xfId="55048"/>
    <cellStyle name="Normal 5 2 2 4 3 5 3" xfId="9199"/>
    <cellStyle name="Normal 5 2 2 4 3 5 3 2" xfId="28672"/>
    <cellStyle name="Normal 5 2 2 4 3 5 3 3" xfId="48022"/>
    <cellStyle name="Normal 5 2 2 4 3 5 4" xfId="23399"/>
    <cellStyle name="Normal 5 2 2 4 3 5 5" xfId="42749"/>
    <cellStyle name="Normal 5 2 2 4 3 6" xfId="12716"/>
    <cellStyle name="Normal 5 2 2 4 3 6 2" xfId="32186"/>
    <cellStyle name="Normal 5 2 2 4 3 6 3" xfId="51536"/>
    <cellStyle name="Normal 5 2 2 4 3 7" xfId="5680"/>
    <cellStyle name="Normal 5 2 2 4 3 7 2" xfId="25160"/>
    <cellStyle name="Normal 5 2 2 4 3 7 3" xfId="44510"/>
    <cellStyle name="Normal 5 2 2 4 3 8" xfId="19886"/>
    <cellStyle name="Normal 5 2 2 4 3 9" xfId="39236"/>
    <cellStyle name="Normal 5 2 2 4 4" xfId="1117"/>
    <cellStyle name="Normal 5 2 2 4 4 2" xfId="2907"/>
    <cellStyle name="Normal 5 2 2 4 4 2 2" xfId="11700"/>
    <cellStyle name="Normal 5 2 2 4 4 2 2 2" xfId="18729"/>
    <cellStyle name="Normal 5 2 2 4 4 2 2 2 2" xfId="38199"/>
    <cellStyle name="Normal 5 2 2 4 4 2 2 2 3" xfId="57549"/>
    <cellStyle name="Normal 5 2 2 4 4 2 2 3" xfId="31173"/>
    <cellStyle name="Normal 5 2 2 4 4 2 2 4" xfId="50523"/>
    <cellStyle name="Normal 5 2 2 4 4 2 3" xfId="15217"/>
    <cellStyle name="Normal 5 2 2 4 4 2 3 2" xfId="34687"/>
    <cellStyle name="Normal 5 2 2 4 4 2 3 3" xfId="54037"/>
    <cellStyle name="Normal 5 2 2 4 4 2 4" xfId="8181"/>
    <cellStyle name="Normal 5 2 2 4 4 2 4 2" xfId="27661"/>
    <cellStyle name="Normal 5 2 2 4 4 2 4 3" xfId="47011"/>
    <cellStyle name="Normal 5 2 2 4 4 2 5" xfId="22395"/>
    <cellStyle name="Normal 5 2 2 4 4 2 6" xfId="41745"/>
    <cellStyle name="Normal 5 2 2 4 4 3" xfId="4666"/>
    <cellStyle name="Normal 5 2 2 4 4 3 2" xfId="16980"/>
    <cellStyle name="Normal 5 2 2 4 4 3 2 2" xfId="36450"/>
    <cellStyle name="Normal 5 2 2 4 4 3 2 3" xfId="55800"/>
    <cellStyle name="Normal 5 2 2 4 4 3 3" xfId="9951"/>
    <cellStyle name="Normal 5 2 2 4 4 3 3 2" xfId="29424"/>
    <cellStyle name="Normal 5 2 2 4 4 3 3 3" xfId="48774"/>
    <cellStyle name="Normal 5 2 2 4 4 3 4" xfId="24151"/>
    <cellStyle name="Normal 5 2 2 4 4 3 5" xfId="43501"/>
    <cellStyle name="Normal 5 2 2 4 4 4" xfId="13468"/>
    <cellStyle name="Normal 5 2 2 4 4 4 2" xfId="32938"/>
    <cellStyle name="Normal 5 2 2 4 4 4 3" xfId="52288"/>
    <cellStyle name="Normal 5 2 2 4 4 5" xfId="6432"/>
    <cellStyle name="Normal 5 2 2 4 4 5 2" xfId="25912"/>
    <cellStyle name="Normal 5 2 2 4 4 5 3" xfId="45262"/>
    <cellStyle name="Normal 5 2 2 4 4 6" xfId="20638"/>
    <cellStyle name="Normal 5 2 2 4 4 7" xfId="39988"/>
    <cellStyle name="Normal 5 2 2 4 5" xfId="619"/>
    <cellStyle name="Normal 5 2 2 4 5 2" xfId="2409"/>
    <cellStyle name="Normal 5 2 2 4 5 2 2" xfId="11202"/>
    <cellStyle name="Normal 5 2 2 4 5 2 2 2" xfId="18231"/>
    <cellStyle name="Normal 5 2 2 4 5 2 2 2 2" xfId="37701"/>
    <cellStyle name="Normal 5 2 2 4 5 2 2 2 3" xfId="57051"/>
    <cellStyle name="Normal 5 2 2 4 5 2 2 3" xfId="30675"/>
    <cellStyle name="Normal 5 2 2 4 5 2 2 4" xfId="50025"/>
    <cellStyle name="Normal 5 2 2 4 5 2 3" xfId="14719"/>
    <cellStyle name="Normal 5 2 2 4 5 2 3 2" xfId="34189"/>
    <cellStyle name="Normal 5 2 2 4 5 2 3 3" xfId="53539"/>
    <cellStyle name="Normal 5 2 2 4 5 2 4" xfId="7683"/>
    <cellStyle name="Normal 5 2 2 4 5 2 4 2" xfId="27163"/>
    <cellStyle name="Normal 5 2 2 4 5 2 4 3" xfId="46513"/>
    <cellStyle name="Normal 5 2 2 4 5 2 5" xfId="21897"/>
    <cellStyle name="Normal 5 2 2 4 5 2 6" xfId="41247"/>
    <cellStyle name="Normal 5 2 2 4 5 3" xfId="4168"/>
    <cellStyle name="Normal 5 2 2 4 5 3 2" xfId="16482"/>
    <cellStyle name="Normal 5 2 2 4 5 3 2 2" xfId="35952"/>
    <cellStyle name="Normal 5 2 2 4 5 3 2 3" xfId="55302"/>
    <cellStyle name="Normal 5 2 2 4 5 3 3" xfId="9453"/>
    <cellStyle name="Normal 5 2 2 4 5 3 3 2" xfId="28926"/>
    <cellStyle name="Normal 5 2 2 4 5 3 3 3" xfId="48276"/>
    <cellStyle name="Normal 5 2 2 4 5 3 4" xfId="23653"/>
    <cellStyle name="Normal 5 2 2 4 5 3 5" xfId="43003"/>
    <cellStyle name="Normal 5 2 2 4 5 4" xfId="12970"/>
    <cellStyle name="Normal 5 2 2 4 5 4 2" xfId="32440"/>
    <cellStyle name="Normal 5 2 2 4 5 4 3" xfId="51790"/>
    <cellStyle name="Normal 5 2 2 4 5 5" xfId="5934"/>
    <cellStyle name="Normal 5 2 2 4 5 5 2" xfId="25414"/>
    <cellStyle name="Normal 5 2 2 4 5 5 3" xfId="44764"/>
    <cellStyle name="Normal 5 2 2 4 5 6" xfId="20140"/>
    <cellStyle name="Normal 5 2 2 4 5 7" xfId="39490"/>
    <cellStyle name="Normal 5 2 2 4 6" xfId="1622"/>
    <cellStyle name="Normal 5 2 2 4 6 2" xfId="3407"/>
    <cellStyle name="Normal 5 2 2 4 6 2 2" xfId="12200"/>
    <cellStyle name="Normal 5 2 2 4 6 2 2 2" xfId="19229"/>
    <cellStyle name="Normal 5 2 2 4 6 2 2 2 2" xfId="38699"/>
    <cellStyle name="Normal 5 2 2 4 6 2 2 2 3" xfId="58049"/>
    <cellStyle name="Normal 5 2 2 4 6 2 2 3" xfId="31673"/>
    <cellStyle name="Normal 5 2 2 4 6 2 2 4" xfId="51023"/>
    <cellStyle name="Normal 5 2 2 4 6 2 3" xfId="15717"/>
    <cellStyle name="Normal 5 2 2 4 6 2 3 2" xfId="35187"/>
    <cellStyle name="Normal 5 2 2 4 6 2 3 3" xfId="54537"/>
    <cellStyle name="Normal 5 2 2 4 6 2 4" xfId="8681"/>
    <cellStyle name="Normal 5 2 2 4 6 2 4 2" xfId="28161"/>
    <cellStyle name="Normal 5 2 2 4 6 2 4 3" xfId="47511"/>
    <cellStyle name="Normal 5 2 2 4 6 2 5" xfId="22895"/>
    <cellStyle name="Normal 5 2 2 4 6 2 6" xfId="42245"/>
    <cellStyle name="Normal 5 2 2 4 6 3" xfId="5166"/>
    <cellStyle name="Normal 5 2 2 4 6 3 2" xfId="17480"/>
    <cellStyle name="Normal 5 2 2 4 6 3 2 2" xfId="36950"/>
    <cellStyle name="Normal 5 2 2 4 6 3 2 3" xfId="56300"/>
    <cellStyle name="Normal 5 2 2 4 6 3 3" xfId="10451"/>
    <cellStyle name="Normal 5 2 2 4 6 3 3 2" xfId="29924"/>
    <cellStyle name="Normal 5 2 2 4 6 3 3 3" xfId="49274"/>
    <cellStyle name="Normal 5 2 2 4 6 3 4" xfId="24651"/>
    <cellStyle name="Normal 5 2 2 4 6 3 5" xfId="44001"/>
    <cellStyle name="Normal 5 2 2 4 6 4" xfId="13968"/>
    <cellStyle name="Normal 5 2 2 4 6 4 2" xfId="33438"/>
    <cellStyle name="Normal 5 2 2 4 6 4 3" xfId="52788"/>
    <cellStyle name="Normal 5 2 2 4 6 5" xfId="6932"/>
    <cellStyle name="Normal 5 2 2 4 6 5 2" xfId="26412"/>
    <cellStyle name="Normal 5 2 2 4 6 5 3" xfId="45762"/>
    <cellStyle name="Normal 5 2 2 4 6 6" xfId="21138"/>
    <cellStyle name="Normal 5 2 2 4 6 7" xfId="40488"/>
    <cellStyle name="Normal 5 2 2 4 7" xfId="1899"/>
    <cellStyle name="Normal 5 2 2 4 7 2" xfId="10700"/>
    <cellStyle name="Normal 5 2 2 4 7 2 2" xfId="17729"/>
    <cellStyle name="Normal 5 2 2 4 7 2 2 2" xfId="37199"/>
    <cellStyle name="Normal 5 2 2 4 7 2 2 3" xfId="56549"/>
    <cellStyle name="Normal 5 2 2 4 7 2 3" xfId="30173"/>
    <cellStyle name="Normal 5 2 2 4 7 2 4" xfId="49523"/>
    <cellStyle name="Normal 5 2 2 4 7 3" xfId="14217"/>
    <cellStyle name="Normal 5 2 2 4 7 3 2" xfId="33687"/>
    <cellStyle name="Normal 5 2 2 4 7 3 3" xfId="53037"/>
    <cellStyle name="Normal 5 2 2 4 7 4" xfId="7181"/>
    <cellStyle name="Normal 5 2 2 4 7 4 2" xfId="26661"/>
    <cellStyle name="Normal 5 2 2 4 7 4 3" xfId="46011"/>
    <cellStyle name="Normal 5 2 2 4 7 5" xfId="21394"/>
    <cellStyle name="Normal 5 2 2 4 7 6" xfId="40744"/>
    <cellStyle name="Normal 5 2 2 4 8" xfId="3665"/>
    <cellStyle name="Normal 5 2 2 4 8 2" xfId="15979"/>
    <cellStyle name="Normal 5 2 2 4 8 2 2" xfId="35449"/>
    <cellStyle name="Normal 5 2 2 4 8 2 3" xfId="54799"/>
    <cellStyle name="Normal 5 2 2 4 8 3" xfId="8950"/>
    <cellStyle name="Normal 5 2 2 4 8 3 2" xfId="28423"/>
    <cellStyle name="Normal 5 2 2 4 8 3 3" xfId="47773"/>
    <cellStyle name="Normal 5 2 2 4 8 4" xfId="23150"/>
    <cellStyle name="Normal 5 2 2 4 8 5" xfId="42500"/>
    <cellStyle name="Normal 5 2 2 4 9" xfId="12467"/>
    <cellStyle name="Normal 5 2 2 4 9 2" xfId="31937"/>
    <cellStyle name="Normal 5 2 2 4 9 3" xfId="51287"/>
    <cellStyle name="Normal 5 2 2 5" xfId="220"/>
    <cellStyle name="Normal 5 2 2 5 10" xfId="19757"/>
    <cellStyle name="Normal 5 2 2 5 11" xfId="39107"/>
    <cellStyle name="Normal 5 2 2 5 2" xfId="475"/>
    <cellStyle name="Normal 5 2 2 5 2 2" xfId="1486"/>
    <cellStyle name="Normal 5 2 2 5 2 2 2" xfId="3276"/>
    <cellStyle name="Normal 5 2 2 5 2 2 2 2" xfId="12069"/>
    <cellStyle name="Normal 5 2 2 5 2 2 2 2 2" xfId="19098"/>
    <cellStyle name="Normal 5 2 2 5 2 2 2 2 2 2" xfId="38568"/>
    <cellStyle name="Normal 5 2 2 5 2 2 2 2 2 3" xfId="57918"/>
    <cellStyle name="Normal 5 2 2 5 2 2 2 2 3" xfId="31542"/>
    <cellStyle name="Normal 5 2 2 5 2 2 2 2 4" xfId="50892"/>
    <cellStyle name="Normal 5 2 2 5 2 2 2 3" xfId="15586"/>
    <cellStyle name="Normal 5 2 2 5 2 2 2 3 2" xfId="35056"/>
    <cellStyle name="Normal 5 2 2 5 2 2 2 3 3" xfId="54406"/>
    <cellStyle name="Normal 5 2 2 5 2 2 2 4" xfId="8550"/>
    <cellStyle name="Normal 5 2 2 5 2 2 2 4 2" xfId="28030"/>
    <cellStyle name="Normal 5 2 2 5 2 2 2 4 3" xfId="47380"/>
    <cellStyle name="Normal 5 2 2 5 2 2 2 5" xfId="22764"/>
    <cellStyle name="Normal 5 2 2 5 2 2 2 6" xfId="42114"/>
    <cellStyle name="Normal 5 2 2 5 2 2 3" xfId="5035"/>
    <cellStyle name="Normal 5 2 2 5 2 2 3 2" xfId="17349"/>
    <cellStyle name="Normal 5 2 2 5 2 2 3 2 2" xfId="36819"/>
    <cellStyle name="Normal 5 2 2 5 2 2 3 2 3" xfId="56169"/>
    <cellStyle name="Normal 5 2 2 5 2 2 3 3" xfId="10320"/>
    <cellStyle name="Normal 5 2 2 5 2 2 3 3 2" xfId="29793"/>
    <cellStyle name="Normal 5 2 2 5 2 2 3 3 3" xfId="49143"/>
    <cellStyle name="Normal 5 2 2 5 2 2 3 4" xfId="24520"/>
    <cellStyle name="Normal 5 2 2 5 2 2 3 5" xfId="43870"/>
    <cellStyle name="Normal 5 2 2 5 2 2 4" xfId="13837"/>
    <cellStyle name="Normal 5 2 2 5 2 2 4 2" xfId="33307"/>
    <cellStyle name="Normal 5 2 2 5 2 2 4 3" xfId="52657"/>
    <cellStyle name="Normal 5 2 2 5 2 2 5" xfId="6801"/>
    <cellStyle name="Normal 5 2 2 5 2 2 5 2" xfId="26281"/>
    <cellStyle name="Normal 5 2 2 5 2 2 5 3" xfId="45631"/>
    <cellStyle name="Normal 5 2 2 5 2 2 6" xfId="21007"/>
    <cellStyle name="Normal 5 2 2 5 2 2 7" xfId="40357"/>
    <cellStyle name="Normal 5 2 2 5 2 3" xfId="988"/>
    <cellStyle name="Normal 5 2 2 5 2 3 2" xfId="2778"/>
    <cellStyle name="Normal 5 2 2 5 2 3 2 2" xfId="11571"/>
    <cellStyle name="Normal 5 2 2 5 2 3 2 2 2" xfId="18600"/>
    <cellStyle name="Normal 5 2 2 5 2 3 2 2 2 2" xfId="38070"/>
    <cellStyle name="Normal 5 2 2 5 2 3 2 2 2 3" xfId="57420"/>
    <cellStyle name="Normal 5 2 2 5 2 3 2 2 3" xfId="31044"/>
    <cellStyle name="Normal 5 2 2 5 2 3 2 2 4" xfId="50394"/>
    <cellStyle name="Normal 5 2 2 5 2 3 2 3" xfId="15088"/>
    <cellStyle name="Normal 5 2 2 5 2 3 2 3 2" xfId="34558"/>
    <cellStyle name="Normal 5 2 2 5 2 3 2 3 3" xfId="53908"/>
    <cellStyle name="Normal 5 2 2 5 2 3 2 4" xfId="8052"/>
    <cellStyle name="Normal 5 2 2 5 2 3 2 4 2" xfId="27532"/>
    <cellStyle name="Normal 5 2 2 5 2 3 2 4 3" xfId="46882"/>
    <cellStyle name="Normal 5 2 2 5 2 3 2 5" xfId="22266"/>
    <cellStyle name="Normal 5 2 2 5 2 3 2 6" xfId="41616"/>
    <cellStyle name="Normal 5 2 2 5 2 3 3" xfId="4537"/>
    <cellStyle name="Normal 5 2 2 5 2 3 3 2" xfId="16851"/>
    <cellStyle name="Normal 5 2 2 5 2 3 3 2 2" xfId="36321"/>
    <cellStyle name="Normal 5 2 2 5 2 3 3 2 3" xfId="55671"/>
    <cellStyle name="Normal 5 2 2 5 2 3 3 3" xfId="9822"/>
    <cellStyle name="Normal 5 2 2 5 2 3 3 3 2" xfId="29295"/>
    <cellStyle name="Normal 5 2 2 5 2 3 3 3 3" xfId="48645"/>
    <cellStyle name="Normal 5 2 2 5 2 3 3 4" xfId="24022"/>
    <cellStyle name="Normal 5 2 2 5 2 3 3 5" xfId="43372"/>
    <cellStyle name="Normal 5 2 2 5 2 3 4" xfId="13339"/>
    <cellStyle name="Normal 5 2 2 5 2 3 4 2" xfId="32809"/>
    <cellStyle name="Normal 5 2 2 5 2 3 4 3" xfId="52159"/>
    <cellStyle name="Normal 5 2 2 5 2 3 5" xfId="6303"/>
    <cellStyle name="Normal 5 2 2 5 2 3 5 2" xfId="25783"/>
    <cellStyle name="Normal 5 2 2 5 2 3 5 3" xfId="45133"/>
    <cellStyle name="Normal 5 2 2 5 2 3 6" xfId="20509"/>
    <cellStyle name="Normal 5 2 2 5 2 3 7" xfId="39859"/>
    <cellStyle name="Normal 5 2 2 5 2 4" xfId="2270"/>
    <cellStyle name="Normal 5 2 2 5 2 4 2" xfId="11068"/>
    <cellStyle name="Normal 5 2 2 5 2 4 2 2" xfId="18097"/>
    <cellStyle name="Normal 5 2 2 5 2 4 2 2 2" xfId="37567"/>
    <cellStyle name="Normal 5 2 2 5 2 4 2 2 3" xfId="56917"/>
    <cellStyle name="Normal 5 2 2 5 2 4 2 3" xfId="30541"/>
    <cellStyle name="Normal 5 2 2 5 2 4 2 4" xfId="49891"/>
    <cellStyle name="Normal 5 2 2 5 2 4 3" xfId="14585"/>
    <cellStyle name="Normal 5 2 2 5 2 4 3 2" xfId="34055"/>
    <cellStyle name="Normal 5 2 2 5 2 4 3 3" xfId="53405"/>
    <cellStyle name="Normal 5 2 2 5 2 4 4" xfId="7549"/>
    <cellStyle name="Normal 5 2 2 5 2 4 4 2" xfId="27029"/>
    <cellStyle name="Normal 5 2 2 5 2 4 4 3" xfId="46379"/>
    <cellStyle name="Normal 5 2 2 5 2 4 5" xfId="21763"/>
    <cellStyle name="Normal 5 2 2 5 2 4 6" xfId="41113"/>
    <cellStyle name="Normal 5 2 2 5 2 5" xfId="4034"/>
    <cellStyle name="Normal 5 2 2 5 2 5 2" xfId="16348"/>
    <cellStyle name="Normal 5 2 2 5 2 5 2 2" xfId="35818"/>
    <cellStyle name="Normal 5 2 2 5 2 5 2 3" xfId="55168"/>
    <cellStyle name="Normal 5 2 2 5 2 5 3" xfId="9319"/>
    <cellStyle name="Normal 5 2 2 5 2 5 3 2" xfId="28792"/>
    <cellStyle name="Normal 5 2 2 5 2 5 3 3" xfId="48142"/>
    <cellStyle name="Normal 5 2 2 5 2 5 4" xfId="23519"/>
    <cellStyle name="Normal 5 2 2 5 2 5 5" xfId="42869"/>
    <cellStyle name="Normal 5 2 2 5 2 6" xfId="12836"/>
    <cellStyle name="Normal 5 2 2 5 2 6 2" xfId="32306"/>
    <cellStyle name="Normal 5 2 2 5 2 6 3" xfId="51656"/>
    <cellStyle name="Normal 5 2 2 5 2 7" xfId="5800"/>
    <cellStyle name="Normal 5 2 2 5 2 7 2" xfId="25280"/>
    <cellStyle name="Normal 5 2 2 5 2 7 3" xfId="44630"/>
    <cellStyle name="Normal 5 2 2 5 2 8" xfId="20006"/>
    <cellStyle name="Normal 5 2 2 5 2 9" xfId="39356"/>
    <cellStyle name="Normal 5 2 2 5 3" xfId="1237"/>
    <cellStyle name="Normal 5 2 2 5 3 2" xfId="3027"/>
    <cellStyle name="Normal 5 2 2 5 3 2 2" xfId="11820"/>
    <cellStyle name="Normal 5 2 2 5 3 2 2 2" xfId="18849"/>
    <cellStyle name="Normal 5 2 2 5 3 2 2 2 2" xfId="38319"/>
    <cellStyle name="Normal 5 2 2 5 3 2 2 2 3" xfId="57669"/>
    <cellStyle name="Normal 5 2 2 5 3 2 2 3" xfId="31293"/>
    <cellStyle name="Normal 5 2 2 5 3 2 2 4" xfId="50643"/>
    <cellStyle name="Normal 5 2 2 5 3 2 3" xfId="15337"/>
    <cellStyle name="Normal 5 2 2 5 3 2 3 2" xfId="34807"/>
    <cellStyle name="Normal 5 2 2 5 3 2 3 3" xfId="54157"/>
    <cellStyle name="Normal 5 2 2 5 3 2 4" xfId="8301"/>
    <cellStyle name="Normal 5 2 2 5 3 2 4 2" xfId="27781"/>
    <cellStyle name="Normal 5 2 2 5 3 2 4 3" xfId="47131"/>
    <cellStyle name="Normal 5 2 2 5 3 2 5" xfId="22515"/>
    <cellStyle name="Normal 5 2 2 5 3 2 6" xfId="41865"/>
    <cellStyle name="Normal 5 2 2 5 3 3" xfId="4786"/>
    <cellStyle name="Normal 5 2 2 5 3 3 2" xfId="17100"/>
    <cellStyle name="Normal 5 2 2 5 3 3 2 2" xfId="36570"/>
    <cellStyle name="Normal 5 2 2 5 3 3 2 3" xfId="55920"/>
    <cellStyle name="Normal 5 2 2 5 3 3 3" xfId="10071"/>
    <cellStyle name="Normal 5 2 2 5 3 3 3 2" xfId="29544"/>
    <cellStyle name="Normal 5 2 2 5 3 3 3 3" xfId="48894"/>
    <cellStyle name="Normal 5 2 2 5 3 3 4" xfId="24271"/>
    <cellStyle name="Normal 5 2 2 5 3 3 5" xfId="43621"/>
    <cellStyle name="Normal 5 2 2 5 3 4" xfId="13588"/>
    <cellStyle name="Normal 5 2 2 5 3 4 2" xfId="33058"/>
    <cellStyle name="Normal 5 2 2 5 3 4 3" xfId="52408"/>
    <cellStyle name="Normal 5 2 2 5 3 5" xfId="6552"/>
    <cellStyle name="Normal 5 2 2 5 3 5 2" xfId="26032"/>
    <cellStyle name="Normal 5 2 2 5 3 5 3" xfId="45382"/>
    <cellStyle name="Normal 5 2 2 5 3 6" xfId="20758"/>
    <cellStyle name="Normal 5 2 2 5 3 7" xfId="40108"/>
    <cellStyle name="Normal 5 2 2 5 4" xfId="739"/>
    <cellStyle name="Normal 5 2 2 5 4 2" xfId="2529"/>
    <cellStyle name="Normal 5 2 2 5 4 2 2" xfId="11322"/>
    <cellStyle name="Normal 5 2 2 5 4 2 2 2" xfId="18351"/>
    <cellStyle name="Normal 5 2 2 5 4 2 2 2 2" xfId="37821"/>
    <cellStyle name="Normal 5 2 2 5 4 2 2 2 3" xfId="57171"/>
    <cellStyle name="Normal 5 2 2 5 4 2 2 3" xfId="30795"/>
    <cellStyle name="Normal 5 2 2 5 4 2 2 4" xfId="50145"/>
    <cellStyle name="Normal 5 2 2 5 4 2 3" xfId="14839"/>
    <cellStyle name="Normal 5 2 2 5 4 2 3 2" xfId="34309"/>
    <cellStyle name="Normal 5 2 2 5 4 2 3 3" xfId="53659"/>
    <cellStyle name="Normal 5 2 2 5 4 2 4" xfId="7803"/>
    <cellStyle name="Normal 5 2 2 5 4 2 4 2" xfId="27283"/>
    <cellStyle name="Normal 5 2 2 5 4 2 4 3" xfId="46633"/>
    <cellStyle name="Normal 5 2 2 5 4 2 5" xfId="22017"/>
    <cellStyle name="Normal 5 2 2 5 4 2 6" xfId="41367"/>
    <cellStyle name="Normal 5 2 2 5 4 3" xfId="4288"/>
    <cellStyle name="Normal 5 2 2 5 4 3 2" xfId="16602"/>
    <cellStyle name="Normal 5 2 2 5 4 3 2 2" xfId="36072"/>
    <cellStyle name="Normal 5 2 2 5 4 3 2 3" xfId="55422"/>
    <cellStyle name="Normal 5 2 2 5 4 3 3" xfId="9573"/>
    <cellStyle name="Normal 5 2 2 5 4 3 3 2" xfId="29046"/>
    <cellStyle name="Normal 5 2 2 5 4 3 3 3" xfId="48396"/>
    <cellStyle name="Normal 5 2 2 5 4 3 4" xfId="23773"/>
    <cellStyle name="Normal 5 2 2 5 4 3 5" xfId="43123"/>
    <cellStyle name="Normal 5 2 2 5 4 4" xfId="13090"/>
    <cellStyle name="Normal 5 2 2 5 4 4 2" xfId="32560"/>
    <cellStyle name="Normal 5 2 2 5 4 4 3" xfId="51910"/>
    <cellStyle name="Normal 5 2 2 5 4 5" xfId="6054"/>
    <cellStyle name="Normal 5 2 2 5 4 5 2" xfId="25534"/>
    <cellStyle name="Normal 5 2 2 5 4 5 3" xfId="44884"/>
    <cellStyle name="Normal 5 2 2 5 4 6" xfId="20260"/>
    <cellStyle name="Normal 5 2 2 5 4 7" xfId="39610"/>
    <cellStyle name="Normal 5 2 2 5 5" xfId="1742"/>
    <cellStyle name="Normal 5 2 2 5 5 2" xfId="3527"/>
    <cellStyle name="Normal 5 2 2 5 5 2 2" xfId="12320"/>
    <cellStyle name="Normal 5 2 2 5 5 2 2 2" xfId="19349"/>
    <cellStyle name="Normal 5 2 2 5 5 2 2 2 2" xfId="38819"/>
    <cellStyle name="Normal 5 2 2 5 5 2 2 2 3" xfId="58169"/>
    <cellStyle name="Normal 5 2 2 5 5 2 2 3" xfId="31793"/>
    <cellStyle name="Normal 5 2 2 5 5 2 2 4" xfId="51143"/>
    <cellStyle name="Normal 5 2 2 5 5 2 3" xfId="15837"/>
    <cellStyle name="Normal 5 2 2 5 5 2 3 2" xfId="35307"/>
    <cellStyle name="Normal 5 2 2 5 5 2 3 3" xfId="54657"/>
    <cellStyle name="Normal 5 2 2 5 5 2 4" xfId="8801"/>
    <cellStyle name="Normal 5 2 2 5 5 2 4 2" xfId="28281"/>
    <cellStyle name="Normal 5 2 2 5 5 2 4 3" xfId="47631"/>
    <cellStyle name="Normal 5 2 2 5 5 2 5" xfId="23015"/>
    <cellStyle name="Normal 5 2 2 5 5 2 6" xfId="42365"/>
    <cellStyle name="Normal 5 2 2 5 5 3" xfId="5286"/>
    <cellStyle name="Normal 5 2 2 5 5 3 2" xfId="17600"/>
    <cellStyle name="Normal 5 2 2 5 5 3 2 2" xfId="37070"/>
    <cellStyle name="Normal 5 2 2 5 5 3 2 3" xfId="56420"/>
    <cellStyle name="Normal 5 2 2 5 5 3 3" xfId="10571"/>
    <cellStyle name="Normal 5 2 2 5 5 3 3 2" xfId="30044"/>
    <cellStyle name="Normal 5 2 2 5 5 3 3 3" xfId="49394"/>
    <cellStyle name="Normal 5 2 2 5 5 3 4" xfId="24771"/>
    <cellStyle name="Normal 5 2 2 5 5 3 5" xfId="44121"/>
    <cellStyle name="Normal 5 2 2 5 5 4" xfId="14088"/>
    <cellStyle name="Normal 5 2 2 5 5 4 2" xfId="33558"/>
    <cellStyle name="Normal 5 2 2 5 5 4 3" xfId="52908"/>
    <cellStyle name="Normal 5 2 2 5 5 5" xfId="7052"/>
    <cellStyle name="Normal 5 2 2 5 5 5 2" xfId="26532"/>
    <cellStyle name="Normal 5 2 2 5 5 5 3" xfId="45882"/>
    <cellStyle name="Normal 5 2 2 5 5 6" xfId="21258"/>
    <cellStyle name="Normal 5 2 2 5 5 7" xfId="40608"/>
    <cellStyle name="Normal 5 2 2 5 6" xfId="2019"/>
    <cellStyle name="Normal 5 2 2 5 6 2" xfId="10820"/>
    <cellStyle name="Normal 5 2 2 5 6 2 2" xfId="17849"/>
    <cellStyle name="Normal 5 2 2 5 6 2 2 2" xfId="37319"/>
    <cellStyle name="Normal 5 2 2 5 6 2 2 3" xfId="56669"/>
    <cellStyle name="Normal 5 2 2 5 6 2 3" xfId="30293"/>
    <cellStyle name="Normal 5 2 2 5 6 2 4" xfId="49643"/>
    <cellStyle name="Normal 5 2 2 5 6 3" xfId="14337"/>
    <cellStyle name="Normal 5 2 2 5 6 3 2" xfId="33807"/>
    <cellStyle name="Normal 5 2 2 5 6 3 3" xfId="53157"/>
    <cellStyle name="Normal 5 2 2 5 6 4" xfId="7301"/>
    <cellStyle name="Normal 5 2 2 5 6 4 2" xfId="26781"/>
    <cellStyle name="Normal 5 2 2 5 6 4 3" xfId="46131"/>
    <cellStyle name="Normal 5 2 2 5 6 5" xfId="21514"/>
    <cellStyle name="Normal 5 2 2 5 6 6" xfId="40864"/>
    <cellStyle name="Normal 5 2 2 5 7" xfId="3785"/>
    <cellStyle name="Normal 5 2 2 5 7 2" xfId="16099"/>
    <cellStyle name="Normal 5 2 2 5 7 2 2" xfId="35569"/>
    <cellStyle name="Normal 5 2 2 5 7 2 3" xfId="54919"/>
    <cellStyle name="Normal 5 2 2 5 7 3" xfId="9070"/>
    <cellStyle name="Normal 5 2 2 5 7 3 2" xfId="28543"/>
    <cellStyle name="Normal 5 2 2 5 7 3 3" xfId="47893"/>
    <cellStyle name="Normal 5 2 2 5 7 4" xfId="23270"/>
    <cellStyle name="Normal 5 2 2 5 7 5" xfId="42620"/>
    <cellStyle name="Normal 5 2 2 5 8" xfId="12587"/>
    <cellStyle name="Normal 5 2 2 5 8 2" xfId="32057"/>
    <cellStyle name="Normal 5 2 2 5 8 3" xfId="51407"/>
    <cellStyle name="Normal 5 2 2 5 9" xfId="5550"/>
    <cellStyle name="Normal 5 2 2 5 9 2" xfId="25031"/>
    <cellStyle name="Normal 5 2 2 5 9 3" xfId="44381"/>
    <cellStyle name="Normal 5 2 2 6" xfId="164"/>
    <cellStyle name="Normal 5 2 2 6 10" xfId="19701"/>
    <cellStyle name="Normal 5 2 2 6 11" xfId="39051"/>
    <cellStyle name="Normal 5 2 2 6 2" xfId="419"/>
    <cellStyle name="Normal 5 2 2 6 2 2" xfId="1430"/>
    <cellStyle name="Normal 5 2 2 6 2 2 2" xfId="3220"/>
    <cellStyle name="Normal 5 2 2 6 2 2 2 2" xfId="12013"/>
    <cellStyle name="Normal 5 2 2 6 2 2 2 2 2" xfId="19042"/>
    <cellStyle name="Normal 5 2 2 6 2 2 2 2 2 2" xfId="38512"/>
    <cellStyle name="Normal 5 2 2 6 2 2 2 2 2 3" xfId="57862"/>
    <cellStyle name="Normal 5 2 2 6 2 2 2 2 3" xfId="31486"/>
    <cellStyle name="Normal 5 2 2 6 2 2 2 2 4" xfId="50836"/>
    <cellStyle name="Normal 5 2 2 6 2 2 2 3" xfId="15530"/>
    <cellStyle name="Normal 5 2 2 6 2 2 2 3 2" xfId="35000"/>
    <cellStyle name="Normal 5 2 2 6 2 2 2 3 3" xfId="54350"/>
    <cellStyle name="Normal 5 2 2 6 2 2 2 4" xfId="8494"/>
    <cellStyle name="Normal 5 2 2 6 2 2 2 4 2" xfId="27974"/>
    <cellStyle name="Normal 5 2 2 6 2 2 2 4 3" xfId="47324"/>
    <cellStyle name="Normal 5 2 2 6 2 2 2 5" xfId="22708"/>
    <cellStyle name="Normal 5 2 2 6 2 2 2 6" xfId="42058"/>
    <cellStyle name="Normal 5 2 2 6 2 2 3" xfId="4979"/>
    <cellStyle name="Normal 5 2 2 6 2 2 3 2" xfId="17293"/>
    <cellStyle name="Normal 5 2 2 6 2 2 3 2 2" xfId="36763"/>
    <cellStyle name="Normal 5 2 2 6 2 2 3 2 3" xfId="56113"/>
    <cellStyle name="Normal 5 2 2 6 2 2 3 3" xfId="10264"/>
    <cellStyle name="Normal 5 2 2 6 2 2 3 3 2" xfId="29737"/>
    <cellStyle name="Normal 5 2 2 6 2 2 3 3 3" xfId="49087"/>
    <cellStyle name="Normal 5 2 2 6 2 2 3 4" xfId="24464"/>
    <cellStyle name="Normal 5 2 2 6 2 2 3 5" xfId="43814"/>
    <cellStyle name="Normal 5 2 2 6 2 2 4" xfId="13781"/>
    <cellStyle name="Normal 5 2 2 6 2 2 4 2" xfId="33251"/>
    <cellStyle name="Normal 5 2 2 6 2 2 4 3" xfId="52601"/>
    <cellStyle name="Normal 5 2 2 6 2 2 5" xfId="6745"/>
    <cellStyle name="Normal 5 2 2 6 2 2 5 2" xfId="26225"/>
    <cellStyle name="Normal 5 2 2 6 2 2 5 3" xfId="45575"/>
    <cellStyle name="Normal 5 2 2 6 2 2 6" xfId="20951"/>
    <cellStyle name="Normal 5 2 2 6 2 2 7" xfId="40301"/>
    <cellStyle name="Normal 5 2 2 6 2 3" xfId="932"/>
    <cellStyle name="Normal 5 2 2 6 2 3 2" xfId="2722"/>
    <cellStyle name="Normal 5 2 2 6 2 3 2 2" xfId="11515"/>
    <cellStyle name="Normal 5 2 2 6 2 3 2 2 2" xfId="18544"/>
    <cellStyle name="Normal 5 2 2 6 2 3 2 2 2 2" xfId="38014"/>
    <cellStyle name="Normal 5 2 2 6 2 3 2 2 2 3" xfId="57364"/>
    <cellStyle name="Normal 5 2 2 6 2 3 2 2 3" xfId="30988"/>
    <cellStyle name="Normal 5 2 2 6 2 3 2 2 4" xfId="50338"/>
    <cellStyle name="Normal 5 2 2 6 2 3 2 3" xfId="15032"/>
    <cellStyle name="Normal 5 2 2 6 2 3 2 3 2" xfId="34502"/>
    <cellStyle name="Normal 5 2 2 6 2 3 2 3 3" xfId="53852"/>
    <cellStyle name="Normal 5 2 2 6 2 3 2 4" xfId="7996"/>
    <cellStyle name="Normal 5 2 2 6 2 3 2 4 2" xfId="27476"/>
    <cellStyle name="Normal 5 2 2 6 2 3 2 4 3" xfId="46826"/>
    <cellStyle name="Normal 5 2 2 6 2 3 2 5" xfId="22210"/>
    <cellStyle name="Normal 5 2 2 6 2 3 2 6" xfId="41560"/>
    <cellStyle name="Normal 5 2 2 6 2 3 3" xfId="4481"/>
    <cellStyle name="Normal 5 2 2 6 2 3 3 2" xfId="16795"/>
    <cellStyle name="Normal 5 2 2 6 2 3 3 2 2" xfId="36265"/>
    <cellStyle name="Normal 5 2 2 6 2 3 3 2 3" xfId="55615"/>
    <cellStyle name="Normal 5 2 2 6 2 3 3 3" xfId="9766"/>
    <cellStyle name="Normal 5 2 2 6 2 3 3 3 2" xfId="29239"/>
    <cellStyle name="Normal 5 2 2 6 2 3 3 3 3" xfId="48589"/>
    <cellStyle name="Normal 5 2 2 6 2 3 3 4" xfId="23966"/>
    <cellStyle name="Normal 5 2 2 6 2 3 3 5" xfId="43316"/>
    <cellStyle name="Normal 5 2 2 6 2 3 4" xfId="13283"/>
    <cellStyle name="Normal 5 2 2 6 2 3 4 2" xfId="32753"/>
    <cellStyle name="Normal 5 2 2 6 2 3 4 3" xfId="52103"/>
    <cellStyle name="Normal 5 2 2 6 2 3 5" xfId="6247"/>
    <cellStyle name="Normal 5 2 2 6 2 3 5 2" xfId="25727"/>
    <cellStyle name="Normal 5 2 2 6 2 3 5 3" xfId="45077"/>
    <cellStyle name="Normal 5 2 2 6 2 3 6" xfId="20453"/>
    <cellStyle name="Normal 5 2 2 6 2 3 7" xfId="39803"/>
    <cellStyle name="Normal 5 2 2 6 2 4" xfId="2214"/>
    <cellStyle name="Normal 5 2 2 6 2 4 2" xfId="11012"/>
    <cellStyle name="Normal 5 2 2 6 2 4 2 2" xfId="18041"/>
    <cellStyle name="Normal 5 2 2 6 2 4 2 2 2" xfId="37511"/>
    <cellStyle name="Normal 5 2 2 6 2 4 2 2 3" xfId="56861"/>
    <cellStyle name="Normal 5 2 2 6 2 4 2 3" xfId="30485"/>
    <cellStyle name="Normal 5 2 2 6 2 4 2 4" xfId="49835"/>
    <cellStyle name="Normal 5 2 2 6 2 4 3" xfId="14529"/>
    <cellStyle name="Normal 5 2 2 6 2 4 3 2" xfId="33999"/>
    <cellStyle name="Normal 5 2 2 6 2 4 3 3" xfId="53349"/>
    <cellStyle name="Normal 5 2 2 6 2 4 4" xfId="7493"/>
    <cellStyle name="Normal 5 2 2 6 2 4 4 2" xfId="26973"/>
    <cellStyle name="Normal 5 2 2 6 2 4 4 3" xfId="46323"/>
    <cellStyle name="Normal 5 2 2 6 2 4 5" xfId="21707"/>
    <cellStyle name="Normal 5 2 2 6 2 4 6" xfId="41057"/>
    <cellStyle name="Normal 5 2 2 6 2 5" xfId="3978"/>
    <cellStyle name="Normal 5 2 2 6 2 5 2" xfId="16292"/>
    <cellStyle name="Normal 5 2 2 6 2 5 2 2" xfId="35762"/>
    <cellStyle name="Normal 5 2 2 6 2 5 2 3" xfId="55112"/>
    <cellStyle name="Normal 5 2 2 6 2 5 3" xfId="9263"/>
    <cellStyle name="Normal 5 2 2 6 2 5 3 2" xfId="28736"/>
    <cellStyle name="Normal 5 2 2 6 2 5 3 3" xfId="48086"/>
    <cellStyle name="Normal 5 2 2 6 2 5 4" xfId="23463"/>
    <cellStyle name="Normal 5 2 2 6 2 5 5" xfId="42813"/>
    <cellStyle name="Normal 5 2 2 6 2 6" xfId="12780"/>
    <cellStyle name="Normal 5 2 2 6 2 6 2" xfId="32250"/>
    <cellStyle name="Normal 5 2 2 6 2 6 3" xfId="51600"/>
    <cellStyle name="Normal 5 2 2 6 2 7" xfId="5744"/>
    <cellStyle name="Normal 5 2 2 6 2 7 2" xfId="25224"/>
    <cellStyle name="Normal 5 2 2 6 2 7 3" xfId="44574"/>
    <cellStyle name="Normal 5 2 2 6 2 8" xfId="19950"/>
    <cellStyle name="Normal 5 2 2 6 2 9" xfId="39300"/>
    <cellStyle name="Normal 5 2 2 6 3" xfId="1181"/>
    <cellStyle name="Normal 5 2 2 6 3 2" xfId="2971"/>
    <cellStyle name="Normal 5 2 2 6 3 2 2" xfId="11764"/>
    <cellStyle name="Normal 5 2 2 6 3 2 2 2" xfId="18793"/>
    <cellStyle name="Normal 5 2 2 6 3 2 2 2 2" xfId="38263"/>
    <cellStyle name="Normal 5 2 2 6 3 2 2 2 3" xfId="57613"/>
    <cellStyle name="Normal 5 2 2 6 3 2 2 3" xfId="31237"/>
    <cellStyle name="Normal 5 2 2 6 3 2 2 4" xfId="50587"/>
    <cellStyle name="Normal 5 2 2 6 3 2 3" xfId="15281"/>
    <cellStyle name="Normal 5 2 2 6 3 2 3 2" xfId="34751"/>
    <cellStyle name="Normal 5 2 2 6 3 2 3 3" xfId="54101"/>
    <cellStyle name="Normal 5 2 2 6 3 2 4" xfId="8245"/>
    <cellStyle name="Normal 5 2 2 6 3 2 4 2" xfId="27725"/>
    <cellStyle name="Normal 5 2 2 6 3 2 4 3" xfId="47075"/>
    <cellStyle name="Normal 5 2 2 6 3 2 5" xfId="22459"/>
    <cellStyle name="Normal 5 2 2 6 3 2 6" xfId="41809"/>
    <cellStyle name="Normal 5 2 2 6 3 3" xfId="4730"/>
    <cellStyle name="Normal 5 2 2 6 3 3 2" xfId="17044"/>
    <cellStyle name="Normal 5 2 2 6 3 3 2 2" xfId="36514"/>
    <cellStyle name="Normal 5 2 2 6 3 3 2 3" xfId="55864"/>
    <cellStyle name="Normal 5 2 2 6 3 3 3" xfId="10015"/>
    <cellStyle name="Normal 5 2 2 6 3 3 3 2" xfId="29488"/>
    <cellStyle name="Normal 5 2 2 6 3 3 3 3" xfId="48838"/>
    <cellStyle name="Normal 5 2 2 6 3 3 4" xfId="24215"/>
    <cellStyle name="Normal 5 2 2 6 3 3 5" xfId="43565"/>
    <cellStyle name="Normal 5 2 2 6 3 4" xfId="13532"/>
    <cellStyle name="Normal 5 2 2 6 3 4 2" xfId="33002"/>
    <cellStyle name="Normal 5 2 2 6 3 4 3" xfId="52352"/>
    <cellStyle name="Normal 5 2 2 6 3 5" xfId="6496"/>
    <cellStyle name="Normal 5 2 2 6 3 5 2" xfId="25976"/>
    <cellStyle name="Normal 5 2 2 6 3 5 3" xfId="45326"/>
    <cellStyle name="Normal 5 2 2 6 3 6" xfId="20702"/>
    <cellStyle name="Normal 5 2 2 6 3 7" xfId="40052"/>
    <cellStyle name="Normal 5 2 2 6 4" xfId="683"/>
    <cellStyle name="Normal 5 2 2 6 4 2" xfId="2473"/>
    <cellStyle name="Normal 5 2 2 6 4 2 2" xfId="11266"/>
    <cellStyle name="Normal 5 2 2 6 4 2 2 2" xfId="18295"/>
    <cellStyle name="Normal 5 2 2 6 4 2 2 2 2" xfId="37765"/>
    <cellStyle name="Normal 5 2 2 6 4 2 2 2 3" xfId="57115"/>
    <cellStyle name="Normal 5 2 2 6 4 2 2 3" xfId="30739"/>
    <cellStyle name="Normal 5 2 2 6 4 2 2 4" xfId="50089"/>
    <cellStyle name="Normal 5 2 2 6 4 2 3" xfId="14783"/>
    <cellStyle name="Normal 5 2 2 6 4 2 3 2" xfId="34253"/>
    <cellStyle name="Normal 5 2 2 6 4 2 3 3" xfId="53603"/>
    <cellStyle name="Normal 5 2 2 6 4 2 4" xfId="7747"/>
    <cellStyle name="Normal 5 2 2 6 4 2 4 2" xfId="27227"/>
    <cellStyle name="Normal 5 2 2 6 4 2 4 3" xfId="46577"/>
    <cellStyle name="Normal 5 2 2 6 4 2 5" xfId="21961"/>
    <cellStyle name="Normal 5 2 2 6 4 2 6" xfId="41311"/>
    <cellStyle name="Normal 5 2 2 6 4 3" xfId="4232"/>
    <cellStyle name="Normal 5 2 2 6 4 3 2" xfId="16546"/>
    <cellStyle name="Normal 5 2 2 6 4 3 2 2" xfId="36016"/>
    <cellStyle name="Normal 5 2 2 6 4 3 2 3" xfId="55366"/>
    <cellStyle name="Normal 5 2 2 6 4 3 3" xfId="9517"/>
    <cellStyle name="Normal 5 2 2 6 4 3 3 2" xfId="28990"/>
    <cellStyle name="Normal 5 2 2 6 4 3 3 3" xfId="48340"/>
    <cellStyle name="Normal 5 2 2 6 4 3 4" xfId="23717"/>
    <cellStyle name="Normal 5 2 2 6 4 3 5" xfId="43067"/>
    <cellStyle name="Normal 5 2 2 6 4 4" xfId="13034"/>
    <cellStyle name="Normal 5 2 2 6 4 4 2" xfId="32504"/>
    <cellStyle name="Normal 5 2 2 6 4 4 3" xfId="51854"/>
    <cellStyle name="Normal 5 2 2 6 4 5" xfId="5998"/>
    <cellStyle name="Normal 5 2 2 6 4 5 2" xfId="25478"/>
    <cellStyle name="Normal 5 2 2 6 4 5 3" xfId="44828"/>
    <cellStyle name="Normal 5 2 2 6 4 6" xfId="20204"/>
    <cellStyle name="Normal 5 2 2 6 4 7" xfId="39554"/>
    <cellStyle name="Normal 5 2 2 6 5" xfId="1686"/>
    <cellStyle name="Normal 5 2 2 6 5 2" xfId="3471"/>
    <cellStyle name="Normal 5 2 2 6 5 2 2" xfId="12264"/>
    <cellStyle name="Normal 5 2 2 6 5 2 2 2" xfId="19293"/>
    <cellStyle name="Normal 5 2 2 6 5 2 2 2 2" xfId="38763"/>
    <cellStyle name="Normal 5 2 2 6 5 2 2 2 3" xfId="58113"/>
    <cellStyle name="Normal 5 2 2 6 5 2 2 3" xfId="31737"/>
    <cellStyle name="Normal 5 2 2 6 5 2 2 4" xfId="51087"/>
    <cellStyle name="Normal 5 2 2 6 5 2 3" xfId="15781"/>
    <cellStyle name="Normal 5 2 2 6 5 2 3 2" xfId="35251"/>
    <cellStyle name="Normal 5 2 2 6 5 2 3 3" xfId="54601"/>
    <cellStyle name="Normal 5 2 2 6 5 2 4" xfId="8745"/>
    <cellStyle name="Normal 5 2 2 6 5 2 4 2" xfId="28225"/>
    <cellStyle name="Normal 5 2 2 6 5 2 4 3" xfId="47575"/>
    <cellStyle name="Normal 5 2 2 6 5 2 5" xfId="22959"/>
    <cellStyle name="Normal 5 2 2 6 5 2 6" xfId="42309"/>
    <cellStyle name="Normal 5 2 2 6 5 3" xfId="5230"/>
    <cellStyle name="Normal 5 2 2 6 5 3 2" xfId="17544"/>
    <cellStyle name="Normal 5 2 2 6 5 3 2 2" xfId="37014"/>
    <cellStyle name="Normal 5 2 2 6 5 3 2 3" xfId="56364"/>
    <cellStyle name="Normal 5 2 2 6 5 3 3" xfId="10515"/>
    <cellStyle name="Normal 5 2 2 6 5 3 3 2" xfId="29988"/>
    <cellStyle name="Normal 5 2 2 6 5 3 3 3" xfId="49338"/>
    <cellStyle name="Normal 5 2 2 6 5 3 4" xfId="24715"/>
    <cellStyle name="Normal 5 2 2 6 5 3 5" xfId="44065"/>
    <cellStyle name="Normal 5 2 2 6 5 4" xfId="14032"/>
    <cellStyle name="Normal 5 2 2 6 5 4 2" xfId="33502"/>
    <cellStyle name="Normal 5 2 2 6 5 4 3" xfId="52852"/>
    <cellStyle name="Normal 5 2 2 6 5 5" xfId="6996"/>
    <cellStyle name="Normal 5 2 2 6 5 5 2" xfId="26476"/>
    <cellStyle name="Normal 5 2 2 6 5 5 3" xfId="45826"/>
    <cellStyle name="Normal 5 2 2 6 5 6" xfId="21202"/>
    <cellStyle name="Normal 5 2 2 6 5 7" xfId="40552"/>
    <cellStyle name="Normal 5 2 2 6 6" xfId="1963"/>
    <cellStyle name="Normal 5 2 2 6 6 2" xfId="10764"/>
    <cellStyle name="Normal 5 2 2 6 6 2 2" xfId="17793"/>
    <cellStyle name="Normal 5 2 2 6 6 2 2 2" xfId="37263"/>
    <cellStyle name="Normal 5 2 2 6 6 2 2 3" xfId="56613"/>
    <cellStyle name="Normal 5 2 2 6 6 2 3" xfId="30237"/>
    <cellStyle name="Normal 5 2 2 6 6 2 4" xfId="49587"/>
    <cellStyle name="Normal 5 2 2 6 6 3" xfId="14281"/>
    <cellStyle name="Normal 5 2 2 6 6 3 2" xfId="33751"/>
    <cellStyle name="Normal 5 2 2 6 6 3 3" xfId="53101"/>
    <cellStyle name="Normal 5 2 2 6 6 4" xfId="7245"/>
    <cellStyle name="Normal 5 2 2 6 6 4 2" xfId="26725"/>
    <cellStyle name="Normal 5 2 2 6 6 4 3" xfId="46075"/>
    <cellStyle name="Normal 5 2 2 6 6 5" xfId="21458"/>
    <cellStyle name="Normal 5 2 2 6 6 6" xfId="40808"/>
    <cellStyle name="Normal 5 2 2 6 7" xfId="3729"/>
    <cellStyle name="Normal 5 2 2 6 7 2" xfId="16043"/>
    <cellStyle name="Normal 5 2 2 6 7 2 2" xfId="35513"/>
    <cellStyle name="Normal 5 2 2 6 7 2 3" xfId="54863"/>
    <cellStyle name="Normal 5 2 2 6 7 3" xfId="9014"/>
    <cellStyle name="Normal 5 2 2 6 7 3 2" xfId="28487"/>
    <cellStyle name="Normal 5 2 2 6 7 3 3" xfId="47837"/>
    <cellStyle name="Normal 5 2 2 6 7 4" xfId="23214"/>
    <cellStyle name="Normal 5 2 2 6 7 5" xfId="42564"/>
    <cellStyle name="Normal 5 2 2 6 8" xfId="12531"/>
    <cellStyle name="Normal 5 2 2 6 8 2" xfId="32001"/>
    <cellStyle name="Normal 5 2 2 6 8 3" xfId="51351"/>
    <cellStyle name="Normal 5 2 2 6 9" xfId="5494"/>
    <cellStyle name="Normal 5 2 2 6 9 2" xfId="24975"/>
    <cellStyle name="Normal 5 2 2 6 9 3" xfId="44325"/>
    <cellStyle name="Normal 5 2 2 7" xfId="319"/>
    <cellStyle name="Normal 5 2 2 7 2" xfId="1330"/>
    <cellStyle name="Normal 5 2 2 7 2 2" xfId="3120"/>
    <cellStyle name="Normal 5 2 2 7 2 2 2" xfId="11913"/>
    <cellStyle name="Normal 5 2 2 7 2 2 2 2" xfId="18942"/>
    <cellStyle name="Normal 5 2 2 7 2 2 2 2 2" xfId="38412"/>
    <cellStyle name="Normal 5 2 2 7 2 2 2 2 3" xfId="57762"/>
    <cellStyle name="Normal 5 2 2 7 2 2 2 3" xfId="31386"/>
    <cellStyle name="Normal 5 2 2 7 2 2 2 4" xfId="50736"/>
    <cellStyle name="Normal 5 2 2 7 2 2 3" xfId="15430"/>
    <cellStyle name="Normal 5 2 2 7 2 2 3 2" xfId="34900"/>
    <cellStyle name="Normal 5 2 2 7 2 2 3 3" xfId="54250"/>
    <cellStyle name="Normal 5 2 2 7 2 2 4" xfId="8394"/>
    <cellStyle name="Normal 5 2 2 7 2 2 4 2" xfId="27874"/>
    <cellStyle name="Normal 5 2 2 7 2 2 4 3" xfId="47224"/>
    <cellStyle name="Normal 5 2 2 7 2 2 5" xfId="22608"/>
    <cellStyle name="Normal 5 2 2 7 2 2 6" xfId="41958"/>
    <cellStyle name="Normal 5 2 2 7 2 3" xfId="4879"/>
    <cellStyle name="Normal 5 2 2 7 2 3 2" xfId="17193"/>
    <cellStyle name="Normal 5 2 2 7 2 3 2 2" xfId="36663"/>
    <cellStyle name="Normal 5 2 2 7 2 3 2 3" xfId="56013"/>
    <cellStyle name="Normal 5 2 2 7 2 3 3" xfId="10164"/>
    <cellStyle name="Normal 5 2 2 7 2 3 3 2" xfId="29637"/>
    <cellStyle name="Normal 5 2 2 7 2 3 3 3" xfId="48987"/>
    <cellStyle name="Normal 5 2 2 7 2 3 4" xfId="24364"/>
    <cellStyle name="Normal 5 2 2 7 2 3 5" xfId="43714"/>
    <cellStyle name="Normal 5 2 2 7 2 4" xfId="13681"/>
    <cellStyle name="Normal 5 2 2 7 2 4 2" xfId="33151"/>
    <cellStyle name="Normal 5 2 2 7 2 4 3" xfId="52501"/>
    <cellStyle name="Normal 5 2 2 7 2 5" xfId="6645"/>
    <cellStyle name="Normal 5 2 2 7 2 5 2" xfId="26125"/>
    <cellStyle name="Normal 5 2 2 7 2 5 3" xfId="45475"/>
    <cellStyle name="Normal 5 2 2 7 2 6" xfId="20851"/>
    <cellStyle name="Normal 5 2 2 7 2 7" xfId="40201"/>
    <cellStyle name="Normal 5 2 2 7 3" xfId="832"/>
    <cellStyle name="Normal 5 2 2 7 3 2" xfId="2622"/>
    <cellStyle name="Normal 5 2 2 7 3 2 2" xfId="11415"/>
    <cellStyle name="Normal 5 2 2 7 3 2 2 2" xfId="18444"/>
    <cellStyle name="Normal 5 2 2 7 3 2 2 2 2" xfId="37914"/>
    <cellStyle name="Normal 5 2 2 7 3 2 2 2 3" xfId="57264"/>
    <cellStyle name="Normal 5 2 2 7 3 2 2 3" xfId="30888"/>
    <cellStyle name="Normal 5 2 2 7 3 2 2 4" xfId="50238"/>
    <cellStyle name="Normal 5 2 2 7 3 2 3" xfId="14932"/>
    <cellStyle name="Normal 5 2 2 7 3 2 3 2" xfId="34402"/>
    <cellStyle name="Normal 5 2 2 7 3 2 3 3" xfId="53752"/>
    <cellStyle name="Normal 5 2 2 7 3 2 4" xfId="7896"/>
    <cellStyle name="Normal 5 2 2 7 3 2 4 2" xfId="27376"/>
    <cellStyle name="Normal 5 2 2 7 3 2 4 3" xfId="46726"/>
    <cellStyle name="Normal 5 2 2 7 3 2 5" xfId="22110"/>
    <cellStyle name="Normal 5 2 2 7 3 2 6" xfId="41460"/>
    <cellStyle name="Normal 5 2 2 7 3 3" xfId="4381"/>
    <cellStyle name="Normal 5 2 2 7 3 3 2" xfId="16695"/>
    <cellStyle name="Normal 5 2 2 7 3 3 2 2" xfId="36165"/>
    <cellStyle name="Normal 5 2 2 7 3 3 2 3" xfId="55515"/>
    <cellStyle name="Normal 5 2 2 7 3 3 3" xfId="9666"/>
    <cellStyle name="Normal 5 2 2 7 3 3 3 2" xfId="29139"/>
    <cellStyle name="Normal 5 2 2 7 3 3 3 3" xfId="48489"/>
    <cellStyle name="Normal 5 2 2 7 3 3 4" xfId="23866"/>
    <cellStyle name="Normal 5 2 2 7 3 3 5" xfId="43216"/>
    <cellStyle name="Normal 5 2 2 7 3 4" xfId="13183"/>
    <cellStyle name="Normal 5 2 2 7 3 4 2" xfId="32653"/>
    <cellStyle name="Normal 5 2 2 7 3 4 3" xfId="52003"/>
    <cellStyle name="Normal 5 2 2 7 3 5" xfId="6147"/>
    <cellStyle name="Normal 5 2 2 7 3 5 2" xfId="25627"/>
    <cellStyle name="Normal 5 2 2 7 3 5 3" xfId="44977"/>
    <cellStyle name="Normal 5 2 2 7 3 6" xfId="20353"/>
    <cellStyle name="Normal 5 2 2 7 3 7" xfId="39703"/>
    <cellStyle name="Normal 5 2 2 7 4" xfId="2114"/>
    <cellStyle name="Normal 5 2 2 7 4 2" xfId="10912"/>
    <cellStyle name="Normal 5 2 2 7 4 2 2" xfId="17941"/>
    <cellStyle name="Normal 5 2 2 7 4 2 2 2" xfId="37411"/>
    <cellStyle name="Normal 5 2 2 7 4 2 2 3" xfId="56761"/>
    <cellStyle name="Normal 5 2 2 7 4 2 3" xfId="30385"/>
    <cellStyle name="Normal 5 2 2 7 4 2 4" xfId="49735"/>
    <cellStyle name="Normal 5 2 2 7 4 3" xfId="14429"/>
    <cellStyle name="Normal 5 2 2 7 4 3 2" xfId="33899"/>
    <cellStyle name="Normal 5 2 2 7 4 3 3" xfId="53249"/>
    <cellStyle name="Normal 5 2 2 7 4 4" xfId="7393"/>
    <cellStyle name="Normal 5 2 2 7 4 4 2" xfId="26873"/>
    <cellStyle name="Normal 5 2 2 7 4 4 3" xfId="46223"/>
    <cellStyle name="Normal 5 2 2 7 4 5" xfId="21607"/>
    <cellStyle name="Normal 5 2 2 7 4 6" xfId="40957"/>
    <cellStyle name="Normal 5 2 2 7 5" xfId="3878"/>
    <cellStyle name="Normal 5 2 2 7 5 2" xfId="16192"/>
    <cellStyle name="Normal 5 2 2 7 5 2 2" xfId="35662"/>
    <cellStyle name="Normal 5 2 2 7 5 2 3" xfId="55012"/>
    <cellStyle name="Normal 5 2 2 7 5 3" xfId="9163"/>
    <cellStyle name="Normal 5 2 2 7 5 3 2" xfId="28636"/>
    <cellStyle name="Normal 5 2 2 7 5 3 3" xfId="47986"/>
    <cellStyle name="Normal 5 2 2 7 5 4" xfId="23363"/>
    <cellStyle name="Normal 5 2 2 7 5 5" xfId="42713"/>
    <cellStyle name="Normal 5 2 2 7 6" xfId="12680"/>
    <cellStyle name="Normal 5 2 2 7 6 2" xfId="32150"/>
    <cellStyle name="Normal 5 2 2 7 6 3" xfId="51500"/>
    <cellStyle name="Normal 5 2 2 7 7" xfId="5644"/>
    <cellStyle name="Normal 5 2 2 7 7 2" xfId="25124"/>
    <cellStyle name="Normal 5 2 2 7 7 3" xfId="44474"/>
    <cellStyle name="Normal 5 2 2 7 8" xfId="19850"/>
    <cellStyle name="Normal 5 2 2 7 9" xfId="39200"/>
    <cellStyle name="Normal 5 2 2 8" xfId="1081"/>
    <cellStyle name="Normal 5 2 2 8 2" xfId="2871"/>
    <cellStyle name="Normal 5 2 2 8 2 2" xfId="11664"/>
    <cellStyle name="Normal 5 2 2 8 2 2 2" xfId="18693"/>
    <cellStyle name="Normal 5 2 2 8 2 2 2 2" xfId="38163"/>
    <cellStyle name="Normal 5 2 2 8 2 2 2 3" xfId="57513"/>
    <cellStyle name="Normal 5 2 2 8 2 2 3" xfId="31137"/>
    <cellStyle name="Normal 5 2 2 8 2 2 4" xfId="50487"/>
    <cellStyle name="Normal 5 2 2 8 2 3" xfId="15181"/>
    <cellStyle name="Normal 5 2 2 8 2 3 2" xfId="34651"/>
    <cellStyle name="Normal 5 2 2 8 2 3 3" xfId="54001"/>
    <cellStyle name="Normal 5 2 2 8 2 4" xfId="8145"/>
    <cellStyle name="Normal 5 2 2 8 2 4 2" xfId="27625"/>
    <cellStyle name="Normal 5 2 2 8 2 4 3" xfId="46975"/>
    <cellStyle name="Normal 5 2 2 8 2 5" xfId="22359"/>
    <cellStyle name="Normal 5 2 2 8 2 6" xfId="41709"/>
    <cellStyle name="Normal 5 2 2 8 3" xfId="4630"/>
    <cellStyle name="Normal 5 2 2 8 3 2" xfId="16944"/>
    <cellStyle name="Normal 5 2 2 8 3 2 2" xfId="36414"/>
    <cellStyle name="Normal 5 2 2 8 3 2 3" xfId="55764"/>
    <cellStyle name="Normal 5 2 2 8 3 3" xfId="9915"/>
    <cellStyle name="Normal 5 2 2 8 3 3 2" xfId="29388"/>
    <cellStyle name="Normal 5 2 2 8 3 3 3" xfId="48738"/>
    <cellStyle name="Normal 5 2 2 8 3 4" xfId="24115"/>
    <cellStyle name="Normal 5 2 2 8 3 5" xfId="43465"/>
    <cellStyle name="Normal 5 2 2 8 4" xfId="13432"/>
    <cellStyle name="Normal 5 2 2 8 4 2" xfId="32902"/>
    <cellStyle name="Normal 5 2 2 8 4 3" xfId="52252"/>
    <cellStyle name="Normal 5 2 2 8 5" xfId="6396"/>
    <cellStyle name="Normal 5 2 2 8 5 2" xfId="25876"/>
    <cellStyle name="Normal 5 2 2 8 5 3" xfId="45226"/>
    <cellStyle name="Normal 5 2 2 8 6" xfId="20602"/>
    <cellStyle name="Normal 5 2 2 8 7" xfId="39952"/>
    <cellStyle name="Normal 5 2 2 9" xfId="583"/>
    <cellStyle name="Normal 5 2 2 9 2" xfId="2373"/>
    <cellStyle name="Normal 5 2 2 9 2 2" xfId="11166"/>
    <cellStyle name="Normal 5 2 2 9 2 2 2" xfId="18195"/>
    <cellStyle name="Normal 5 2 2 9 2 2 2 2" xfId="37665"/>
    <cellStyle name="Normal 5 2 2 9 2 2 2 3" xfId="57015"/>
    <cellStyle name="Normal 5 2 2 9 2 2 3" xfId="30639"/>
    <cellStyle name="Normal 5 2 2 9 2 2 4" xfId="49989"/>
    <cellStyle name="Normal 5 2 2 9 2 3" xfId="14683"/>
    <cellStyle name="Normal 5 2 2 9 2 3 2" xfId="34153"/>
    <cellStyle name="Normal 5 2 2 9 2 3 3" xfId="53503"/>
    <cellStyle name="Normal 5 2 2 9 2 4" xfId="7647"/>
    <cellStyle name="Normal 5 2 2 9 2 4 2" xfId="27127"/>
    <cellStyle name="Normal 5 2 2 9 2 4 3" xfId="46477"/>
    <cellStyle name="Normal 5 2 2 9 2 5" xfId="21861"/>
    <cellStyle name="Normal 5 2 2 9 2 6" xfId="41211"/>
    <cellStyle name="Normal 5 2 2 9 3" xfId="4132"/>
    <cellStyle name="Normal 5 2 2 9 3 2" xfId="16446"/>
    <cellStyle name="Normal 5 2 2 9 3 2 2" xfId="35916"/>
    <cellStyle name="Normal 5 2 2 9 3 2 3" xfId="55266"/>
    <cellStyle name="Normal 5 2 2 9 3 3" xfId="9417"/>
    <cellStyle name="Normal 5 2 2 9 3 3 2" xfId="28890"/>
    <cellStyle name="Normal 5 2 2 9 3 3 3" xfId="48240"/>
    <cellStyle name="Normal 5 2 2 9 3 4" xfId="23617"/>
    <cellStyle name="Normal 5 2 2 9 3 5" xfId="42967"/>
    <cellStyle name="Normal 5 2 2 9 4" xfId="12934"/>
    <cellStyle name="Normal 5 2 2 9 4 2" xfId="32404"/>
    <cellStyle name="Normal 5 2 2 9 4 3" xfId="51754"/>
    <cellStyle name="Normal 5 2 2 9 5" xfId="5898"/>
    <cellStyle name="Normal 5 2 2 9 5 2" xfId="25378"/>
    <cellStyle name="Normal 5 2 2 9 5 3" xfId="44728"/>
    <cellStyle name="Normal 5 2 2 9 6" xfId="20104"/>
    <cellStyle name="Normal 5 2 2 9 7" xfId="39454"/>
    <cellStyle name="Normal 5 2 3" xfId="41"/>
    <cellStyle name="Normal 5 2 3 10" xfId="1862"/>
    <cellStyle name="Normal 5 2 3 10 2" xfId="10671"/>
    <cellStyle name="Normal 5 2 3 10 2 2" xfId="17700"/>
    <cellStyle name="Normal 5 2 3 10 2 2 2" xfId="37170"/>
    <cellStyle name="Normal 5 2 3 10 2 2 3" xfId="56520"/>
    <cellStyle name="Normal 5 2 3 10 2 3" xfId="30144"/>
    <cellStyle name="Normal 5 2 3 10 2 4" xfId="49494"/>
    <cellStyle name="Normal 5 2 3 10 3" xfId="14188"/>
    <cellStyle name="Normal 5 2 3 10 3 2" xfId="33658"/>
    <cellStyle name="Normal 5 2 3 10 3 3" xfId="53008"/>
    <cellStyle name="Normal 5 2 3 10 4" xfId="7152"/>
    <cellStyle name="Normal 5 2 3 10 4 2" xfId="26632"/>
    <cellStyle name="Normal 5 2 3 10 4 3" xfId="45982"/>
    <cellStyle name="Normal 5 2 3 10 5" xfId="21365"/>
    <cellStyle name="Normal 5 2 3 10 6" xfId="40715"/>
    <cellStyle name="Normal 5 2 3 11" xfId="3636"/>
    <cellStyle name="Normal 5 2 3 11 2" xfId="15950"/>
    <cellStyle name="Normal 5 2 3 11 2 2" xfId="35420"/>
    <cellStyle name="Normal 5 2 3 11 2 3" xfId="54770"/>
    <cellStyle name="Normal 5 2 3 11 3" xfId="8921"/>
    <cellStyle name="Normal 5 2 3 11 3 2" xfId="28394"/>
    <cellStyle name="Normal 5 2 3 11 3 3" xfId="47744"/>
    <cellStyle name="Normal 5 2 3 11 4" xfId="23121"/>
    <cellStyle name="Normal 5 2 3 11 5" xfId="42471"/>
    <cellStyle name="Normal 5 2 3 12" xfId="12438"/>
    <cellStyle name="Normal 5 2 3 12 2" xfId="31908"/>
    <cellStyle name="Normal 5 2 3 12 3" xfId="51258"/>
    <cellStyle name="Normal 5 2 3 13" xfId="5400"/>
    <cellStyle name="Normal 5 2 3 13 2" xfId="24882"/>
    <cellStyle name="Normal 5 2 3 13 3" xfId="44232"/>
    <cellStyle name="Normal 5 2 3 14" xfId="19608"/>
    <cellStyle name="Normal 5 2 3 15" xfId="38958"/>
    <cellStyle name="Normal 5 2 3 2" xfId="135"/>
    <cellStyle name="Normal 5 2 3 2 10" xfId="12502"/>
    <cellStyle name="Normal 5 2 3 2 10 2" xfId="31972"/>
    <cellStyle name="Normal 5 2 3 2 10 3" xfId="51322"/>
    <cellStyle name="Normal 5 2 3 2 11" xfId="5465"/>
    <cellStyle name="Normal 5 2 3 2 11 2" xfId="24946"/>
    <cellStyle name="Normal 5 2 3 2 11 3" xfId="44296"/>
    <cellStyle name="Normal 5 2 3 2 12" xfId="19672"/>
    <cellStyle name="Normal 5 2 3 2 13" xfId="39022"/>
    <cellStyle name="Normal 5 2 3 2 2" xfId="291"/>
    <cellStyle name="Normal 5 2 3 2 2 10" xfId="19828"/>
    <cellStyle name="Normal 5 2 3 2 2 11" xfId="39178"/>
    <cellStyle name="Normal 5 2 3 2 2 2" xfId="546"/>
    <cellStyle name="Normal 5 2 3 2 2 2 2" xfId="1557"/>
    <cellStyle name="Normal 5 2 3 2 2 2 2 2" xfId="3347"/>
    <cellStyle name="Normal 5 2 3 2 2 2 2 2 2" xfId="12140"/>
    <cellStyle name="Normal 5 2 3 2 2 2 2 2 2 2" xfId="19169"/>
    <cellStyle name="Normal 5 2 3 2 2 2 2 2 2 2 2" xfId="38639"/>
    <cellStyle name="Normal 5 2 3 2 2 2 2 2 2 2 3" xfId="57989"/>
    <cellStyle name="Normal 5 2 3 2 2 2 2 2 2 3" xfId="31613"/>
    <cellStyle name="Normal 5 2 3 2 2 2 2 2 2 4" xfId="50963"/>
    <cellStyle name="Normal 5 2 3 2 2 2 2 2 3" xfId="15657"/>
    <cellStyle name="Normal 5 2 3 2 2 2 2 2 3 2" xfId="35127"/>
    <cellStyle name="Normal 5 2 3 2 2 2 2 2 3 3" xfId="54477"/>
    <cellStyle name="Normal 5 2 3 2 2 2 2 2 4" xfId="8621"/>
    <cellStyle name="Normal 5 2 3 2 2 2 2 2 4 2" xfId="28101"/>
    <cellStyle name="Normal 5 2 3 2 2 2 2 2 4 3" xfId="47451"/>
    <cellStyle name="Normal 5 2 3 2 2 2 2 2 5" xfId="22835"/>
    <cellStyle name="Normal 5 2 3 2 2 2 2 2 6" xfId="42185"/>
    <cellStyle name="Normal 5 2 3 2 2 2 2 3" xfId="5106"/>
    <cellStyle name="Normal 5 2 3 2 2 2 2 3 2" xfId="17420"/>
    <cellStyle name="Normal 5 2 3 2 2 2 2 3 2 2" xfId="36890"/>
    <cellStyle name="Normal 5 2 3 2 2 2 2 3 2 3" xfId="56240"/>
    <cellStyle name="Normal 5 2 3 2 2 2 2 3 3" xfId="10391"/>
    <cellStyle name="Normal 5 2 3 2 2 2 2 3 3 2" xfId="29864"/>
    <cellStyle name="Normal 5 2 3 2 2 2 2 3 3 3" xfId="49214"/>
    <cellStyle name="Normal 5 2 3 2 2 2 2 3 4" xfId="24591"/>
    <cellStyle name="Normal 5 2 3 2 2 2 2 3 5" xfId="43941"/>
    <cellStyle name="Normal 5 2 3 2 2 2 2 4" xfId="13908"/>
    <cellStyle name="Normal 5 2 3 2 2 2 2 4 2" xfId="33378"/>
    <cellStyle name="Normal 5 2 3 2 2 2 2 4 3" xfId="52728"/>
    <cellStyle name="Normal 5 2 3 2 2 2 2 5" xfId="6872"/>
    <cellStyle name="Normal 5 2 3 2 2 2 2 5 2" xfId="26352"/>
    <cellStyle name="Normal 5 2 3 2 2 2 2 5 3" xfId="45702"/>
    <cellStyle name="Normal 5 2 3 2 2 2 2 6" xfId="21078"/>
    <cellStyle name="Normal 5 2 3 2 2 2 2 7" xfId="40428"/>
    <cellStyle name="Normal 5 2 3 2 2 2 3" xfId="1059"/>
    <cellStyle name="Normal 5 2 3 2 2 2 3 2" xfId="2849"/>
    <cellStyle name="Normal 5 2 3 2 2 2 3 2 2" xfId="11642"/>
    <cellStyle name="Normal 5 2 3 2 2 2 3 2 2 2" xfId="18671"/>
    <cellStyle name="Normal 5 2 3 2 2 2 3 2 2 2 2" xfId="38141"/>
    <cellStyle name="Normal 5 2 3 2 2 2 3 2 2 2 3" xfId="57491"/>
    <cellStyle name="Normal 5 2 3 2 2 2 3 2 2 3" xfId="31115"/>
    <cellStyle name="Normal 5 2 3 2 2 2 3 2 2 4" xfId="50465"/>
    <cellStyle name="Normal 5 2 3 2 2 2 3 2 3" xfId="15159"/>
    <cellStyle name="Normal 5 2 3 2 2 2 3 2 3 2" xfId="34629"/>
    <cellStyle name="Normal 5 2 3 2 2 2 3 2 3 3" xfId="53979"/>
    <cellStyle name="Normal 5 2 3 2 2 2 3 2 4" xfId="8123"/>
    <cellStyle name="Normal 5 2 3 2 2 2 3 2 4 2" xfId="27603"/>
    <cellStyle name="Normal 5 2 3 2 2 2 3 2 4 3" xfId="46953"/>
    <cellStyle name="Normal 5 2 3 2 2 2 3 2 5" xfId="22337"/>
    <cellStyle name="Normal 5 2 3 2 2 2 3 2 6" xfId="41687"/>
    <cellStyle name="Normal 5 2 3 2 2 2 3 3" xfId="4608"/>
    <cellStyle name="Normal 5 2 3 2 2 2 3 3 2" xfId="16922"/>
    <cellStyle name="Normal 5 2 3 2 2 2 3 3 2 2" xfId="36392"/>
    <cellStyle name="Normal 5 2 3 2 2 2 3 3 2 3" xfId="55742"/>
    <cellStyle name="Normal 5 2 3 2 2 2 3 3 3" xfId="9893"/>
    <cellStyle name="Normal 5 2 3 2 2 2 3 3 3 2" xfId="29366"/>
    <cellStyle name="Normal 5 2 3 2 2 2 3 3 3 3" xfId="48716"/>
    <cellStyle name="Normal 5 2 3 2 2 2 3 3 4" xfId="24093"/>
    <cellStyle name="Normal 5 2 3 2 2 2 3 3 5" xfId="43443"/>
    <cellStyle name="Normal 5 2 3 2 2 2 3 4" xfId="13410"/>
    <cellStyle name="Normal 5 2 3 2 2 2 3 4 2" xfId="32880"/>
    <cellStyle name="Normal 5 2 3 2 2 2 3 4 3" xfId="52230"/>
    <cellStyle name="Normal 5 2 3 2 2 2 3 5" xfId="6374"/>
    <cellStyle name="Normal 5 2 3 2 2 2 3 5 2" xfId="25854"/>
    <cellStyle name="Normal 5 2 3 2 2 2 3 5 3" xfId="45204"/>
    <cellStyle name="Normal 5 2 3 2 2 2 3 6" xfId="20580"/>
    <cellStyle name="Normal 5 2 3 2 2 2 3 7" xfId="39930"/>
    <cellStyle name="Normal 5 2 3 2 2 2 4" xfId="2341"/>
    <cellStyle name="Normal 5 2 3 2 2 2 4 2" xfId="11139"/>
    <cellStyle name="Normal 5 2 3 2 2 2 4 2 2" xfId="18168"/>
    <cellStyle name="Normal 5 2 3 2 2 2 4 2 2 2" xfId="37638"/>
    <cellStyle name="Normal 5 2 3 2 2 2 4 2 2 3" xfId="56988"/>
    <cellStyle name="Normal 5 2 3 2 2 2 4 2 3" xfId="30612"/>
    <cellStyle name="Normal 5 2 3 2 2 2 4 2 4" xfId="49962"/>
    <cellStyle name="Normal 5 2 3 2 2 2 4 3" xfId="14656"/>
    <cellStyle name="Normal 5 2 3 2 2 2 4 3 2" xfId="34126"/>
    <cellStyle name="Normal 5 2 3 2 2 2 4 3 3" xfId="53476"/>
    <cellStyle name="Normal 5 2 3 2 2 2 4 4" xfId="7620"/>
    <cellStyle name="Normal 5 2 3 2 2 2 4 4 2" xfId="27100"/>
    <cellStyle name="Normal 5 2 3 2 2 2 4 4 3" xfId="46450"/>
    <cellStyle name="Normal 5 2 3 2 2 2 4 5" xfId="21834"/>
    <cellStyle name="Normal 5 2 3 2 2 2 4 6" xfId="41184"/>
    <cellStyle name="Normal 5 2 3 2 2 2 5" xfId="4105"/>
    <cellStyle name="Normal 5 2 3 2 2 2 5 2" xfId="16419"/>
    <cellStyle name="Normal 5 2 3 2 2 2 5 2 2" xfId="35889"/>
    <cellStyle name="Normal 5 2 3 2 2 2 5 2 3" xfId="55239"/>
    <cellStyle name="Normal 5 2 3 2 2 2 5 3" xfId="9390"/>
    <cellStyle name="Normal 5 2 3 2 2 2 5 3 2" xfId="28863"/>
    <cellStyle name="Normal 5 2 3 2 2 2 5 3 3" xfId="48213"/>
    <cellStyle name="Normal 5 2 3 2 2 2 5 4" xfId="23590"/>
    <cellStyle name="Normal 5 2 3 2 2 2 5 5" xfId="42940"/>
    <cellStyle name="Normal 5 2 3 2 2 2 6" xfId="12907"/>
    <cellStyle name="Normal 5 2 3 2 2 2 6 2" xfId="32377"/>
    <cellStyle name="Normal 5 2 3 2 2 2 6 3" xfId="51727"/>
    <cellStyle name="Normal 5 2 3 2 2 2 7" xfId="5871"/>
    <cellStyle name="Normal 5 2 3 2 2 2 7 2" xfId="25351"/>
    <cellStyle name="Normal 5 2 3 2 2 2 7 3" xfId="44701"/>
    <cellStyle name="Normal 5 2 3 2 2 2 8" xfId="20077"/>
    <cellStyle name="Normal 5 2 3 2 2 2 9" xfId="39427"/>
    <cellStyle name="Normal 5 2 3 2 2 3" xfId="1308"/>
    <cellStyle name="Normal 5 2 3 2 2 3 2" xfId="3098"/>
    <cellStyle name="Normal 5 2 3 2 2 3 2 2" xfId="11891"/>
    <cellStyle name="Normal 5 2 3 2 2 3 2 2 2" xfId="18920"/>
    <cellStyle name="Normal 5 2 3 2 2 3 2 2 2 2" xfId="38390"/>
    <cellStyle name="Normal 5 2 3 2 2 3 2 2 2 3" xfId="57740"/>
    <cellStyle name="Normal 5 2 3 2 2 3 2 2 3" xfId="31364"/>
    <cellStyle name="Normal 5 2 3 2 2 3 2 2 4" xfId="50714"/>
    <cellStyle name="Normal 5 2 3 2 2 3 2 3" xfId="15408"/>
    <cellStyle name="Normal 5 2 3 2 2 3 2 3 2" xfId="34878"/>
    <cellStyle name="Normal 5 2 3 2 2 3 2 3 3" xfId="54228"/>
    <cellStyle name="Normal 5 2 3 2 2 3 2 4" xfId="8372"/>
    <cellStyle name="Normal 5 2 3 2 2 3 2 4 2" xfId="27852"/>
    <cellStyle name="Normal 5 2 3 2 2 3 2 4 3" xfId="47202"/>
    <cellStyle name="Normal 5 2 3 2 2 3 2 5" xfId="22586"/>
    <cellStyle name="Normal 5 2 3 2 2 3 2 6" xfId="41936"/>
    <cellStyle name="Normal 5 2 3 2 2 3 3" xfId="4857"/>
    <cellStyle name="Normal 5 2 3 2 2 3 3 2" xfId="17171"/>
    <cellStyle name="Normal 5 2 3 2 2 3 3 2 2" xfId="36641"/>
    <cellStyle name="Normal 5 2 3 2 2 3 3 2 3" xfId="55991"/>
    <cellStyle name="Normal 5 2 3 2 2 3 3 3" xfId="10142"/>
    <cellStyle name="Normal 5 2 3 2 2 3 3 3 2" xfId="29615"/>
    <cellStyle name="Normal 5 2 3 2 2 3 3 3 3" xfId="48965"/>
    <cellStyle name="Normal 5 2 3 2 2 3 3 4" xfId="24342"/>
    <cellStyle name="Normal 5 2 3 2 2 3 3 5" xfId="43692"/>
    <cellStyle name="Normal 5 2 3 2 2 3 4" xfId="13659"/>
    <cellStyle name="Normal 5 2 3 2 2 3 4 2" xfId="33129"/>
    <cellStyle name="Normal 5 2 3 2 2 3 4 3" xfId="52479"/>
    <cellStyle name="Normal 5 2 3 2 2 3 5" xfId="6623"/>
    <cellStyle name="Normal 5 2 3 2 2 3 5 2" xfId="26103"/>
    <cellStyle name="Normal 5 2 3 2 2 3 5 3" xfId="45453"/>
    <cellStyle name="Normal 5 2 3 2 2 3 6" xfId="20829"/>
    <cellStyle name="Normal 5 2 3 2 2 3 7" xfId="40179"/>
    <cellStyle name="Normal 5 2 3 2 2 4" xfId="810"/>
    <cellStyle name="Normal 5 2 3 2 2 4 2" xfId="2600"/>
    <cellStyle name="Normal 5 2 3 2 2 4 2 2" xfId="11393"/>
    <cellStyle name="Normal 5 2 3 2 2 4 2 2 2" xfId="18422"/>
    <cellStyle name="Normal 5 2 3 2 2 4 2 2 2 2" xfId="37892"/>
    <cellStyle name="Normal 5 2 3 2 2 4 2 2 2 3" xfId="57242"/>
    <cellStyle name="Normal 5 2 3 2 2 4 2 2 3" xfId="30866"/>
    <cellStyle name="Normal 5 2 3 2 2 4 2 2 4" xfId="50216"/>
    <cellStyle name="Normal 5 2 3 2 2 4 2 3" xfId="14910"/>
    <cellStyle name="Normal 5 2 3 2 2 4 2 3 2" xfId="34380"/>
    <cellStyle name="Normal 5 2 3 2 2 4 2 3 3" xfId="53730"/>
    <cellStyle name="Normal 5 2 3 2 2 4 2 4" xfId="7874"/>
    <cellStyle name="Normal 5 2 3 2 2 4 2 4 2" xfId="27354"/>
    <cellStyle name="Normal 5 2 3 2 2 4 2 4 3" xfId="46704"/>
    <cellStyle name="Normal 5 2 3 2 2 4 2 5" xfId="22088"/>
    <cellStyle name="Normal 5 2 3 2 2 4 2 6" xfId="41438"/>
    <cellStyle name="Normal 5 2 3 2 2 4 3" xfId="4359"/>
    <cellStyle name="Normal 5 2 3 2 2 4 3 2" xfId="16673"/>
    <cellStyle name="Normal 5 2 3 2 2 4 3 2 2" xfId="36143"/>
    <cellStyle name="Normal 5 2 3 2 2 4 3 2 3" xfId="55493"/>
    <cellStyle name="Normal 5 2 3 2 2 4 3 3" xfId="9644"/>
    <cellStyle name="Normal 5 2 3 2 2 4 3 3 2" xfId="29117"/>
    <cellStyle name="Normal 5 2 3 2 2 4 3 3 3" xfId="48467"/>
    <cellStyle name="Normal 5 2 3 2 2 4 3 4" xfId="23844"/>
    <cellStyle name="Normal 5 2 3 2 2 4 3 5" xfId="43194"/>
    <cellStyle name="Normal 5 2 3 2 2 4 4" xfId="13161"/>
    <cellStyle name="Normal 5 2 3 2 2 4 4 2" xfId="32631"/>
    <cellStyle name="Normal 5 2 3 2 2 4 4 3" xfId="51981"/>
    <cellStyle name="Normal 5 2 3 2 2 4 5" xfId="6125"/>
    <cellStyle name="Normal 5 2 3 2 2 4 5 2" xfId="25605"/>
    <cellStyle name="Normal 5 2 3 2 2 4 5 3" xfId="44955"/>
    <cellStyle name="Normal 5 2 3 2 2 4 6" xfId="20331"/>
    <cellStyle name="Normal 5 2 3 2 2 4 7" xfId="39681"/>
    <cellStyle name="Normal 5 2 3 2 2 5" xfId="1813"/>
    <cellStyle name="Normal 5 2 3 2 2 5 2" xfId="3598"/>
    <cellStyle name="Normal 5 2 3 2 2 5 2 2" xfId="12391"/>
    <cellStyle name="Normal 5 2 3 2 2 5 2 2 2" xfId="19420"/>
    <cellStyle name="Normal 5 2 3 2 2 5 2 2 2 2" xfId="38890"/>
    <cellStyle name="Normal 5 2 3 2 2 5 2 2 2 3" xfId="58240"/>
    <cellStyle name="Normal 5 2 3 2 2 5 2 2 3" xfId="31864"/>
    <cellStyle name="Normal 5 2 3 2 2 5 2 2 4" xfId="51214"/>
    <cellStyle name="Normal 5 2 3 2 2 5 2 3" xfId="15908"/>
    <cellStyle name="Normal 5 2 3 2 2 5 2 3 2" xfId="35378"/>
    <cellStyle name="Normal 5 2 3 2 2 5 2 3 3" xfId="54728"/>
    <cellStyle name="Normal 5 2 3 2 2 5 2 4" xfId="8872"/>
    <cellStyle name="Normal 5 2 3 2 2 5 2 4 2" xfId="28352"/>
    <cellStyle name="Normal 5 2 3 2 2 5 2 4 3" xfId="47702"/>
    <cellStyle name="Normal 5 2 3 2 2 5 2 5" xfId="23086"/>
    <cellStyle name="Normal 5 2 3 2 2 5 2 6" xfId="42436"/>
    <cellStyle name="Normal 5 2 3 2 2 5 3" xfId="5357"/>
    <cellStyle name="Normal 5 2 3 2 2 5 3 2" xfId="17671"/>
    <cellStyle name="Normal 5 2 3 2 2 5 3 2 2" xfId="37141"/>
    <cellStyle name="Normal 5 2 3 2 2 5 3 2 3" xfId="56491"/>
    <cellStyle name="Normal 5 2 3 2 2 5 3 3" xfId="10642"/>
    <cellStyle name="Normal 5 2 3 2 2 5 3 3 2" xfId="30115"/>
    <cellStyle name="Normal 5 2 3 2 2 5 3 3 3" xfId="49465"/>
    <cellStyle name="Normal 5 2 3 2 2 5 3 4" xfId="24842"/>
    <cellStyle name="Normal 5 2 3 2 2 5 3 5" xfId="44192"/>
    <cellStyle name="Normal 5 2 3 2 2 5 4" xfId="14159"/>
    <cellStyle name="Normal 5 2 3 2 2 5 4 2" xfId="33629"/>
    <cellStyle name="Normal 5 2 3 2 2 5 4 3" xfId="52979"/>
    <cellStyle name="Normal 5 2 3 2 2 5 5" xfId="7123"/>
    <cellStyle name="Normal 5 2 3 2 2 5 5 2" xfId="26603"/>
    <cellStyle name="Normal 5 2 3 2 2 5 5 3" xfId="45953"/>
    <cellStyle name="Normal 5 2 3 2 2 5 6" xfId="21329"/>
    <cellStyle name="Normal 5 2 3 2 2 5 7" xfId="40679"/>
    <cellStyle name="Normal 5 2 3 2 2 6" xfId="2090"/>
    <cellStyle name="Normal 5 2 3 2 2 6 2" xfId="10890"/>
    <cellStyle name="Normal 5 2 3 2 2 6 2 2" xfId="17919"/>
    <cellStyle name="Normal 5 2 3 2 2 6 2 2 2" xfId="37389"/>
    <cellStyle name="Normal 5 2 3 2 2 6 2 2 3" xfId="56739"/>
    <cellStyle name="Normal 5 2 3 2 2 6 2 3" xfId="30363"/>
    <cellStyle name="Normal 5 2 3 2 2 6 2 4" xfId="49713"/>
    <cellStyle name="Normal 5 2 3 2 2 6 3" xfId="14407"/>
    <cellStyle name="Normal 5 2 3 2 2 6 3 2" xfId="33877"/>
    <cellStyle name="Normal 5 2 3 2 2 6 3 3" xfId="53227"/>
    <cellStyle name="Normal 5 2 3 2 2 6 4" xfId="7371"/>
    <cellStyle name="Normal 5 2 3 2 2 6 4 2" xfId="26851"/>
    <cellStyle name="Normal 5 2 3 2 2 6 4 3" xfId="46201"/>
    <cellStyle name="Normal 5 2 3 2 2 6 5" xfId="21585"/>
    <cellStyle name="Normal 5 2 3 2 2 6 6" xfId="40935"/>
    <cellStyle name="Normal 5 2 3 2 2 7" xfId="3856"/>
    <cellStyle name="Normal 5 2 3 2 2 7 2" xfId="16170"/>
    <cellStyle name="Normal 5 2 3 2 2 7 2 2" xfId="35640"/>
    <cellStyle name="Normal 5 2 3 2 2 7 2 3" xfId="54990"/>
    <cellStyle name="Normal 5 2 3 2 2 7 3" xfId="9141"/>
    <cellStyle name="Normal 5 2 3 2 2 7 3 2" xfId="28614"/>
    <cellStyle name="Normal 5 2 3 2 2 7 3 3" xfId="47964"/>
    <cellStyle name="Normal 5 2 3 2 2 7 4" xfId="23341"/>
    <cellStyle name="Normal 5 2 3 2 2 7 5" xfId="42691"/>
    <cellStyle name="Normal 5 2 3 2 2 8" xfId="12658"/>
    <cellStyle name="Normal 5 2 3 2 2 8 2" xfId="32128"/>
    <cellStyle name="Normal 5 2 3 2 2 8 3" xfId="51478"/>
    <cellStyle name="Normal 5 2 3 2 2 9" xfId="5621"/>
    <cellStyle name="Normal 5 2 3 2 2 9 2" xfId="25102"/>
    <cellStyle name="Normal 5 2 3 2 2 9 3" xfId="44452"/>
    <cellStyle name="Normal 5 2 3 2 3" xfId="199"/>
    <cellStyle name="Normal 5 2 3 2 3 10" xfId="19736"/>
    <cellStyle name="Normal 5 2 3 2 3 11" xfId="39086"/>
    <cellStyle name="Normal 5 2 3 2 3 2" xfId="454"/>
    <cellStyle name="Normal 5 2 3 2 3 2 2" xfId="1465"/>
    <cellStyle name="Normal 5 2 3 2 3 2 2 2" xfId="3255"/>
    <cellStyle name="Normal 5 2 3 2 3 2 2 2 2" xfId="12048"/>
    <cellStyle name="Normal 5 2 3 2 3 2 2 2 2 2" xfId="19077"/>
    <cellStyle name="Normal 5 2 3 2 3 2 2 2 2 2 2" xfId="38547"/>
    <cellStyle name="Normal 5 2 3 2 3 2 2 2 2 2 3" xfId="57897"/>
    <cellStyle name="Normal 5 2 3 2 3 2 2 2 2 3" xfId="31521"/>
    <cellStyle name="Normal 5 2 3 2 3 2 2 2 2 4" xfId="50871"/>
    <cellStyle name="Normal 5 2 3 2 3 2 2 2 3" xfId="15565"/>
    <cellStyle name="Normal 5 2 3 2 3 2 2 2 3 2" xfId="35035"/>
    <cellStyle name="Normal 5 2 3 2 3 2 2 2 3 3" xfId="54385"/>
    <cellStyle name="Normal 5 2 3 2 3 2 2 2 4" xfId="8529"/>
    <cellStyle name="Normal 5 2 3 2 3 2 2 2 4 2" xfId="28009"/>
    <cellStyle name="Normal 5 2 3 2 3 2 2 2 4 3" xfId="47359"/>
    <cellStyle name="Normal 5 2 3 2 3 2 2 2 5" xfId="22743"/>
    <cellStyle name="Normal 5 2 3 2 3 2 2 2 6" xfId="42093"/>
    <cellStyle name="Normal 5 2 3 2 3 2 2 3" xfId="5014"/>
    <cellStyle name="Normal 5 2 3 2 3 2 2 3 2" xfId="17328"/>
    <cellStyle name="Normal 5 2 3 2 3 2 2 3 2 2" xfId="36798"/>
    <cellStyle name="Normal 5 2 3 2 3 2 2 3 2 3" xfId="56148"/>
    <cellStyle name="Normal 5 2 3 2 3 2 2 3 3" xfId="10299"/>
    <cellStyle name="Normal 5 2 3 2 3 2 2 3 3 2" xfId="29772"/>
    <cellStyle name="Normal 5 2 3 2 3 2 2 3 3 3" xfId="49122"/>
    <cellStyle name="Normal 5 2 3 2 3 2 2 3 4" xfId="24499"/>
    <cellStyle name="Normal 5 2 3 2 3 2 2 3 5" xfId="43849"/>
    <cellStyle name="Normal 5 2 3 2 3 2 2 4" xfId="13816"/>
    <cellStyle name="Normal 5 2 3 2 3 2 2 4 2" xfId="33286"/>
    <cellStyle name="Normal 5 2 3 2 3 2 2 4 3" xfId="52636"/>
    <cellStyle name="Normal 5 2 3 2 3 2 2 5" xfId="6780"/>
    <cellStyle name="Normal 5 2 3 2 3 2 2 5 2" xfId="26260"/>
    <cellStyle name="Normal 5 2 3 2 3 2 2 5 3" xfId="45610"/>
    <cellStyle name="Normal 5 2 3 2 3 2 2 6" xfId="20986"/>
    <cellStyle name="Normal 5 2 3 2 3 2 2 7" xfId="40336"/>
    <cellStyle name="Normal 5 2 3 2 3 2 3" xfId="967"/>
    <cellStyle name="Normal 5 2 3 2 3 2 3 2" xfId="2757"/>
    <cellStyle name="Normal 5 2 3 2 3 2 3 2 2" xfId="11550"/>
    <cellStyle name="Normal 5 2 3 2 3 2 3 2 2 2" xfId="18579"/>
    <cellStyle name="Normal 5 2 3 2 3 2 3 2 2 2 2" xfId="38049"/>
    <cellStyle name="Normal 5 2 3 2 3 2 3 2 2 2 3" xfId="57399"/>
    <cellStyle name="Normal 5 2 3 2 3 2 3 2 2 3" xfId="31023"/>
    <cellStyle name="Normal 5 2 3 2 3 2 3 2 2 4" xfId="50373"/>
    <cellStyle name="Normal 5 2 3 2 3 2 3 2 3" xfId="15067"/>
    <cellStyle name="Normal 5 2 3 2 3 2 3 2 3 2" xfId="34537"/>
    <cellStyle name="Normal 5 2 3 2 3 2 3 2 3 3" xfId="53887"/>
    <cellStyle name="Normal 5 2 3 2 3 2 3 2 4" xfId="8031"/>
    <cellStyle name="Normal 5 2 3 2 3 2 3 2 4 2" xfId="27511"/>
    <cellStyle name="Normal 5 2 3 2 3 2 3 2 4 3" xfId="46861"/>
    <cellStyle name="Normal 5 2 3 2 3 2 3 2 5" xfId="22245"/>
    <cellStyle name="Normal 5 2 3 2 3 2 3 2 6" xfId="41595"/>
    <cellStyle name="Normal 5 2 3 2 3 2 3 3" xfId="4516"/>
    <cellStyle name="Normal 5 2 3 2 3 2 3 3 2" xfId="16830"/>
    <cellStyle name="Normal 5 2 3 2 3 2 3 3 2 2" xfId="36300"/>
    <cellStyle name="Normal 5 2 3 2 3 2 3 3 2 3" xfId="55650"/>
    <cellStyle name="Normal 5 2 3 2 3 2 3 3 3" xfId="9801"/>
    <cellStyle name="Normal 5 2 3 2 3 2 3 3 3 2" xfId="29274"/>
    <cellStyle name="Normal 5 2 3 2 3 2 3 3 3 3" xfId="48624"/>
    <cellStyle name="Normal 5 2 3 2 3 2 3 3 4" xfId="24001"/>
    <cellStyle name="Normal 5 2 3 2 3 2 3 3 5" xfId="43351"/>
    <cellStyle name="Normal 5 2 3 2 3 2 3 4" xfId="13318"/>
    <cellStyle name="Normal 5 2 3 2 3 2 3 4 2" xfId="32788"/>
    <cellStyle name="Normal 5 2 3 2 3 2 3 4 3" xfId="52138"/>
    <cellStyle name="Normal 5 2 3 2 3 2 3 5" xfId="6282"/>
    <cellStyle name="Normal 5 2 3 2 3 2 3 5 2" xfId="25762"/>
    <cellStyle name="Normal 5 2 3 2 3 2 3 5 3" xfId="45112"/>
    <cellStyle name="Normal 5 2 3 2 3 2 3 6" xfId="20488"/>
    <cellStyle name="Normal 5 2 3 2 3 2 3 7" xfId="39838"/>
    <cellStyle name="Normal 5 2 3 2 3 2 4" xfId="2249"/>
    <cellStyle name="Normal 5 2 3 2 3 2 4 2" xfId="11047"/>
    <cellStyle name="Normal 5 2 3 2 3 2 4 2 2" xfId="18076"/>
    <cellStyle name="Normal 5 2 3 2 3 2 4 2 2 2" xfId="37546"/>
    <cellStyle name="Normal 5 2 3 2 3 2 4 2 2 3" xfId="56896"/>
    <cellStyle name="Normal 5 2 3 2 3 2 4 2 3" xfId="30520"/>
    <cellStyle name="Normal 5 2 3 2 3 2 4 2 4" xfId="49870"/>
    <cellStyle name="Normal 5 2 3 2 3 2 4 3" xfId="14564"/>
    <cellStyle name="Normal 5 2 3 2 3 2 4 3 2" xfId="34034"/>
    <cellStyle name="Normal 5 2 3 2 3 2 4 3 3" xfId="53384"/>
    <cellStyle name="Normal 5 2 3 2 3 2 4 4" xfId="7528"/>
    <cellStyle name="Normal 5 2 3 2 3 2 4 4 2" xfId="27008"/>
    <cellStyle name="Normal 5 2 3 2 3 2 4 4 3" xfId="46358"/>
    <cellStyle name="Normal 5 2 3 2 3 2 4 5" xfId="21742"/>
    <cellStyle name="Normal 5 2 3 2 3 2 4 6" xfId="41092"/>
    <cellStyle name="Normal 5 2 3 2 3 2 5" xfId="4013"/>
    <cellStyle name="Normal 5 2 3 2 3 2 5 2" xfId="16327"/>
    <cellStyle name="Normal 5 2 3 2 3 2 5 2 2" xfId="35797"/>
    <cellStyle name="Normal 5 2 3 2 3 2 5 2 3" xfId="55147"/>
    <cellStyle name="Normal 5 2 3 2 3 2 5 3" xfId="9298"/>
    <cellStyle name="Normal 5 2 3 2 3 2 5 3 2" xfId="28771"/>
    <cellStyle name="Normal 5 2 3 2 3 2 5 3 3" xfId="48121"/>
    <cellStyle name="Normal 5 2 3 2 3 2 5 4" xfId="23498"/>
    <cellStyle name="Normal 5 2 3 2 3 2 5 5" xfId="42848"/>
    <cellStyle name="Normal 5 2 3 2 3 2 6" xfId="12815"/>
    <cellStyle name="Normal 5 2 3 2 3 2 6 2" xfId="32285"/>
    <cellStyle name="Normal 5 2 3 2 3 2 6 3" xfId="51635"/>
    <cellStyle name="Normal 5 2 3 2 3 2 7" xfId="5779"/>
    <cellStyle name="Normal 5 2 3 2 3 2 7 2" xfId="25259"/>
    <cellStyle name="Normal 5 2 3 2 3 2 7 3" xfId="44609"/>
    <cellStyle name="Normal 5 2 3 2 3 2 8" xfId="19985"/>
    <cellStyle name="Normal 5 2 3 2 3 2 9" xfId="39335"/>
    <cellStyle name="Normal 5 2 3 2 3 3" xfId="1216"/>
    <cellStyle name="Normal 5 2 3 2 3 3 2" xfId="3006"/>
    <cellStyle name="Normal 5 2 3 2 3 3 2 2" xfId="11799"/>
    <cellStyle name="Normal 5 2 3 2 3 3 2 2 2" xfId="18828"/>
    <cellStyle name="Normal 5 2 3 2 3 3 2 2 2 2" xfId="38298"/>
    <cellStyle name="Normal 5 2 3 2 3 3 2 2 2 3" xfId="57648"/>
    <cellStyle name="Normal 5 2 3 2 3 3 2 2 3" xfId="31272"/>
    <cellStyle name="Normal 5 2 3 2 3 3 2 2 4" xfId="50622"/>
    <cellStyle name="Normal 5 2 3 2 3 3 2 3" xfId="15316"/>
    <cellStyle name="Normal 5 2 3 2 3 3 2 3 2" xfId="34786"/>
    <cellStyle name="Normal 5 2 3 2 3 3 2 3 3" xfId="54136"/>
    <cellStyle name="Normal 5 2 3 2 3 3 2 4" xfId="8280"/>
    <cellStyle name="Normal 5 2 3 2 3 3 2 4 2" xfId="27760"/>
    <cellStyle name="Normal 5 2 3 2 3 3 2 4 3" xfId="47110"/>
    <cellStyle name="Normal 5 2 3 2 3 3 2 5" xfId="22494"/>
    <cellStyle name="Normal 5 2 3 2 3 3 2 6" xfId="41844"/>
    <cellStyle name="Normal 5 2 3 2 3 3 3" xfId="4765"/>
    <cellStyle name="Normal 5 2 3 2 3 3 3 2" xfId="17079"/>
    <cellStyle name="Normal 5 2 3 2 3 3 3 2 2" xfId="36549"/>
    <cellStyle name="Normal 5 2 3 2 3 3 3 2 3" xfId="55899"/>
    <cellStyle name="Normal 5 2 3 2 3 3 3 3" xfId="10050"/>
    <cellStyle name="Normal 5 2 3 2 3 3 3 3 2" xfId="29523"/>
    <cellStyle name="Normal 5 2 3 2 3 3 3 3 3" xfId="48873"/>
    <cellStyle name="Normal 5 2 3 2 3 3 3 4" xfId="24250"/>
    <cellStyle name="Normal 5 2 3 2 3 3 3 5" xfId="43600"/>
    <cellStyle name="Normal 5 2 3 2 3 3 4" xfId="13567"/>
    <cellStyle name="Normal 5 2 3 2 3 3 4 2" xfId="33037"/>
    <cellStyle name="Normal 5 2 3 2 3 3 4 3" xfId="52387"/>
    <cellStyle name="Normal 5 2 3 2 3 3 5" xfId="6531"/>
    <cellStyle name="Normal 5 2 3 2 3 3 5 2" xfId="26011"/>
    <cellStyle name="Normal 5 2 3 2 3 3 5 3" xfId="45361"/>
    <cellStyle name="Normal 5 2 3 2 3 3 6" xfId="20737"/>
    <cellStyle name="Normal 5 2 3 2 3 3 7" xfId="40087"/>
    <cellStyle name="Normal 5 2 3 2 3 4" xfId="718"/>
    <cellStyle name="Normal 5 2 3 2 3 4 2" xfId="2508"/>
    <cellStyle name="Normal 5 2 3 2 3 4 2 2" xfId="11301"/>
    <cellStyle name="Normal 5 2 3 2 3 4 2 2 2" xfId="18330"/>
    <cellStyle name="Normal 5 2 3 2 3 4 2 2 2 2" xfId="37800"/>
    <cellStyle name="Normal 5 2 3 2 3 4 2 2 2 3" xfId="57150"/>
    <cellStyle name="Normal 5 2 3 2 3 4 2 2 3" xfId="30774"/>
    <cellStyle name="Normal 5 2 3 2 3 4 2 2 4" xfId="50124"/>
    <cellStyle name="Normal 5 2 3 2 3 4 2 3" xfId="14818"/>
    <cellStyle name="Normal 5 2 3 2 3 4 2 3 2" xfId="34288"/>
    <cellStyle name="Normal 5 2 3 2 3 4 2 3 3" xfId="53638"/>
    <cellStyle name="Normal 5 2 3 2 3 4 2 4" xfId="7782"/>
    <cellStyle name="Normal 5 2 3 2 3 4 2 4 2" xfId="27262"/>
    <cellStyle name="Normal 5 2 3 2 3 4 2 4 3" xfId="46612"/>
    <cellStyle name="Normal 5 2 3 2 3 4 2 5" xfId="21996"/>
    <cellStyle name="Normal 5 2 3 2 3 4 2 6" xfId="41346"/>
    <cellStyle name="Normal 5 2 3 2 3 4 3" xfId="4267"/>
    <cellStyle name="Normal 5 2 3 2 3 4 3 2" xfId="16581"/>
    <cellStyle name="Normal 5 2 3 2 3 4 3 2 2" xfId="36051"/>
    <cellStyle name="Normal 5 2 3 2 3 4 3 2 3" xfId="55401"/>
    <cellStyle name="Normal 5 2 3 2 3 4 3 3" xfId="9552"/>
    <cellStyle name="Normal 5 2 3 2 3 4 3 3 2" xfId="29025"/>
    <cellStyle name="Normal 5 2 3 2 3 4 3 3 3" xfId="48375"/>
    <cellStyle name="Normal 5 2 3 2 3 4 3 4" xfId="23752"/>
    <cellStyle name="Normal 5 2 3 2 3 4 3 5" xfId="43102"/>
    <cellStyle name="Normal 5 2 3 2 3 4 4" xfId="13069"/>
    <cellStyle name="Normal 5 2 3 2 3 4 4 2" xfId="32539"/>
    <cellStyle name="Normal 5 2 3 2 3 4 4 3" xfId="51889"/>
    <cellStyle name="Normal 5 2 3 2 3 4 5" xfId="6033"/>
    <cellStyle name="Normal 5 2 3 2 3 4 5 2" xfId="25513"/>
    <cellStyle name="Normal 5 2 3 2 3 4 5 3" xfId="44863"/>
    <cellStyle name="Normal 5 2 3 2 3 4 6" xfId="20239"/>
    <cellStyle name="Normal 5 2 3 2 3 4 7" xfId="39589"/>
    <cellStyle name="Normal 5 2 3 2 3 5" xfId="1721"/>
    <cellStyle name="Normal 5 2 3 2 3 5 2" xfId="3506"/>
    <cellStyle name="Normal 5 2 3 2 3 5 2 2" xfId="12299"/>
    <cellStyle name="Normal 5 2 3 2 3 5 2 2 2" xfId="19328"/>
    <cellStyle name="Normal 5 2 3 2 3 5 2 2 2 2" xfId="38798"/>
    <cellStyle name="Normal 5 2 3 2 3 5 2 2 2 3" xfId="58148"/>
    <cellStyle name="Normal 5 2 3 2 3 5 2 2 3" xfId="31772"/>
    <cellStyle name="Normal 5 2 3 2 3 5 2 2 4" xfId="51122"/>
    <cellStyle name="Normal 5 2 3 2 3 5 2 3" xfId="15816"/>
    <cellStyle name="Normal 5 2 3 2 3 5 2 3 2" xfId="35286"/>
    <cellStyle name="Normal 5 2 3 2 3 5 2 3 3" xfId="54636"/>
    <cellStyle name="Normal 5 2 3 2 3 5 2 4" xfId="8780"/>
    <cellStyle name="Normal 5 2 3 2 3 5 2 4 2" xfId="28260"/>
    <cellStyle name="Normal 5 2 3 2 3 5 2 4 3" xfId="47610"/>
    <cellStyle name="Normal 5 2 3 2 3 5 2 5" xfId="22994"/>
    <cellStyle name="Normal 5 2 3 2 3 5 2 6" xfId="42344"/>
    <cellStyle name="Normal 5 2 3 2 3 5 3" xfId="5265"/>
    <cellStyle name="Normal 5 2 3 2 3 5 3 2" xfId="17579"/>
    <cellStyle name="Normal 5 2 3 2 3 5 3 2 2" xfId="37049"/>
    <cellStyle name="Normal 5 2 3 2 3 5 3 2 3" xfId="56399"/>
    <cellStyle name="Normal 5 2 3 2 3 5 3 3" xfId="10550"/>
    <cellStyle name="Normal 5 2 3 2 3 5 3 3 2" xfId="30023"/>
    <cellStyle name="Normal 5 2 3 2 3 5 3 3 3" xfId="49373"/>
    <cellStyle name="Normal 5 2 3 2 3 5 3 4" xfId="24750"/>
    <cellStyle name="Normal 5 2 3 2 3 5 3 5" xfId="44100"/>
    <cellStyle name="Normal 5 2 3 2 3 5 4" xfId="14067"/>
    <cellStyle name="Normal 5 2 3 2 3 5 4 2" xfId="33537"/>
    <cellStyle name="Normal 5 2 3 2 3 5 4 3" xfId="52887"/>
    <cellStyle name="Normal 5 2 3 2 3 5 5" xfId="7031"/>
    <cellStyle name="Normal 5 2 3 2 3 5 5 2" xfId="26511"/>
    <cellStyle name="Normal 5 2 3 2 3 5 5 3" xfId="45861"/>
    <cellStyle name="Normal 5 2 3 2 3 5 6" xfId="21237"/>
    <cellStyle name="Normal 5 2 3 2 3 5 7" xfId="40587"/>
    <cellStyle name="Normal 5 2 3 2 3 6" xfId="1998"/>
    <cellStyle name="Normal 5 2 3 2 3 6 2" xfId="10799"/>
    <cellStyle name="Normal 5 2 3 2 3 6 2 2" xfId="17828"/>
    <cellStyle name="Normal 5 2 3 2 3 6 2 2 2" xfId="37298"/>
    <cellStyle name="Normal 5 2 3 2 3 6 2 2 3" xfId="56648"/>
    <cellStyle name="Normal 5 2 3 2 3 6 2 3" xfId="30272"/>
    <cellStyle name="Normal 5 2 3 2 3 6 2 4" xfId="49622"/>
    <cellStyle name="Normal 5 2 3 2 3 6 3" xfId="14316"/>
    <cellStyle name="Normal 5 2 3 2 3 6 3 2" xfId="33786"/>
    <cellStyle name="Normal 5 2 3 2 3 6 3 3" xfId="53136"/>
    <cellStyle name="Normal 5 2 3 2 3 6 4" xfId="7280"/>
    <cellStyle name="Normal 5 2 3 2 3 6 4 2" xfId="26760"/>
    <cellStyle name="Normal 5 2 3 2 3 6 4 3" xfId="46110"/>
    <cellStyle name="Normal 5 2 3 2 3 6 5" xfId="21493"/>
    <cellStyle name="Normal 5 2 3 2 3 6 6" xfId="40843"/>
    <cellStyle name="Normal 5 2 3 2 3 7" xfId="3764"/>
    <cellStyle name="Normal 5 2 3 2 3 7 2" xfId="16078"/>
    <cellStyle name="Normal 5 2 3 2 3 7 2 2" xfId="35548"/>
    <cellStyle name="Normal 5 2 3 2 3 7 2 3" xfId="54898"/>
    <cellStyle name="Normal 5 2 3 2 3 7 3" xfId="9049"/>
    <cellStyle name="Normal 5 2 3 2 3 7 3 2" xfId="28522"/>
    <cellStyle name="Normal 5 2 3 2 3 7 3 3" xfId="47872"/>
    <cellStyle name="Normal 5 2 3 2 3 7 4" xfId="23249"/>
    <cellStyle name="Normal 5 2 3 2 3 7 5" xfId="42599"/>
    <cellStyle name="Normal 5 2 3 2 3 8" xfId="12566"/>
    <cellStyle name="Normal 5 2 3 2 3 8 2" xfId="32036"/>
    <cellStyle name="Normal 5 2 3 2 3 8 3" xfId="51386"/>
    <cellStyle name="Normal 5 2 3 2 3 9" xfId="5529"/>
    <cellStyle name="Normal 5 2 3 2 3 9 2" xfId="25010"/>
    <cellStyle name="Normal 5 2 3 2 3 9 3" xfId="44360"/>
    <cellStyle name="Normal 5 2 3 2 4" xfId="390"/>
    <cellStyle name="Normal 5 2 3 2 4 2" xfId="1401"/>
    <cellStyle name="Normal 5 2 3 2 4 2 2" xfId="3191"/>
    <cellStyle name="Normal 5 2 3 2 4 2 2 2" xfId="11984"/>
    <cellStyle name="Normal 5 2 3 2 4 2 2 2 2" xfId="19013"/>
    <cellStyle name="Normal 5 2 3 2 4 2 2 2 2 2" xfId="38483"/>
    <cellStyle name="Normal 5 2 3 2 4 2 2 2 2 3" xfId="57833"/>
    <cellStyle name="Normal 5 2 3 2 4 2 2 2 3" xfId="31457"/>
    <cellStyle name="Normal 5 2 3 2 4 2 2 2 4" xfId="50807"/>
    <cellStyle name="Normal 5 2 3 2 4 2 2 3" xfId="15501"/>
    <cellStyle name="Normal 5 2 3 2 4 2 2 3 2" xfId="34971"/>
    <cellStyle name="Normal 5 2 3 2 4 2 2 3 3" xfId="54321"/>
    <cellStyle name="Normal 5 2 3 2 4 2 2 4" xfId="8465"/>
    <cellStyle name="Normal 5 2 3 2 4 2 2 4 2" xfId="27945"/>
    <cellStyle name="Normal 5 2 3 2 4 2 2 4 3" xfId="47295"/>
    <cellStyle name="Normal 5 2 3 2 4 2 2 5" xfId="22679"/>
    <cellStyle name="Normal 5 2 3 2 4 2 2 6" xfId="42029"/>
    <cellStyle name="Normal 5 2 3 2 4 2 3" xfId="4950"/>
    <cellStyle name="Normal 5 2 3 2 4 2 3 2" xfId="17264"/>
    <cellStyle name="Normal 5 2 3 2 4 2 3 2 2" xfId="36734"/>
    <cellStyle name="Normal 5 2 3 2 4 2 3 2 3" xfId="56084"/>
    <cellStyle name="Normal 5 2 3 2 4 2 3 3" xfId="10235"/>
    <cellStyle name="Normal 5 2 3 2 4 2 3 3 2" xfId="29708"/>
    <cellStyle name="Normal 5 2 3 2 4 2 3 3 3" xfId="49058"/>
    <cellStyle name="Normal 5 2 3 2 4 2 3 4" xfId="24435"/>
    <cellStyle name="Normal 5 2 3 2 4 2 3 5" xfId="43785"/>
    <cellStyle name="Normal 5 2 3 2 4 2 4" xfId="13752"/>
    <cellStyle name="Normal 5 2 3 2 4 2 4 2" xfId="33222"/>
    <cellStyle name="Normal 5 2 3 2 4 2 4 3" xfId="52572"/>
    <cellStyle name="Normal 5 2 3 2 4 2 5" xfId="6716"/>
    <cellStyle name="Normal 5 2 3 2 4 2 5 2" xfId="26196"/>
    <cellStyle name="Normal 5 2 3 2 4 2 5 3" xfId="45546"/>
    <cellStyle name="Normal 5 2 3 2 4 2 6" xfId="20922"/>
    <cellStyle name="Normal 5 2 3 2 4 2 7" xfId="40272"/>
    <cellStyle name="Normal 5 2 3 2 4 3" xfId="903"/>
    <cellStyle name="Normal 5 2 3 2 4 3 2" xfId="2693"/>
    <cellStyle name="Normal 5 2 3 2 4 3 2 2" xfId="11486"/>
    <cellStyle name="Normal 5 2 3 2 4 3 2 2 2" xfId="18515"/>
    <cellStyle name="Normal 5 2 3 2 4 3 2 2 2 2" xfId="37985"/>
    <cellStyle name="Normal 5 2 3 2 4 3 2 2 2 3" xfId="57335"/>
    <cellStyle name="Normal 5 2 3 2 4 3 2 2 3" xfId="30959"/>
    <cellStyle name="Normal 5 2 3 2 4 3 2 2 4" xfId="50309"/>
    <cellStyle name="Normal 5 2 3 2 4 3 2 3" xfId="15003"/>
    <cellStyle name="Normal 5 2 3 2 4 3 2 3 2" xfId="34473"/>
    <cellStyle name="Normal 5 2 3 2 4 3 2 3 3" xfId="53823"/>
    <cellStyle name="Normal 5 2 3 2 4 3 2 4" xfId="7967"/>
    <cellStyle name="Normal 5 2 3 2 4 3 2 4 2" xfId="27447"/>
    <cellStyle name="Normal 5 2 3 2 4 3 2 4 3" xfId="46797"/>
    <cellStyle name="Normal 5 2 3 2 4 3 2 5" xfId="22181"/>
    <cellStyle name="Normal 5 2 3 2 4 3 2 6" xfId="41531"/>
    <cellStyle name="Normal 5 2 3 2 4 3 3" xfId="4452"/>
    <cellStyle name="Normal 5 2 3 2 4 3 3 2" xfId="16766"/>
    <cellStyle name="Normal 5 2 3 2 4 3 3 2 2" xfId="36236"/>
    <cellStyle name="Normal 5 2 3 2 4 3 3 2 3" xfId="55586"/>
    <cellStyle name="Normal 5 2 3 2 4 3 3 3" xfId="9737"/>
    <cellStyle name="Normal 5 2 3 2 4 3 3 3 2" xfId="29210"/>
    <cellStyle name="Normal 5 2 3 2 4 3 3 3 3" xfId="48560"/>
    <cellStyle name="Normal 5 2 3 2 4 3 3 4" xfId="23937"/>
    <cellStyle name="Normal 5 2 3 2 4 3 3 5" xfId="43287"/>
    <cellStyle name="Normal 5 2 3 2 4 3 4" xfId="13254"/>
    <cellStyle name="Normal 5 2 3 2 4 3 4 2" xfId="32724"/>
    <cellStyle name="Normal 5 2 3 2 4 3 4 3" xfId="52074"/>
    <cellStyle name="Normal 5 2 3 2 4 3 5" xfId="6218"/>
    <cellStyle name="Normal 5 2 3 2 4 3 5 2" xfId="25698"/>
    <cellStyle name="Normal 5 2 3 2 4 3 5 3" xfId="45048"/>
    <cellStyle name="Normal 5 2 3 2 4 3 6" xfId="20424"/>
    <cellStyle name="Normal 5 2 3 2 4 3 7" xfId="39774"/>
    <cellStyle name="Normal 5 2 3 2 4 4" xfId="2185"/>
    <cellStyle name="Normal 5 2 3 2 4 4 2" xfId="10983"/>
    <cellStyle name="Normal 5 2 3 2 4 4 2 2" xfId="18012"/>
    <cellStyle name="Normal 5 2 3 2 4 4 2 2 2" xfId="37482"/>
    <cellStyle name="Normal 5 2 3 2 4 4 2 2 3" xfId="56832"/>
    <cellStyle name="Normal 5 2 3 2 4 4 2 3" xfId="30456"/>
    <cellStyle name="Normal 5 2 3 2 4 4 2 4" xfId="49806"/>
    <cellStyle name="Normal 5 2 3 2 4 4 3" xfId="14500"/>
    <cellStyle name="Normal 5 2 3 2 4 4 3 2" xfId="33970"/>
    <cellStyle name="Normal 5 2 3 2 4 4 3 3" xfId="53320"/>
    <cellStyle name="Normal 5 2 3 2 4 4 4" xfId="7464"/>
    <cellStyle name="Normal 5 2 3 2 4 4 4 2" xfId="26944"/>
    <cellStyle name="Normal 5 2 3 2 4 4 4 3" xfId="46294"/>
    <cellStyle name="Normal 5 2 3 2 4 4 5" xfId="21678"/>
    <cellStyle name="Normal 5 2 3 2 4 4 6" xfId="41028"/>
    <cellStyle name="Normal 5 2 3 2 4 5" xfId="3949"/>
    <cellStyle name="Normal 5 2 3 2 4 5 2" xfId="16263"/>
    <cellStyle name="Normal 5 2 3 2 4 5 2 2" xfId="35733"/>
    <cellStyle name="Normal 5 2 3 2 4 5 2 3" xfId="55083"/>
    <cellStyle name="Normal 5 2 3 2 4 5 3" xfId="9234"/>
    <cellStyle name="Normal 5 2 3 2 4 5 3 2" xfId="28707"/>
    <cellStyle name="Normal 5 2 3 2 4 5 3 3" xfId="48057"/>
    <cellStyle name="Normal 5 2 3 2 4 5 4" xfId="23434"/>
    <cellStyle name="Normal 5 2 3 2 4 5 5" xfId="42784"/>
    <cellStyle name="Normal 5 2 3 2 4 6" xfId="12751"/>
    <cellStyle name="Normal 5 2 3 2 4 6 2" xfId="32221"/>
    <cellStyle name="Normal 5 2 3 2 4 6 3" xfId="51571"/>
    <cellStyle name="Normal 5 2 3 2 4 7" xfId="5715"/>
    <cellStyle name="Normal 5 2 3 2 4 7 2" xfId="25195"/>
    <cellStyle name="Normal 5 2 3 2 4 7 3" xfId="44545"/>
    <cellStyle name="Normal 5 2 3 2 4 8" xfId="19921"/>
    <cellStyle name="Normal 5 2 3 2 4 9" xfId="39271"/>
    <cellStyle name="Normal 5 2 3 2 5" xfId="1152"/>
    <cellStyle name="Normal 5 2 3 2 5 2" xfId="2942"/>
    <cellStyle name="Normal 5 2 3 2 5 2 2" xfId="11735"/>
    <cellStyle name="Normal 5 2 3 2 5 2 2 2" xfId="18764"/>
    <cellStyle name="Normal 5 2 3 2 5 2 2 2 2" xfId="38234"/>
    <cellStyle name="Normal 5 2 3 2 5 2 2 2 3" xfId="57584"/>
    <cellStyle name="Normal 5 2 3 2 5 2 2 3" xfId="31208"/>
    <cellStyle name="Normal 5 2 3 2 5 2 2 4" xfId="50558"/>
    <cellStyle name="Normal 5 2 3 2 5 2 3" xfId="15252"/>
    <cellStyle name="Normal 5 2 3 2 5 2 3 2" xfId="34722"/>
    <cellStyle name="Normal 5 2 3 2 5 2 3 3" xfId="54072"/>
    <cellStyle name="Normal 5 2 3 2 5 2 4" xfId="8216"/>
    <cellStyle name="Normal 5 2 3 2 5 2 4 2" xfId="27696"/>
    <cellStyle name="Normal 5 2 3 2 5 2 4 3" xfId="47046"/>
    <cellStyle name="Normal 5 2 3 2 5 2 5" xfId="22430"/>
    <cellStyle name="Normal 5 2 3 2 5 2 6" xfId="41780"/>
    <cellStyle name="Normal 5 2 3 2 5 3" xfId="4701"/>
    <cellStyle name="Normal 5 2 3 2 5 3 2" xfId="17015"/>
    <cellStyle name="Normal 5 2 3 2 5 3 2 2" xfId="36485"/>
    <cellStyle name="Normal 5 2 3 2 5 3 2 3" xfId="55835"/>
    <cellStyle name="Normal 5 2 3 2 5 3 3" xfId="9986"/>
    <cellStyle name="Normal 5 2 3 2 5 3 3 2" xfId="29459"/>
    <cellStyle name="Normal 5 2 3 2 5 3 3 3" xfId="48809"/>
    <cellStyle name="Normal 5 2 3 2 5 3 4" xfId="24186"/>
    <cellStyle name="Normal 5 2 3 2 5 3 5" xfId="43536"/>
    <cellStyle name="Normal 5 2 3 2 5 4" xfId="13503"/>
    <cellStyle name="Normal 5 2 3 2 5 4 2" xfId="32973"/>
    <cellStyle name="Normal 5 2 3 2 5 4 3" xfId="52323"/>
    <cellStyle name="Normal 5 2 3 2 5 5" xfId="6467"/>
    <cellStyle name="Normal 5 2 3 2 5 5 2" xfId="25947"/>
    <cellStyle name="Normal 5 2 3 2 5 5 3" xfId="45297"/>
    <cellStyle name="Normal 5 2 3 2 5 6" xfId="20673"/>
    <cellStyle name="Normal 5 2 3 2 5 7" xfId="40023"/>
    <cellStyle name="Normal 5 2 3 2 6" xfId="654"/>
    <cellStyle name="Normal 5 2 3 2 6 2" xfId="2444"/>
    <cellStyle name="Normal 5 2 3 2 6 2 2" xfId="11237"/>
    <cellStyle name="Normal 5 2 3 2 6 2 2 2" xfId="18266"/>
    <cellStyle name="Normal 5 2 3 2 6 2 2 2 2" xfId="37736"/>
    <cellStyle name="Normal 5 2 3 2 6 2 2 2 3" xfId="57086"/>
    <cellStyle name="Normal 5 2 3 2 6 2 2 3" xfId="30710"/>
    <cellStyle name="Normal 5 2 3 2 6 2 2 4" xfId="50060"/>
    <cellStyle name="Normal 5 2 3 2 6 2 3" xfId="14754"/>
    <cellStyle name="Normal 5 2 3 2 6 2 3 2" xfId="34224"/>
    <cellStyle name="Normal 5 2 3 2 6 2 3 3" xfId="53574"/>
    <cellStyle name="Normal 5 2 3 2 6 2 4" xfId="7718"/>
    <cellStyle name="Normal 5 2 3 2 6 2 4 2" xfId="27198"/>
    <cellStyle name="Normal 5 2 3 2 6 2 4 3" xfId="46548"/>
    <cellStyle name="Normal 5 2 3 2 6 2 5" xfId="21932"/>
    <cellStyle name="Normal 5 2 3 2 6 2 6" xfId="41282"/>
    <cellStyle name="Normal 5 2 3 2 6 3" xfId="4203"/>
    <cellStyle name="Normal 5 2 3 2 6 3 2" xfId="16517"/>
    <cellStyle name="Normal 5 2 3 2 6 3 2 2" xfId="35987"/>
    <cellStyle name="Normal 5 2 3 2 6 3 2 3" xfId="55337"/>
    <cellStyle name="Normal 5 2 3 2 6 3 3" xfId="9488"/>
    <cellStyle name="Normal 5 2 3 2 6 3 3 2" xfId="28961"/>
    <cellStyle name="Normal 5 2 3 2 6 3 3 3" xfId="48311"/>
    <cellStyle name="Normal 5 2 3 2 6 3 4" xfId="23688"/>
    <cellStyle name="Normal 5 2 3 2 6 3 5" xfId="43038"/>
    <cellStyle name="Normal 5 2 3 2 6 4" xfId="13005"/>
    <cellStyle name="Normal 5 2 3 2 6 4 2" xfId="32475"/>
    <cellStyle name="Normal 5 2 3 2 6 4 3" xfId="51825"/>
    <cellStyle name="Normal 5 2 3 2 6 5" xfId="5969"/>
    <cellStyle name="Normal 5 2 3 2 6 5 2" xfId="25449"/>
    <cellStyle name="Normal 5 2 3 2 6 5 3" xfId="44799"/>
    <cellStyle name="Normal 5 2 3 2 6 6" xfId="20175"/>
    <cellStyle name="Normal 5 2 3 2 6 7" xfId="39525"/>
    <cellStyle name="Normal 5 2 3 2 7" xfId="1657"/>
    <cellStyle name="Normal 5 2 3 2 7 2" xfId="3442"/>
    <cellStyle name="Normal 5 2 3 2 7 2 2" xfId="12235"/>
    <cellStyle name="Normal 5 2 3 2 7 2 2 2" xfId="19264"/>
    <cellStyle name="Normal 5 2 3 2 7 2 2 2 2" xfId="38734"/>
    <cellStyle name="Normal 5 2 3 2 7 2 2 2 3" xfId="58084"/>
    <cellStyle name="Normal 5 2 3 2 7 2 2 3" xfId="31708"/>
    <cellStyle name="Normal 5 2 3 2 7 2 2 4" xfId="51058"/>
    <cellStyle name="Normal 5 2 3 2 7 2 3" xfId="15752"/>
    <cellStyle name="Normal 5 2 3 2 7 2 3 2" xfId="35222"/>
    <cellStyle name="Normal 5 2 3 2 7 2 3 3" xfId="54572"/>
    <cellStyle name="Normal 5 2 3 2 7 2 4" xfId="8716"/>
    <cellStyle name="Normal 5 2 3 2 7 2 4 2" xfId="28196"/>
    <cellStyle name="Normal 5 2 3 2 7 2 4 3" xfId="47546"/>
    <cellStyle name="Normal 5 2 3 2 7 2 5" xfId="22930"/>
    <cellStyle name="Normal 5 2 3 2 7 2 6" xfId="42280"/>
    <cellStyle name="Normal 5 2 3 2 7 3" xfId="5201"/>
    <cellStyle name="Normal 5 2 3 2 7 3 2" xfId="17515"/>
    <cellStyle name="Normal 5 2 3 2 7 3 2 2" xfId="36985"/>
    <cellStyle name="Normal 5 2 3 2 7 3 2 3" xfId="56335"/>
    <cellStyle name="Normal 5 2 3 2 7 3 3" xfId="10486"/>
    <cellStyle name="Normal 5 2 3 2 7 3 3 2" xfId="29959"/>
    <cellStyle name="Normal 5 2 3 2 7 3 3 3" xfId="49309"/>
    <cellStyle name="Normal 5 2 3 2 7 3 4" xfId="24686"/>
    <cellStyle name="Normal 5 2 3 2 7 3 5" xfId="44036"/>
    <cellStyle name="Normal 5 2 3 2 7 4" xfId="14003"/>
    <cellStyle name="Normal 5 2 3 2 7 4 2" xfId="33473"/>
    <cellStyle name="Normal 5 2 3 2 7 4 3" xfId="52823"/>
    <cellStyle name="Normal 5 2 3 2 7 5" xfId="6967"/>
    <cellStyle name="Normal 5 2 3 2 7 5 2" xfId="26447"/>
    <cellStyle name="Normal 5 2 3 2 7 5 3" xfId="45797"/>
    <cellStyle name="Normal 5 2 3 2 7 6" xfId="21173"/>
    <cellStyle name="Normal 5 2 3 2 7 7" xfId="40523"/>
    <cellStyle name="Normal 5 2 3 2 8" xfId="1934"/>
    <cellStyle name="Normal 5 2 3 2 8 2" xfId="10735"/>
    <cellStyle name="Normal 5 2 3 2 8 2 2" xfId="17764"/>
    <cellStyle name="Normal 5 2 3 2 8 2 2 2" xfId="37234"/>
    <cellStyle name="Normal 5 2 3 2 8 2 2 3" xfId="56584"/>
    <cellStyle name="Normal 5 2 3 2 8 2 3" xfId="30208"/>
    <cellStyle name="Normal 5 2 3 2 8 2 4" xfId="49558"/>
    <cellStyle name="Normal 5 2 3 2 8 3" xfId="14252"/>
    <cellStyle name="Normal 5 2 3 2 8 3 2" xfId="33722"/>
    <cellStyle name="Normal 5 2 3 2 8 3 3" xfId="53072"/>
    <cellStyle name="Normal 5 2 3 2 8 4" xfId="7216"/>
    <cellStyle name="Normal 5 2 3 2 8 4 2" xfId="26696"/>
    <cellStyle name="Normal 5 2 3 2 8 4 3" xfId="46046"/>
    <cellStyle name="Normal 5 2 3 2 8 5" xfId="21429"/>
    <cellStyle name="Normal 5 2 3 2 8 6" xfId="40779"/>
    <cellStyle name="Normal 5 2 3 2 9" xfId="3700"/>
    <cellStyle name="Normal 5 2 3 2 9 2" xfId="16014"/>
    <cellStyle name="Normal 5 2 3 2 9 2 2" xfId="35484"/>
    <cellStyle name="Normal 5 2 3 2 9 2 3" xfId="54834"/>
    <cellStyle name="Normal 5 2 3 2 9 3" xfId="8985"/>
    <cellStyle name="Normal 5 2 3 2 9 3 2" xfId="28458"/>
    <cellStyle name="Normal 5 2 3 2 9 3 3" xfId="47808"/>
    <cellStyle name="Normal 5 2 3 2 9 4" xfId="23185"/>
    <cellStyle name="Normal 5 2 3 2 9 5" xfId="42535"/>
    <cellStyle name="Normal 5 2 3 3" xfId="107"/>
    <cellStyle name="Normal 5 2 3 3 10" xfId="5437"/>
    <cellStyle name="Normal 5 2 3 3 10 2" xfId="24918"/>
    <cellStyle name="Normal 5 2 3 3 10 3" xfId="44268"/>
    <cellStyle name="Normal 5 2 3 3 11" xfId="19644"/>
    <cellStyle name="Normal 5 2 3 3 12" xfId="38994"/>
    <cellStyle name="Normal 5 2 3 3 2" xfId="263"/>
    <cellStyle name="Normal 5 2 3 3 2 10" xfId="19800"/>
    <cellStyle name="Normal 5 2 3 3 2 11" xfId="39150"/>
    <cellStyle name="Normal 5 2 3 3 2 2" xfId="518"/>
    <cellStyle name="Normal 5 2 3 3 2 2 2" xfId="1529"/>
    <cellStyle name="Normal 5 2 3 3 2 2 2 2" xfId="3319"/>
    <cellStyle name="Normal 5 2 3 3 2 2 2 2 2" xfId="12112"/>
    <cellStyle name="Normal 5 2 3 3 2 2 2 2 2 2" xfId="19141"/>
    <cellStyle name="Normal 5 2 3 3 2 2 2 2 2 2 2" xfId="38611"/>
    <cellStyle name="Normal 5 2 3 3 2 2 2 2 2 2 3" xfId="57961"/>
    <cellStyle name="Normal 5 2 3 3 2 2 2 2 2 3" xfId="31585"/>
    <cellStyle name="Normal 5 2 3 3 2 2 2 2 2 4" xfId="50935"/>
    <cellStyle name="Normal 5 2 3 3 2 2 2 2 3" xfId="15629"/>
    <cellStyle name="Normal 5 2 3 3 2 2 2 2 3 2" xfId="35099"/>
    <cellStyle name="Normal 5 2 3 3 2 2 2 2 3 3" xfId="54449"/>
    <cellStyle name="Normal 5 2 3 3 2 2 2 2 4" xfId="8593"/>
    <cellStyle name="Normal 5 2 3 3 2 2 2 2 4 2" xfId="28073"/>
    <cellStyle name="Normal 5 2 3 3 2 2 2 2 4 3" xfId="47423"/>
    <cellStyle name="Normal 5 2 3 3 2 2 2 2 5" xfId="22807"/>
    <cellStyle name="Normal 5 2 3 3 2 2 2 2 6" xfId="42157"/>
    <cellStyle name="Normal 5 2 3 3 2 2 2 3" xfId="5078"/>
    <cellStyle name="Normal 5 2 3 3 2 2 2 3 2" xfId="17392"/>
    <cellStyle name="Normal 5 2 3 3 2 2 2 3 2 2" xfId="36862"/>
    <cellStyle name="Normal 5 2 3 3 2 2 2 3 2 3" xfId="56212"/>
    <cellStyle name="Normal 5 2 3 3 2 2 2 3 3" xfId="10363"/>
    <cellStyle name="Normal 5 2 3 3 2 2 2 3 3 2" xfId="29836"/>
    <cellStyle name="Normal 5 2 3 3 2 2 2 3 3 3" xfId="49186"/>
    <cellStyle name="Normal 5 2 3 3 2 2 2 3 4" xfId="24563"/>
    <cellStyle name="Normal 5 2 3 3 2 2 2 3 5" xfId="43913"/>
    <cellStyle name="Normal 5 2 3 3 2 2 2 4" xfId="13880"/>
    <cellStyle name="Normal 5 2 3 3 2 2 2 4 2" xfId="33350"/>
    <cellStyle name="Normal 5 2 3 3 2 2 2 4 3" xfId="52700"/>
    <cellStyle name="Normal 5 2 3 3 2 2 2 5" xfId="6844"/>
    <cellStyle name="Normal 5 2 3 3 2 2 2 5 2" xfId="26324"/>
    <cellStyle name="Normal 5 2 3 3 2 2 2 5 3" xfId="45674"/>
    <cellStyle name="Normal 5 2 3 3 2 2 2 6" xfId="21050"/>
    <cellStyle name="Normal 5 2 3 3 2 2 2 7" xfId="40400"/>
    <cellStyle name="Normal 5 2 3 3 2 2 3" xfId="1031"/>
    <cellStyle name="Normal 5 2 3 3 2 2 3 2" xfId="2821"/>
    <cellStyle name="Normal 5 2 3 3 2 2 3 2 2" xfId="11614"/>
    <cellStyle name="Normal 5 2 3 3 2 2 3 2 2 2" xfId="18643"/>
    <cellStyle name="Normal 5 2 3 3 2 2 3 2 2 2 2" xfId="38113"/>
    <cellStyle name="Normal 5 2 3 3 2 2 3 2 2 2 3" xfId="57463"/>
    <cellStyle name="Normal 5 2 3 3 2 2 3 2 2 3" xfId="31087"/>
    <cellStyle name="Normal 5 2 3 3 2 2 3 2 2 4" xfId="50437"/>
    <cellStyle name="Normal 5 2 3 3 2 2 3 2 3" xfId="15131"/>
    <cellStyle name="Normal 5 2 3 3 2 2 3 2 3 2" xfId="34601"/>
    <cellStyle name="Normal 5 2 3 3 2 2 3 2 3 3" xfId="53951"/>
    <cellStyle name="Normal 5 2 3 3 2 2 3 2 4" xfId="8095"/>
    <cellStyle name="Normal 5 2 3 3 2 2 3 2 4 2" xfId="27575"/>
    <cellStyle name="Normal 5 2 3 3 2 2 3 2 4 3" xfId="46925"/>
    <cellStyle name="Normal 5 2 3 3 2 2 3 2 5" xfId="22309"/>
    <cellStyle name="Normal 5 2 3 3 2 2 3 2 6" xfId="41659"/>
    <cellStyle name="Normal 5 2 3 3 2 2 3 3" xfId="4580"/>
    <cellStyle name="Normal 5 2 3 3 2 2 3 3 2" xfId="16894"/>
    <cellStyle name="Normal 5 2 3 3 2 2 3 3 2 2" xfId="36364"/>
    <cellStyle name="Normal 5 2 3 3 2 2 3 3 2 3" xfId="55714"/>
    <cellStyle name="Normal 5 2 3 3 2 2 3 3 3" xfId="9865"/>
    <cellStyle name="Normal 5 2 3 3 2 2 3 3 3 2" xfId="29338"/>
    <cellStyle name="Normal 5 2 3 3 2 2 3 3 3 3" xfId="48688"/>
    <cellStyle name="Normal 5 2 3 3 2 2 3 3 4" xfId="24065"/>
    <cellStyle name="Normal 5 2 3 3 2 2 3 3 5" xfId="43415"/>
    <cellStyle name="Normal 5 2 3 3 2 2 3 4" xfId="13382"/>
    <cellStyle name="Normal 5 2 3 3 2 2 3 4 2" xfId="32852"/>
    <cellStyle name="Normal 5 2 3 3 2 2 3 4 3" xfId="52202"/>
    <cellStyle name="Normal 5 2 3 3 2 2 3 5" xfId="6346"/>
    <cellStyle name="Normal 5 2 3 3 2 2 3 5 2" xfId="25826"/>
    <cellStyle name="Normal 5 2 3 3 2 2 3 5 3" xfId="45176"/>
    <cellStyle name="Normal 5 2 3 3 2 2 3 6" xfId="20552"/>
    <cellStyle name="Normal 5 2 3 3 2 2 3 7" xfId="39902"/>
    <cellStyle name="Normal 5 2 3 3 2 2 4" xfId="2313"/>
    <cellStyle name="Normal 5 2 3 3 2 2 4 2" xfId="11111"/>
    <cellStyle name="Normal 5 2 3 3 2 2 4 2 2" xfId="18140"/>
    <cellStyle name="Normal 5 2 3 3 2 2 4 2 2 2" xfId="37610"/>
    <cellStyle name="Normal 5 2 3 3 2 2 4 2 2 3" xfId="56960"/>
    <cellStyle name="Normal 5 2 3 3 2 2 4 2 3" xfId="30584"/>
    <cellStyle name="Normal 5 2 3 3 2 2 4 2 4" xfId="49934"/>
    <cellStyle name="Normal 5 2 3 3 2 2 4 3" xfId="14628"/>
    <cellStyle name="Normal 5 2 3 3 2 2 4 3 2" xfId="34098"/>
    <cellStyle name="Normal 5 2 3 3 2 2 4 3 3" xfId="53448"/>
    <cellStyle name="Normal 5 2 3 3 2 2 4 4" xfId="7592"/>
    <cellStyle name="Normal 5 2 3 3 2 2 4 4 2" xfId="27072"/>
    <cellStyle name="Normal 5 2 3 3 2 2 4 4 3" xfId="46422"/>
    <cellStyle name="Normal 5 2 3 3 2 2 4 5" xfId="21806"/>
    <cellStyle name="Normal 5 2 3 3 2 2 4 6" xfId="41156"/>
    <cellStyle name="Normal 5 2 3 3 2 2 5" xfId="4077"/>
    <cellStyle name="Normal 5 2 3 3 2 2 5 2" xfId="16391"/>
    <cellStyle name="Normal 5 2 3 3 2 2 5 2 2" xfId="35861"/>
    <cellStyle name="Normal 5 2 3 3 2 2 5 2 3" xfId="55211"/>
    <cellStyle name="Normal 5 2 3 3 2 2 5 3" xfId="9362"/>
    <cellStyle name="Normal 5 2 3 3 2 2 5 3 2" xfId="28835"/>
    <cellStyle name="Normal 5 2 3 3 2 2 5 3 3" xfId="48185"/>
    <cellStyle name="Normal 5 2 3 3 2 2 5 4" xfId="23562"/>
    <cellStyle name="Normal 5 2 3 3 2 2 5 5" xfId="42912"/>
    <cellStyle name="Normal 5 2 3 3 2 2 6" xfId="12879"/>
    <cellStyle name="Normal 5 2 3 3 2 2 6 2" xfId="32349"/>
    <cellStyle name="Normal 5 2 3 3 2 2 6 3" xfId="51699"/>
    <cellStyle name="Normal 5 2 3 3 2 2 7" xfId="5843"/>
    <cellStyle name="Normal 5 2 3 3 2 2 7 2" xfId="25323"/>
    <cellStyle name="Normal 5 2 3 3 2 2 7 3" xfId="44673"/>
    <cellStyle name="Normal 5 2 3 3 2 2 8" xfId="20049"/>
    <cellStyle name="Normal 5 2 3 3 2 2 9" xfId="39399"/>
    <cellStyle name="Normal 5 2 3 3 2 3" xfId="1280"/>
    <cellStyle name="Normal 5 2 3 3 2 3 2" xfId="3070"/>
    <cellStyle name="Normal 5 2 3 3 2 3 2 2" xfId="11863"/>
    <cellStyle name="Normal 5 2 3 3 2 3 2 2 2" xfId="18892"/>
    <cellStyle name="Normal 5 2 3 3 2 3 2 2 2 2" xfId="38362"/>
    <cellStyle name="Normal 5 2 3 3 2 3 2 2 2 3" xfId="57712"/>
    <cellStyle name="Normal 5 2 3 3 2 3 2 2 3" xfId="31336"/>
    <cellStyle name="Normal 5 2 3 3 2 3 2 2 4" xfId="50686"/>
    <cellStyle name="Normal 5 2 3 3 2 3 2 3" xfId="15380"/>
    <cellStyle name="Normal 5 2 3 3 2 3 2 3 2" xfId="34850"/>
    <cellStyle name="Normal 5 2 3 3 2 3 2 3 3" xfId="54200"/>
    <cellStyle name="Normal 5 2 3 3 2 3 2 4" xfId="8344"/>
    <cellStyle name="Normal 5 2 3 3 2 3 2 4 2" xfId="27824"/>
    <cellStyle name="Normal 5 2 3 3 2 3 2 4 3" xfId="47174"/>
    <cellStyle name="Normal 5 2 3 3 2 3 2 5" xfId="22558"/>
    <cellStyle name="Normal 5 2 3 3 2 3 2 6" xfId="41908"/>
    <cellStyle name="Normal 5 2 3 3 2 3 3" xfId="4829"/>
    <cellStyle name="Normal 5 2 3 3 2 3 3 2" xfId="17143"/>
    <cellStyle name="Normal 5 2 3 3 2 3 3 2 2" xfId="36613"/>
    <cellStyle name="Normal 5 2 3 3 2 3 3 2 3" xfId="55963"/>
    <cellStyle name="Normal 5 2 3 3 2 3 3 3" xfId="10114"/>
    <cellStyle name="Normal 5 2 3 3 2 3 3 3 2" xfId="29587"/>
    <cellStyle name="Normal 5 2 3 3 2 3 3 3 3" xfId="48937"/>
    <cellStyle name="Normal 5 2 3 3 2 3 3 4" xfId="24314"/>
    <cellStyle name="Normal 5 2 3 3 2 3 3 5" xfId="43664"/>
    <cellStyle name="Normal 5 2 3 3 2 3 4" xfId="13631"/>
    <cellStyle name="Normal 5 2 3 3 2 3 4 2" xfId="33101"/>
    <cellStyle name="Normal 5 2 3 3 2 3 4 3" xfId="52451"/>
    <cellStyle name="Normal 5 2 3 3 2 3 5" xfId="6595"/>
    <cellStyle name="Normal 5 2 3 3 2 3 5 2" xfId="26075"/>
    <cellStyle name="Normal 5 2 3 3 2 3 5 3" xfId="45425"/>
    <cellStyle name="Normal 5 2 3 3 2 3 6" xfId="20801"/>
    <cellStyle name="Normal 5 2 3 3 2 3 7" xfId="40151"/>
    <cellStyle name="Normal 5 2 3 3 2 4" xfId="782"/>
    <cellStyle name="Normal 5 2 3 3 2 4 2" xfId="2572"/>
    <cellStyle name="Normal 5 2 3 3 2 4 2 2" xfId="11365"/>
    <cellStyle name="Normal 5 2 3 3 2 4 2 2 2" xfId="18394"/>
    <cellStyle name="Normal 5 2 3 3 2 4 2 2 2 2" xfId="37864"/>
    <cellStyle name="Normal 5 2 3 3 2 4 2 2 2 3" xfId="57214"/>
    <cellStyle name="Normal 5 2 3 3 2 4 2 2 3" xfId="30838"/>
    <cellStyle name="Normal 5 2 3 3 2 4 2 2 4" xfId="50188"/>
    <cellStyle name="Normal 5 2 3 3 2 4 2 3" xfId="14882"/>
    <cellStyle name="Normal 5 2 3 3 2 4 2 3 2" xfId="34352"/>
    <cellStyle name="Normal 5 2 3 3 2 4 2 3 3" xfId="53702"/>
    <cellStyle name="Normal 5 2 3 3 2 4 2 4" xfId="7846"/>
    <cellStyle name="Normal 5 2 3 3 2 4 2 4 2" xfId="27326"/>
    <cellStyle name="Normal 5 2 3 3 2 4 2 4 3" xfId="46676"/>
    <cellStyle name="Normal 5 2 3 3 2 4 2 5" xfId="22060"/>
    <cellStyle name="Normal 5 2 3 3 2 4 2 6" xfId="41410"/>
    <cellStyle name="Normal 5 2 3 3 2 4 3" xfId="4331"/>
    <cellStyle name="Normal 5 2 3 3 2 4 3 2" xfId="16645"/>
    <cellStyle name="Normal 5 2 3 3 2 4 3 2 2" xfId="36115"/>
    <cellStyle name="Normal 5 2 3 3 2 4 3 2 3" xfId="55465"/>
    <cellStyle name="Normal 5 2 3 3 2 4 3 3" xfId="9616"/>
    <cellStyle name="Normal 5 2 3 3 2 4 3 3 2" xfId="29089"/>
    <cellStyle name="Normal 5 2 3 3 2 4 3 3 3" xfId="48439"/>
    <cellStyle name="Normal 5 2 3 3 2 4 3 4" xfId="23816"/>
    <cellStyle name="Normal 5 2 3 3 2 4 3 5" xfId="43166"/>
    <cellStyle name="Normal 5 2 3 3 2 4 4" xfId="13133"/>
    <cellStyle name="Normal 5 2 3 3 2 4 4 2" xfId="32603"/>
    <cellStyle name="Normal 5 2 3 3 2 4 4 3" xfId="51953"/>
    <cellStyle name="Normal 5 2 3 3 2 4 5" xfId="6097"/>
    <cellStyle name="Normal 5 2 3 3 2 4 5 2" xfId="25577"/>
    <cellStyle name="Normal 5 2 3 3 2 4 5 3" xfId="44927"/>
    <cellStyle name="Normal 5 2 3 3 2 4 6" xfId="20303"/>
    <cellStyle name="Normal 5 2 3 3 2 4 7" xfId="39653"/>
    <cellStyle name="Normal 5 2 3 3 2 5" xfId="1785"/>
    <cellStyle name="Normal 5 2 3 3 2 5 2" xfId="3570"/>
    <cellStyle name="Normal 5 2 3 3 2 5 2 2" xfId="12363"/>
    <cellStyle name="Normal 5 2 3 3 2 5 2 2 2" xfId="19392"/>
    <cellStyle name="Normal 5 2 3 3 2 5 2 2 2 2" xfId="38862"/>
    <cellStyle name="Normal 5 2 3 3 2 5 2 2 2 3" xfId="58212"/>
    <cellStyle name="Normal 5 2 3 3 2 5 2 2 3" xfId="31836"/>
    <cellStyle name="Normal 5 2 3 3 2 5 2 2 4" xfId="51186"/>
    <cellStyle name="Normal 5 2 3 3 2 5 2 3" xfId="15880"/>
    <cellStyle name="Normal 5 2 3 3 2 5 2 3 2" xfId="35350"/>
    <cellStyle name="Normal 5 2 3 3 2 5 2 3 3" xfId="54700"/>
    <cellStyle name="Normal 5 2 3 3 2 5 2 4" xfId="8844"/>
    <cellStyle name="Normal 5 2 3 3 2 5 2 4 2" xfId="28324"/>
    <cellStyle name="Normal 5 2 3 3 2 5 2 4 3" xfId="47674"/>
    <cellStyle name="Normal 5 2 3 3 2 5 2 5" xfId="23058"/>
    <cellStyle name="Normal 5 2 3 3 2 5 2 6" xfId="42408"/>
    <cellStyle name="Normal 5 2 3 3 2 5 3" xfId="5329"/>
    <cellStyle name="Normal 5 2 3 3 2 5 3 2" xfId="17643"/>
    <cellStyle name="Normal 5 2 3 3 2 5 3 2 2" xfId="37113"/>
    <cellStyle name="Normal 5 2 3 3 2 5 3 2 3" xfId="56463"/>
    <cellStyle name="Normal 5 2 3 3 2 5 3 3" xfId="10614"/>
    <cellStyle name="Normal 5 2 3 3 2 5 3 3 2" xfId="30087"/>
    <cellStyle name="Normal 5 2 3 3 2 5 3 3 3" xfId="49437"/>
    <cellStyle name="Normal 5 2 3 3 2 5 3 4" xfId="24814"/>
    <cellStyle name="Normal 5 2 3 3 2 5 3 5" xfId="44164"/>
    <cellStyle name="Normal 5 2 3 3 2 5 4" xfId="14131"/>
    <cellStyle name="Normal 5 2 3 3 2 5 4 2" xfId="33601"/>
    <cellStyle name="Normal 5 2 3 3 2 5 4 3" xfId="52951"/>
    <cellStyle name="Normal 5 2 3 3 2 5 5" xfId="7095"/>
    <cellStyle name="Normal 5 2 3 3 2 5 5 2" xfId="26575"/>
    <cellStyle name="Normal 5 2 3 3 2 5 5 3" xfId="45925"/>
    <cellStyle name="Normal 5 2 3 3 2 5 6" xfId="21301"/>
    <cellStyle name="Normal 5 2 3 3 2 5 7" xfId="40651"/>
    <cellStyle name="Normal 5 2 3 3 2 6" xfId="2062"/>
    <cellStyle name="Normal 5 2 3 3 2 6 2" xfId="10862"/>
    <cellStyle name="Normal 5 2 3 3 2 6 2 2" xfId="17891"/>
    <cellStyle name="Normal 5 2 3 3 2 6 2 2 2" xfId="37361"/>
    <cellStyle name="Normal 5 2 3 3 2 6 2 2 3" xfId="56711"/>
    <cellStyle name="Normal 5 2 3 3 2 6 2 3" xfId="30335"/>
    <cellStyle name="Normal 5 2 3 3 2 6 2 4" xfId="49685"/>
    <cellStyle name="Normal 5 2 3 3 2 6 3" xfId="14379"/>
    <cellStyle name="Normal 5 2 3 3 2 6 3 2" xfId="33849"/>
    <cellStyle name="Normal 5 2 3 3 2 6 3 3" xfId="53199"/>
    <cellStyle name="Normal 5 2 3 3 2 6 4" xfId="7343"/>
    <cellStyle name="Normal 5 2 3 3 2 6 4 2" xfId="26823"/>
    <cellStyle name="Normal 5 2 3 3 2 6 4 3" xfId="46173"/>
    <cellStyle name="Normal 5 2 3 3 2 6 5" xfId="21557"/>
    <cellStyle name="Normal 5 2 3 3 2 6 6" xfId="40907"/>
    <cellStyle name="Normal 5 2 3 3 2 7" xfId="3828"/>
    <cellStyle name="Normal 5 2 3 3 2 7 2" xfId="16142"/>
    <cellStyle name="Normal 5 2 3 3 2 7 2 2" xfId="35612"/>
    <cellStyle name="Normal 5 2 3 3 2 7 2 3" xfId="54962"/>
    <cellStyle name="Normal 5 2 3 3 2 7 3" xfId="9113"/>
    <cellStyle name="Normal 5 2 3 3 2 7 3 2" xfId="28586"/>
    <cellStyle name="Normal 5 2 3 3 2 7 3 3" xfId="47936"/>
    <cellStyle name="Normal 5 2 3 3 2 7 4" xfId="23313"/>
    <cellStyle name="Normal 5 2 3 3 2 7 5" xfId="42663"/>
    <cellStyle name="Normal 5 2 3 3 2 8" xfId="12630"/>
    <cellStyle name="Normal 5 2 3 3 2 8 2" xfId="32100"/>
    <cellStyle name="Normal 5 2 3 3 2 8 3" xfId="51450"/>
    <cellStyle name="Normal 5 2 3 3 2 9" xfId="5593"/>
    <cellStyle name="Normal 5 2 3 3 2 9 2" xfId="25074"/>
    <cellStyle name="Normal 5 2 3 3 2 9 3" xfId="44424"/>
    <cellStyle name="Normal 5 2 3 3 3" xfId="362"/>
    <cellStyle name="Normal 5 2 3 3 3 2" xfId="1373"/>
    <cellStyle name="Normal 5 2 3 3 3 2 2" xfId="3163"/>
    <cellStyle name="Normal 5 2 3 3 3 2 2 2" xfId="11956"/>
    <cellStyle name="Normal 5 2 3 3 3 2 2 2 2" xfId="18985"/>
    <cellStyle name="Normal 5 2 3 3 3 2 2 2 2 2" xfId="38455"/>
    <cellStyle name="Normal 5 2 3 3 3 2 2 2 2 3" xfId="57805"/>
    <cellStyle name="Normal 5 2 3 3 3 2 2 2 3" xfId="31429"/>
    <cellStyle name="Normal 5 2 3 3 3 2 2 2 4" xfId="50779"/>
    <cellStyle name="Normal 5 2 3 3 3 2 2 3" xfId="15473"/>
    <cellStyle name="Normal 5 2 3 3 3 2 2 3 2" xfId="34943"/>
    <cellStyle name="Normal 5 2 3 3 3 2 2 3 3" xfId="54293"/>
    <cellStyle name="Normal 5 2 3 3 3 2 2 4" xfId="8437"/>
    <cellStyle name="Normal 5 2 3 3 3 2 2 4 2" xfId="27917"/>
    <cellStyle name="Normal 5 2 3 3 3 2 2 4 3" xfId="47267"/>
    <cellStyle name="Normal 5 2 3 3 3 2 2 5" xfId="22651"/>
    <cellStyle name="Normal 5 2 3 3 3 2 2 6" xfId="42001"/>
    <cellStyle name="Normal 5 2 3 3 3 2 3" xfId="4922"/>
    <cellStyle name="Normal 5 2 3 3 3 2 3 2" xfId="17236"/>
    <cellStyle name="Normal 5 2 3 3 3 2 3 2 2" xfId="36706"/>
    <cellStyle name="Normal 5 2 3 3 3 2 3 2 3" xfId="56056"/>
    <cellStyle name="Normal 5 2 3 3 3 2 3 3" xfId="10207"/>
    <cellStyle name="Normal 5 2 3 3 3 2 3 3 2" xfId="29680"/>
    <cellStyle name="Normal 5 2 3 3 3 2 3 3 3" xfId="49030"/>
    <cellStyle name="Normal 5 2 3 3 3 2 3 4" xfId="24407"/>
    <cellStyle name="Normal 5 2 3 3 3 2 3 5" xfId="43757"/>
    <cellStyle name="Normal 5 2 3 3 3 2 4" xfId="13724"/>
    <cellStyle name="Normal 5 2 3 3 3 2 4 2" xfId="33194"/>
    <cellStyle name="Normal 5 2 3 3 3 2 4 3" xfId="52544"/>
    <cellStyle name="Normal 5 2 3 3 3 2 5" xfId="6688"/>
    <cellStyle name="Normal 5 2 3 3 3 2 5 2" xfId="26168"/>
    <cellStyle name="Normal 5 2 3 3 3 2 5 3" xfId="45518"/>
    <cellStyle name="Normal 5 2 3 3 3 2 6" xfId="20894"/>
    <cellStyle name="Normal 5 2 3 3 3 2 7" xfId="40244"/>
    <cellStyle name="Normal 5 2 3 3 3 3" xfId="875"/>
    <cellStyle name="Normal 5 2 3 3 3 3 2" xfId="2665"/>
    <cellStyle name="Normal 5 2 3 3 3 3 2 2" xfId="11458"/>
    <cellStyle name="Normal 5 2 3 3 3 3 2 2 2" xfId="18487"/>
    <cellStyle name="Normal 5 2 3 3 3 3 2 2 2 2" xfId="37957"/>
    <cellStyle name="Normal 5 2 3 3 3 3 2 2 2 3" xfId="57307"/>
    <cellStyle name="Normal 5 2 3 3 3 3 2 2 3" xfId="30931"/>
    <cellStyle name="Normal 5 2 3 3 3 3 2 2 4" xfId="50281"/>
    <cellStyle name="Normal 5 2 3 3 3 3 2 3" xfId="14975"/>
    <cellStyle name="Normal 5 2 3 3 3 3 2 3 2" xfId="34445"/>
    <cellStyle name="Normal 5 2 3 3 3 3 2 3 3" xfId="53795"/>
    <cellStyle name="Normal 5 2 3 3 3 3 2 4" xfId="7939"/>
    <cellStyle name="Normal 5 2 3 3 3 3 2 4 2" xfId="27419"/>
    <cellStyle name="Normal 5 2 3 3 3 3 2 4 3" xfId="46769"/>
    <cellStyle name="Normal 5 2 3 3 3 3 2 5" xfId="22153"/>
    <cellStyle name="Normal 5 2 3 3 3 3 2 6" xfId="41503"/>
    <cellStyle name="Normal 5 2 3 3 3 3 3" xfId="4424"/>
    <cellStyle name="Normal 5 2 3 3 3 3 3 2" xfId="16738"/>
    <cellStyle name="Normal 5 2 3 3 3 3 3 2 2" xfId="36208"/>
    <cellStyle name="Normal 5 2 3 3 3 3 3 2 3" xfId="55558"/>
    <cellStyle name="Normal 5 2 3 3 3 3 3 3" xfId="9709"/>
    <cellStyle name="Normal 5 2 3 3 3 3 3 3 2" xfId="29182"/>
    <cellStyle name="Normal 5 2 3 3 3 3 3 3 3" xfId="48532"/>
    <cellStyle name="Normal 5 2 3 3 3 3 3 4" xfId="23909"/>
    <cellStyle name="Normal 5 2 3 3 3 3 3 5" xfId="43259"/>
    <cellStyle name="Normal 5 2 3 3 3 3 4" xfId="13226"/>
    <cellStyle name="Normal 5 2 3 3 3 3 4 2" xfId="32696"/>
    <cellStyle name="Normal 5 2 3 3 3 3 4 3" xfId="52046"/>
    <cellStyle name="Normal 5 2 3 3 3 3 5" xfId="6190"/>
    <cellStyle name="Normal 5 2 3 3 3 3 5 2" xfId="25670"/>
    <cellStyle name="Normal 5 2 3 3 3 3 5 3" xfId="45020"/>
    <cellStyle name="Normal 5 2 3 3 3 3 6" xfId="20396"/>
    <cellStyle name="Normal 5 2 3 3 3 3 7" xfId="39746"/>
    <cellStyle name="Normal 5 2 3 3 3 4" xfId="2157"/>
    <cellStyle name="Normal 5 2 3 3 3 4 2" xfId="10955"/>
    <cellStyle name="Normal 5 2 3 3 3 4 2 2" xfId="17984"/>
    <cellStyle name="Normal 5 2 3 3 3 4 2 2 2" xfId="37454"/>
    <cellStyle name="Normal 5 2 3 3 3 4 2 2 3" xfId="56804"/>
    <cellStyle name="Normal 5 2 3 3 3 4 2 3" xfId="30428"/>
    <cellStyle name="Normal 5 2 3 3 3 4 2 4" xfId="49778"/>
    <cellStyle name="Normal 5 2 3 3 3 4 3" xfId="14472"/>
    <cellStyle name="Normal 5 2 3 3 3 4 3 2" xfId="33942"/>
    <cellStyle name="Normal 5 2 3 3 3 4 3 3" xfId="53292"/>
    <cellStyle name="Normal 5 2 3 3 3 4 4" xfId="7436"/>
    <cellStyle name="Normal 5 2 3 3 3 4 4 2" xfId="26916"/>
    <cellStyle name="Normal 5 2 3 3 3 4 4 3" xfId="46266"/>
    <cellStyle name="Normal 5 2 3 3 3 4 5" xfId="21650"/>
    <cellStyle name="Normal 5 2 3 3 3 4 6" xfId="41000"/>
    <cellStyle name="Normal 5 2 3 3 3 5" xfId="3921"/>
    <cellStyle name="Normal 5 2 3 3 3 5 2" xfId="16235"/>
    <cellStyle name="Normal 5 2 3 3 3 5 2 2" xfId="35705"/>
    <cellStyle name="Normal 5 2 3 3 3 5 2 3" xfId="55055"/>
    <cellStyle name="Normal 5 2 3 3 3 5 3" xfId="9206"/>
    <cellStyle name="Normal 5 2 3 3 3 5 3 2" xfId="28679"/>
    <cellStyle name="Normal 5 2 3 3 3 5 3 3" xfId="48029"/>
    <cellStyle name="Normal 5 2 3 3 3 5 4" xfId="23406"/>
    <cellStyle name="Normal 5 2 3 3 3 5 5" xfId="42756"/>
    <cellStyle name="Normal 5 2 3 3 3 6" xfId="12723"/>
    <cellStyle name="Normal 5 2 3 3 3 6 2" xfId="32193"/>
    <cellStyle name="Normal 5 2 3 3 3 6 3" xfId="51543"/>
    <cellStyle name="Normal 5 2 3 3 3 7" xfId="5687"/>
    <cellStyle name="Normal 5 2 3 3 3 7 2" xfId="25167"/>
    <cellStyle name="Normal 5 2 3 3 3 7 3" xfId="44517"/>
    <cellStyle name="Normal 5 2 3 3 3 8" xfId="19893"/>
    <cellStyle name="Normal 5 2 3 3 3 9" xfId="39243"/>
    <cellStyle name="Normal 5 2 3 3 4" xfId="1124"/>
    <cellStyle name="Normal 5 2 3 3 4 2" xfId="2914"/>
    <cellStyle name="Normal 5 2 3 3 4 2 2" xfId="11707"/>
    <cellStyle name="Normal 5 2 3 3 4 2 2 2" xfId="18736"/>
    <cellStyle name="Normal 5 2 3 3 4 2 2 2 2" xfId="38206"/>
    <cellStyle name="Normal 5 2 3 3 4 2 2 2 3" xfId="57556"/>
    <cellStyle name="Normal 5 2 3 3 4 2 2 3" xfId="31180"/>
    <cellStyle name="Normal 5 2 3 3 4 2 2 4" xfId="50530"/>
    <cellStyle name="Normal 5 2 3 3 4 2 3" xfId="15224"/>
    <cellStyle name="Normal 5 2 3 3 4 2 3 2" xfId="34694"/>
    <cellStyle name="Normal 5 2 3 3 4 2 3 3" xfId="54044"/>
    <cellStyle name="Normal 5 2 3 3 4 2 4" xfId="8188"/>
    <cellStyle name="Normal 5 2 3 3 4 2 4 2" xfId="27668"/>
    <cellStyle name="Normal 5 2 3 3 4 2 4 3" xfId="47018"/>
    <cellStyle name="Normal 5 2 3 3 4 2 5" xfId="22402"/>
    <cellStyle name="Normal 5 2 3 3 4 2 6" xfId="41752"/>
    <cellStyle name="Normal 5 2 3 3 4 3" xfId="4673"/>
    <cellStyle name="Normal 5 2 3 3 4 3 2" xfId="16987"/>
    <cellStyle name="Normal 5 2 3 3 4 3 2 2" xfId="36457"/>
    <cellStyle name="Normal 5 2 3 3 4 3 2 3" xfId="55807"/>
    <cellStyle name="Normal 5 2 3 3 4 3 3" xfId="9958"/>
    <cellStyle name="Normal 5 2 3 3 4 3 3 2" xfId="29431"/>
    <cellStyle name="Normal 5 2 3 3 4 3 3 3" xfId="48781"/>
    <cellStyle name="Normal 5 2 3 3 4 3 4" xfId="24158"/>
    <cellStyle name="Normal 5 2 3 3 4 3 5" xfId="43508"/>
    <cellStyle name="Normal 5 2 3 3 4 4" xfId="13475"/>
    <cellStyle name="Normal 5 2 3 3 4 4 2" xfId="32945"/>
    <cellStyle name="Normal 5 2 3 3 4 4 3" xfId="52295"/>
    <cellStyle name="Normal 5 2 3 3 4 5" xfId="6439"/>
    <cellStyle name="Normal 5 2 3 3 4 5 2" xfId="25919"/>
    <cellStyle name="Normal 5 2 3 3 4 5 3" xfId="45269"/>
    <cellStyle name="Normal 5 2 3 3 4 6" xfId="20645"/>
    <cellStyle name="Normal 5 2 3 3 4 7" xfId="39995"/>
    <cellStyle name="Normal 5 2 3 3 5" xfId="626"/>
    <cellStyle name="Normal 5 2 3 3 5 2" xfId="2416"/>
    <cellStyle name="Normal 5 2 3 3 5 2 2" xfId="11209"/>
    <cellStyle name="Normal 5 2 3 3 5 2 2 2" xfId="18238"/>
    <cellStyle name="Normal 5 2 3 3 5 2 2 2 2" xfId="37708"/>
    <cellStyle name="Normal 5 2 3 3 5 2 2 2 3" xfId="57058"/>
    <cellStyle name="Normal 5 2 3 3 5 2 2 3" xfId="30682"/>
    <cellStyle name="Normal 5 2 3 3 5 2 2 4" xfId="50032"/>
    <cellStyle name="Normal 5 2 3 3 5 2 3" xfId="14726"/>
    <cellStyle name="Normal 5 2 3 3 5 2 3 2" xfId="34196"/>
    <cellStyle name="Normal 5 2 3 3 5 2 3 3" xfId="53546"/>
    <cellStyle name="Normal 5 2 3 3 5 2 4" xfId="7690"/>
    <cellStyle name="Normal 5 2 3 3 5 2 4 2" xfId="27170"/>
    <cellStyle name="Normal 5 2 3 3 5 2 4 3" xfId="46520"/>
    <cellStyle name="Normal 5 2 3 3 5 2 5" xfId="21904"/>
    <cellStyle name="Normal 5 2 3 3 5 2 6" xfId="41254"/>
    <cellStyle name="Normal 5 2 3 3 5 3" xfId="4175"/>
    <cellStyle name="Normal 5 2 3 3 5 3 2" xfId="16489"/>
    <cellStyle name="Normal 5 2 3 3 5 3 2 2" xfId="35959"/>
    <cellStyle name="Normal 5 2 3 3 5 3 2 3" xfId="55309"/>
    <cellStyle name="Normal 5 2 3 3 5 3 3" xfId="9460"/>
    <cellStyle name="Normal 5 2 3 3 5 3 3 2" xfId="28933"/>
    <cellStyle name="Normal 5 2 3 3 5 3 3 3" xfId="48283"/>
    <cellStyle name="Normal 5 2 3 3 5 3 4" xfId="23660"/>
    <cellStyle name="Normal 5 2 3 3 5 3 5" xfId="43010"/>
    <cellStyle name="Normal 5 2 3 3 5 4" xfId="12977"/>
    <cellStyle name="Normal 5 2 3 3 5 4 2" xfId="32447"/>
    <cellStyle name="Normal 5 2 3 3 5 4 3" xfId="51797"/>
    <cellStyle name="Normal 5 2 3 3 5 5" xfId="5941"/>
    <cellStyle name="Normal 5 2 3 3 5 5 2" xfId="25421"/>
    <cellStyle name="Normal 5 2 3 3 5 5 3" xfId="44771"/>
    <cellStyle name="Normal 5 2 3 3 5 6" xfId="20147"/>
    <cellStyle name="Normal 5 2 3 3 5 7" xfId="39497"/>
    <cellStyle name="Normal 5 2 3 3 6" xfId="1629"/>
    <cellStyle name="Normal 5 2 3 3 6 2" xfId="3414"/>
    <cellStyle name="Normal 5 2 3 3 6 2 2" xfId="12207"/>
    <cellStyle name="Normal 5 2 3 3 6 2 2 2" xfId="19236"/>
    <cellStyle name="Normal 5 2 3 3 6 2 2 2 2" xfId="38706"/>
    <cellStyle name="Normal 5 2 3 3 6 2 2 2 3" xfId="58056"/>
    <cellStyle name="Normal 5 2 3 3 6 2 2 3" xfId="31680"/>
    <cellStyle name="Normal 5 2 3 3 6 2 2 4" xfId="51030"/>
    <cellStyle name="Normal 5 2 3 3 6 2 3" xfId="15724"/>
    <cellStyle name="Normal 5 2 3 3 6 2 3 2" xfId="35194"/>
    <cellStyle name="Normal 5 2 3 3 6 2 3 3" xfId="54544"/>
    <cellStyle name="Normal 5 2 3 3 6 2 4" xfId="8688"/>
    <cellStyle name="Normal 5 2 3 3 6 2 4 2" xfId="28168"/>
    <cellStyle name="Normal 5 2 3 3 6 2 4 3" xfId="47518"/>
    <cellStyle name="Normal 5 2 3 3 6 2 5" xfId="22902"/>
    <cellStyle name="Normal 5 2 3 3 6 2 6" xfId="42252"/>
    <cellStyle name="Normal 5 2 3 3 6 3" xfId="5173"/>
    <cellStyle name="Normal 5 2 3 3 6 3 2" xfId="17487"/>
    <cellStyle name="Normal 5 2 3 3 6 3 2 2" xfId="36957"/>
    <cellStyle name="Normal 5 2 3 3 6 3 2 3" xfId="56307"/>
    <cellStyle name="Normal 5 2 3 3 6 3 3" xfId="10458"/>
    <cellStyle name="Normal 5 2 3 3 6 3 3 2" xfId="29931"/>
    <cellStyle name="Normal 5 2 3 3 6 3 3 3" xfId="49281"/>
    <cellStyle name="Normal 5 2 3 3 6 3 4" xfId="24658"/>
    <cellStyle name="Normal 5 2 3 3 6 3 5" xfId="44008"/>
    <cellStyle name="Normal 5 2 3 3 6 4" xfId="13975"/>
    <cellStyle name="Normal 5 2 3 3 6 4 2" xfId="33445"/>
    <cellStyle name="Normal 5 2 3 3 6 4 3" xfId="52795"/>
    <cellStyle name="Normal 5 2 3 3 6 5" xfId="6939"/>
    <cellStyle name="Normal 5 2 3 3 6 5 2" xfId="26419"/>
    <cellStyle name="Normal 5 2 3 3 6 5 3" xfId="45769"/>
    <cellStyle name="Normal 5 2 3 3 6 6" xfId="21145"/>
    <cellStyle name="Normal 5 2 3 3 6 7" xfId="40495"/>
    <cellStyle name="Normal 5 2 3 3 7" xfId="1906"/>
    <cellStyle name="Normal 5 2 3 3 7 2" xfId="10707"/>
    <cellStyle name="Normal 5 2 3 3 7 2 2" xfId="17736"/>
    <cellStyle name="Normal 5 2 3 3 7 2 2 2" xfId="37206"/>
    <cellStyle name="Normal 5 2 3 3 7 2 2 3" xfId="56556"/>
    <cellStyle name="Normal 5 2 3 3 7 2 3" xfId="30180"/>
    <cellStyle name="Normal 5 2 3 3 7 2 4" xfId="49530"/>
    <cellStyle name="Normal 5 2 3 3 7 3" xfId="14224"/>
    <cellStyle name="Normal 5 2 3 3 7 3 2" xfId="33694"/>
    <cellStyle name="Normal 5 2 3 3 7 3 3" xfId="53044"/>
    <cellStyle name="Normal 5 2 3 3 7 4" xfId="7188"/>
    <cellStyle name="Normal 5 2 3 3 7 4 2" xfId="26668"/>
    <cellStyle name="Normal 5 2 3 3 7 4 3" xfId="46018"/>
    <cellStyle name="Normal 5 2 3 3 7 5" xfId="21401"/>
    <cellStyle name="Normal 5 2 3 3 7 6" xfId="40751"/>
    <cellStyle name="Normal 5 2 3 3 8" xfId="3672"/>
    <cellStyle name="Normal 5 2 3 3 8 2" xfId="15986"/>
    <cellStyle name="Normal 5 2 3 3 8 2 2" xfId="35456"/>
    <cellStyle name="Normal 5 2 3 3 8 2 3" xfId="54806"/>
    <cellStyle name="Normal 5 2 3 3 8 3" xfId="8957"/>
    <cellStyle name="Normal 5 2 3 3 8 3 2" xfId="28430"/>
    <cellStyle name="Normal 5 2 3 3 8 3 3" xfId="47780"/>
    <cellStyle name="Normal 5 2 3 3 8 4" xfId="23157"/>
    <cellStyle name="Normal 5 2 3 3 8 5" xfId="42507"/>
    <cellStyle name="Normal 5 2 3 3 9" xfId="12474"/>
    <cellStyle name="Normal 5 2 3 3 9 2" xfId="31944"/>
    <cellStyle name="Normal 5 2 3 3 9 3" xfId="51294"/>
    <cellStyle name="Normal 5 2 3 4" xfId="227"/>
    <cellStyle name="Normal 5 2 3 4 10" xfId="19764"/>
    <cellStyle name="Normal 5 2 3 4 11" xfId="39114"/>
    <cellStyle name="Normal 5 2 3 4 2" xfId="482"/>
    <cellStyle name="Normal 5 2 3 4 2 2" xfId="1493"/>
    <cellStyle name="Normal 5 2 3 4 2 2 2" xfId="3283"/>
    <cellStyle name="Normal 5 2 3 4 2 2 2 2" xfId="12076"/>
    <cellStyle name="Normal 5 2 3 4 2 2 2 2 2" xfId="19105"/>
    <cellStyle name="Normal 5 2 3 4 2 2 2 2 2 2" xfId="38575"/>
    <cellStyle name="Normal 5 2 3 4 2 2 2 2 2 3" xfId="57925"/>
    <cellStyle name="Normal 5 2 3 4 2 2 2 2 3" xfId="31549"/>
    <cellStyle name="Normal 5 2 3 4 2 2 2 2 4" xfId="50899"/>
    <cellStyle name="Normal 5 2 3 4 2 2 2 3" xfId="15593"/>
    <cellStyle name="Normal 5 2 3 4 2 2 2 3 2" xfId="35063"/>
    <cellStyle name="Normal 5 2 3 4 2 2 2 3 3" xfId="54413"/>
    <cellStyle name="Normal 5 2 3 4 2 2 2 4" xfId="8557"/>
    <cellStyle name="Normal 5 2 3 4 2 2 2 4 2" xfId="28037"/>
    <cellStyle name="Normal 5 2 3 4 2 2 2 4 3" xfId="47387"/>
    <cellStyle name="Normal 5 2 3 4 2 2 2 5" xfId="22771"/>
    <cellStyle name="Normal 5 2 3 4 2 2 2 6" xfId="42121"/>
    <cellStyle name="Normal 5 2 3 4 2 2 3" xfId="5042"/>
    <cellStyle name="Normal 5 2 3 4 2 2 3 2" xfId="17356"/>
    <cellStyle name="Normal 5 2 3 4 2 2 3 2 2" xfId="36826"/>
    <cellStyle name="Normal 5 2 3 4 2 2 3 2 3" xfId="56176"/>
    <cellStyle name="Normal 5 2 3 4 2 2 3 3" xfId="10327"/>
    <cellStyle name="Normal 5 2 3 4 2 2 3 3 2" xfId="29800"/>
    <cellStyle name="Normal 5 2 3 4 2 2 3 3 3" xfId="49150"/>
    <cellStyle name="Normal 5 2 3 4 2 2 3 4" xfId="24527"/>
    <cellStyle name="Normal 5 2 3 4 2 2 3 5" xfId="43877"/>
    <cellStyle name="Normal 5 2 3 4 2 2 4" xfId="13844"/>
    <cellStyle name="Normal 5 2 3 4 2 2 4 2" xfId="33314"/>
    <cellStyle name="Normal 5 2 3 4 2 2 4 3" xfId="52664"/>
    <cellStyle name="Normal 5 2 3 4 2 2 5" xfId="6808"/>
    <cellStyle name="Normal 5 2 3 4 2 2 5 2" xfId="26288"/>
    <cellStyle name="Normal 5 2 3 4 2 2 5 3" xfId="45638"/>
    <cellStyle name="Normal 5 2 3 4 2 2 6" xfId="21014"/>
    <cellStyle name="Normal 5 2 3 4 2 2 7" xfId="40364"/>
    <cellStyle name="Normal 5 2 3 4 2 3" xfId="995"/>
    <cellStyle name="Normal 5 2 3 4 2 3 2" xfId="2785"/>
    <cellStyle name="Normal 5 2 3 4 2 3 2 2" xfId="11578"/>
    <cellStyle name="Normal 5 2 3 4 2 3 2 2 2" xfId="18607"/>
    <cellStyle name="Normal 5 2 3 4 2 3 2 2 2 2" xfId="38077"/>
    <cellStyle name="Normal 5 2 3 4 2 3 2 2 2 3" xfId="57427"/>
    <cellStyle name="Normal 5 2 3 4 2 3 2 2 3" xfId="31051"/>
    <cellStyle name="Normal 5 2 3 4 2 3 2 2 4" xfId="50401"/>
    <cellStyle name="Normal 5 2 3 4 2 3 2 3" xfId="15095"/>
    <cellStyle name="Normal 5 2 3 4 2 3 2 3 2" xfId="34565"/>
    <cellStyle name="Normal 5 2 3 4 2 3 2 3 3" xfId="53915"/>
    <cellStyle name="Normal 5 2 3 4 2 3 2 4" xfId="8059"/>
    <cellStyle name="Normal 5 2 3 4 2 3 2 4 2" xfId="27539"/>
    <cellStyle name="Normal 5 2 3 4 2 3 2 4 3" xfId="46889"/>
    <cellStyle name="Normal 5 2 3 4 2 3 2 5" xfId="22273"/>
    <cellStyle name="Normal 5 2 3 4 2 3 2 6" xfId="41623"/>
    <cellStyle name="Normal 5 2 3 4 2 3 3" xfId="4544"/>
    <cellStyle name="Normal 5 2 3 4 2 3 3 2" xfId="16858"/>
    <cellStyle name="Normal 5 2 3 4 2 3 3 2 2" xfId="36328"/>
    <cellStyle name="Normal 5 2 3 4 2 3 3 2 3" xfId="55678"/>
    <cellStyle name="Normal 5 2 3 4 2 3 3 3" xfId="9829"/>
    <cellStyle name="Normal 5 2 3 4 2 3 3 3 2" xfId="29302"/>
    <cellStyle name="Normal 5 2 3 4 2 3 3 3 3" xfId="48652"/>
    <cellStyle name="Normal 5 2 3 4 2 3 3 4" xfId="24029"/>
    <cellStyle name="Normal 5 2 3 4 2 3 3 5" xfId="43379"/>
    <cellStyle name="Normal 5 2 3 4 2 3 4" xfId="13346"/>
    <cellStyle name="Normal 5 2 3 4 2 3 4 2" xfId="32816"/>
    <cellStyle name="Normal 5 2 3 4 2 3 4 3" xfId="52166"/>
    <cellStyle name="Normal 5 2 3 4 2 3 5" xfId="6310"/>
    <cellStyle name="Normal 5 2 3 4 2 3 5 2" xfId="25790"/>
    <cellStyle name="Normal 5 2 3 4 2 3 5 3" xfId="45140"/>
    <cellStyle name="Normal 5 2 3 4 2 3 6" xfId="20516"/>
    <cellStyle name="Normal 5 2 3 4 2 3 7" xfId="39866"/>
    <cellStyle name="Normal 5 2 3 4 2 4" xfId="2277"/>
    <cellStyle name="Normal 5 2 3 4 2 4 2" xfId="11075"/>
    <cellStyle name="Normal 5 2 3 4 2 4 2 2" xfId="18104"/>
    <cellStyle name="Normal 5 2 3 4 2 4 2 2 2" xfId="37574"/>
    <cellStyle name="Normal 5 2 3 4 2 4 2 2 3" xfId="56924"/>
    <cellStyle name="Normal 5 2 3 4 2 4 2 3" xfId="30548"/>
    <cellStyle name="Normal 5 2 3 4 2 4 2 4" xfId="49898"/>
    <cellStyle name="Normal 5 2 3 4 2 4 3" xfId="14592"/>
    <cellStyle name="Normal 5 2 3 4 2 4 3 2" xfId="34062"/>
    <cellStyle name="Normal 5 2 3 4 2 4 3 3" xfId="53412"/>
    <cellStyle name="Normal 5 2 3 4 2 4 4" xfId="7556"/>
    <cellStyle name="Normal 5 2 3 4 2 4 4 2" xfId="27036"/>
    <cellStyle name="Normal 5 2 3 4 2 4 4 3" xfId="46386"/>
    <cellStyle name="Normal 5 2 3 4 2 4 5" xfId="21770"/>
    <cellStyle name="Normal 5 2 3 4 2 4 6" xfId="41120"/>
    <cellStyle name="Normal 5 2 3 4 2 5" xfId="4041"/>
    <cellStyle name="Normal 5 2 3 4 2 5 2" xfId="16355"/>
    <cellStyle name="Normal 5 2 3 4 2 5 2 2" xfId="35825"/>
    <cellStyle name="Normal 5 2 3 4 2 5 2 3" xfId="55175"/>
    <cellStyle name="Normal 5 2 3 4 2 5 3" xfId="9326"/>
    <cellStyle name="Normal 5 2 3 4 2 5 3 2" xfId="28799"/>
    <cellStyle name="Normal 5 2 3 4 2 5 3 3" xfId="48149"/>
    <cellStyle name="Normal 5 2 3 4 2 5 4" xfId="23526"/>
    <cellStyle name="Normal 5 2 3 4 2 5 5" xfId="42876"/>
    <cellStyle name="Normal 5 2 3 4 2 6" xfId="12843"/>
    <cellStyle name="Normal 5 2 3 4 2 6 2" xfId="32313"/>
    <cellStyle name="Normal 5 2 3 4 2 6 3" xfId="51663"/>
    <cellStyle name="Normal 5 2 3 4 2 7" xfId="5807"/>
    <cellStyle name="Normal 5 2 3 4 2 7 2" xfId="25287"/>
    <cellStyle name="Normal 5 2 3 4 2 7 3" xfId="44637"/>
    <cellStyle name="Normal 5 2 3 4 2 8" xfId="20013"/>
    <cellStyle name="Normal 5 2 3 4 2 9" xfId="39363"/>
    <cellStyle name="Normal 5 2 3 4 3" xfId="1244"/>
    <cellStyle name="Normal 5 2 3 4 3 2" xfId="3034"/>
    <cellStyle name="Normal 5 2 3 4 3 2 2" xfId="11827"/>
    <cellStyle name="Normal 5 2 3 4 3 2 2 2" xfId="18856"/>
    <cellStyle name="Normal 5 2 3 4 3 2 2 2 2" xfId="38326"/>
    <cellStyle name="Normal 5 2 3 4 3 2 2 2 3" xfId="57676"/>
    <cellStyle name="Normal 5 2 3 4 3 2 2 3" xfId="31300"/>
    <cellStyle name="Normal 5 2 3 4 3 2 2 4" xfId="50650"/>
    <cellStyle name="Normal 5 2 3 4 3 2 3" xfId="15344"/>
    <cellStyle name="Normal 5 2 3 4 3 2 3 2" xfId="34814"/>
    <cellStyle name="Normal 5 2 3 4 3 2 3 3" xfId="54164"/>
    <cellStyle name="Normal 5 2 3 4 3 2 4" xfId="8308"/>
    <cellStyle name="Normal 5 2 3 4 3 2 4 2" xfId="27788"/>
    <cellStyle name="Normal 5 2 3 4 3 2 4 3" xfId="47138"/>
    <cellStyle name="Normal 5 2 3 4 3 2 5" xfId="22522"/>
    <cellStyle name="Normal 5 2 3 4 3 2 6" xfId="41872"/>
    <cellStyle name="Normal 5 2 3 4 3 3" xfId="4793"/>
    <cellStyle name="Normal 5 2 3 4 3 3 2" xfId="17107"/>
    <cellStyle name="Normal 5 2 3 4 3 3 2 2" xfId="36577"/>
    <cellStyle name="Normal 5 2 3 4 3 3 2 3" xfId="55927"/>
    <cellStyle name="Normal 5 2 3 4 3 3 3" xfId="10078"/>
    <cellStyle name="Normal 5 2 3 4 3 3 3 2" xfId="29551"/>
    <cellStyle name="Normal 5 2 3 4 3 3 3 3" xfId="48901"/>
    <cellStyle name="Normal 5 2 3 4 3 3 4" xfId="24278"/>
    <cellStyle name="Normal 5 2 3 4 3 3 5" xfId="43628"/>
    <cellStyle name="Normal 5 2 3 4 3 4" xfId="13595"/>
    <cellStyle name="Normal 5 2 3 4 3 4 2" xfId="33065"/>
    <cellStyle name="Normal 5 2 3 4 3 4 3" xfId="52415"/>
    <cellStyle name="Normal 5 2 3 4 3 5" xfId="6559"/>
    <cellStyle name="Normal 5 2 3 4 3 5 2" xfId="26039"/>
    <cellStyle name="Normal 5 2 3 4 3 5 3" xfId="45389"/>
    <cellStyle name="Normal 5 2 3 4 3 6" xfId="20765"/>
    <cellStyle name="Normal 5 2 3 4 3 7" xfId="40115"/>
    <cellStyle name="Normal 5 2 3 4 4" xfId="746"/>
    <cellStyle name="Normal 5 2 3 4 4 2" xfId="2536"/>
    <cellStyle name="Normal 5 2 3 4 4 2 2" xfId="11329"/>
    <cellStyle name="Normal 5 2 3 4 4 2 2 2" xfId="18358"/>
    <cellStyle name="Normal 5 2 3 4 4 2 2 2 2" xfId="37828"/>
    <cellStyle name="Normal 5 2 3 4 4 2 2 2 3" xfId="57178"/>
    <cellStyle name="Normal 5 2 3 4 4 2 2 3" xfId="30802"/>
    <cellStyle name="Normal 5 2 3 4 4 2 2 4" xfId="50152"/>
    <cellStyle name="Normal 5 2 3 4 4 2 3" xfId="14846"/>
    <cellStyle name="Normal 5 2 3 4 4 2 3 2" xfId="34316"/>
    <cellStyle name="Normal 5 2 3 4 4 2 3 3" xfId="53666"/>
    <cellStyle name="Normal 5 2 3 4 4 2 4" xfId="7810"/>
    <cellStyle name="Normal 5 2 3 4 4 2 4 2" xfId="27290"/>
    <cellStyle name="Normal 5 2 3 4 4 2 4 3" xfId="46640"/>
    <cellStyle name="Normal 5 2 3 4 4 2 5" xfId="22024"/>
    <cellStyle name="Normal 5 2 3 4 4 2 6" xfId="41374"/>
    <cellStyle name="Normal 5 2 3 4 4 3" xfId="4295"/>
    <cellStyle name="Normal 5 2 3 4 4 3 2" xfId="16609"/>
    <cellStyle name="Normal 5 2 3 4 4 3 2 2" xfId="36079"/>
    <cellStyle name="Normal 5 2 3 4 4 3 2 3" xfId="55429"/>
    <cellStyle name="Normal 5 2 3 4 4 3 3" xfId="9580"/>
    <cellStyle name="Normal 5 2 3 4 4 3 3 2" xfId="29053"/>
    <cellStyle name="Normal 5 2 3 4 4 3 3 3" xfId="48403"/>
    <cellStyle name="Normal 5 2 3 4 4 3 4" xfId="23780"/>
    <cellStyle name="Normal 5 2 3 4 4 3 5" xfId="43130"/>
    <cellStyle name="Normal 5 2 3 4 4 4" xfId="13097"/>
    <cellStyle name="Normal 5 2 3 4 4 4 2" xfId="32567"/>
    <cellStyle name="Normal 5 2 3 4 4 4 3" xfId="51917"/>
    <cellStyle name="Normal 5 2 3 4 4 5" xfId="6061"/>
    <cellStyle name="Normal 5 2 3 4 4 5 2" xfId="25541"/>
    <cellStyle name="Normal 5 2 3 4 4 5 3" xfId="44891"/>
    <cellStyle name="Normal 5 2 3 4 4 6" xfId="20267"/>
    <cellStyle name="Normal 5 2 3 4 4 7" xfId="39617"/>
    <cellStyle name="Normal 5 2 3 4 5" xfId="1749"/>
    <cellStyle name="Normal 5 2 3 4 5 2" xfId="3534"/>
    <cellStyle name="Normal 5 2 3 4 5 2 2" xfId="12327"/>
    <cellStyle name="Normal 5 2 3 4 5 2 2 2" xfId="19356"/>
    <cellStyle name="Normal 5 2 3 4 5 2 2 2 2" xfId="38826"/>
    <cellStyle name="Normal 5 2 3 4 5 2 2 2 3" xfId="58176"/>
    <cellStyle name="Normal 5 2 3 4 5 2 2 3" xfId="31800"/>
    <cellStyle name="Normal 5 2 3 4 5 2 2 4" xfId="51150"/>
    <cellStyle name="Normal 5 2 3 4 5 2 3" xfId="15844"/>
    <cellStyle name="Normal 5 2 3 4 5 2 3 2" xfId="35314"/>
    <cellStyle name="Normal 5 2 3 4 5 2 3 3" xfId="54664"/>
    <cellStyle name="Normal 5 2 3 4 5 2 4" xfId="8808"/>
    <cellStyle name="Normal 5 2 3 4 5 2 4 2" xfId="28288"/>
    <cellStyle name="Normal 5 2 3 4 5 2 4 3" xfId="47638"/>
    <cellStyle name="Normal 5 2 3 4 5 2 5" xfId="23022"/>
    <cellStyle name="Normal 5 2 3 4 5 2 6" xfId="42372"/>
    <cellStyle name="Normal 5 2 3 4 5 3" xfId="5293"/>
    <cellStyle name="Normal 5 2 3 4 5 3 2" xfId="17607"/>
    <cellStyle name="Normal 5 2 3 4 5 3 2 2" xfId="37077"/>
    <cellStyle name="Normal 5 2 3 4 5 3 2 3" xfId="56427"/>
    <cellStyle name="Normal 5 2 3 4 5 3 3" xfId="10578"/>
    <cellStyle name="Normal 5 2 3 4 5 3 3 2" xfId="30051"/>
    <cellStyle name="Normal 5 2 3 4 5 3 3 3" xfId="49401"/>
    <cellStyle name="Normal 5 2 3 4 5 3 4" xfId="24778"/>
    <cellStyle name="Normal 5 2 3 4 5 3 5" xfId="44128"/>
    <cellStyle name="Normal 5 2 3 4 5 4" xfId="14095"/>
    <cellStyle name="Normal 5 2 3 4 5 4 2" xfId="33565"/>
    <cellStyle name="Normal 5 2 3 4 5 4 3" xfId="52915"/>
    <cellStyle name="Normal 5 2 3 4 5 5" xfId="7059"/>
    <cellStyle name="Normal 5 2 3 4 5 5 2" xfId="26539"/>
    <cellStyle name="Normal 5 2 3 4 5 5 3" xfId="45889"/>
    <cellStyle name="Normal 5 2 3 4 5 6" xfId="21265"/>
    <cellStyle name="Normal 5 2 3 4 5 7" xfId="40615"/>
    <cellStyle name="Normal 5 2 3 4 6" xfId="2026"/>
    <cellStyle name="Normal 5 2 3 4 6 2" xfId="10827"/>
    <cellStyle name="Normal 5 2 3 4 6 2 2" xfId="17856"/>
    <cellStyle name="Normal 5 2 3 4 6 2 2 2" xfId="37326"/>
    <cellStyle name="Normal 5 2 3 4 6 2 2 3" xfId="56676"/>
    <cellStyle name="Normal 5 2 3 4 6 2 3" xfId="30300"/>
    <cellStyle name="Normal 5 2 3 4 6 2 4" xfId="49650"/>
    <cellStyle name="Normal 5 2 3 4 6 3" xfId="14344"/>
    <cellStyle name="Normal 5 2 3 4 6 3 2" xfId="33814"/>
    <cellStyle name="Normal 5 2 3 4 6 3 3" xfId="53164"/>
    <cellStyle name="Normal 5 2 3 4 6 4" xfId="7308"/>
    <cellStyle name="Normal 5 2 3 4 6 4 2" xfId="26788"/>
    <cellStyle name="Normal 5 2 3 4 6 4 3" xfId="46138"/>
    <cellStyle name="Normal 5 2 3 4 6 5" xfId="21521"/>
    <cellStyle name="Normal 5 2 3 4 6 6" xfId="40871"/>
    <cellStyle name="Normal 5 2 3 4 7" xfId="3792"/>
    <cellStyle name="Normal 5 2 3 4 7 2" xfId="16106"/>
    <cellStyle name="Normal 5 2 3 4 7 2 2" xfId="35576"/>
    <cellStyle name="Normal 5 2 3 4 7 2 3" xfId="54926"/>
    <cellStyle name="Normal 5 2 3 4 7 3" xfId="9077"/>
    <cellStyle name="Normal 5 2 3 4 7 3 2" xfId="28550"/>
    <cellStyle name="Normal 5 2 3 4 7 3 3" xfId="47900"/>
    <cellStyle name="Normal 5 2 3 4 7 4" xfId="23277"/>
    <cellStyle name="Normal 5 2 3 4 7 5" xfId="42627"/>
    <cellStyle name="Normal 5 2 3 4 8" xfId="12594"/>
    <cellStyle name="Normal 5 2 3 4 8 2" xfId="32064"/>
    <cellStyle name="Normal 5 2 3 4 8 3" xfId="51414"/>
    <cellStyle name="Normal 5 2 3 4 9" xfId="5557"/>
    <cellStyle name="Normal 5 2 3 4 9 2" xfId="25038"/>
    <cellStyle name="Normal 5 2 3 4 9 3" xfId="44388"/>
    <cellStyle name="Normal 5 2 3 5" xfId="171"/>
    <cellStyle name="Normal 5 2 3 5 10" xfId="19708"/>
    <cellStyle name="Normal 5 2 3 5 11" xfId="39058"/>
    <cellStyle name="Normal 5 2 3 5 2" xfId="426"/>
    <cellStyle name="Normal 5 2 3 5 2 2" xfId="1437"/>
    <cellStyle name="Normal 5 2 3 5 2 2 2" xfId="3227"/>
    <cellStyle name="Normal 5 2 3 5 2 2 2 2" xfId="12020"/>
    <cellStyle name="Normal 5 2 3 5 2 2 2 2 2" xfId="19049"/>
    <cellStyle name="Normal 5 2 3 5 2 2 2 2 2 2" xfId="38519"/>
    <cellStyle name="Normal 5 2 3 5 2 2 2 2 2 3" xfId="57869"/>
    <cellStyle name="Normal 5 2 3 5 2 2 2 2 3" xfId="31493"/>
    <cellStyle name="Normal 5 2 3 5 2 2 2 2 4" xfId="50843"/>
    <cellStyle name="Normal 5 2 3 5 2 2 2 3" xfId="15537"/>
    <cellStyle name="Normal 5 2 3 5 2 2 2 3 2" xfId="35007"/>
    <cellStyle name="Normal 5 2 3 5 2 2 2 3 3" xfId="54357"/>
    <cellStyle name="Normal 5 2 3 5 2 2 2 4" xfId="8501"/>
    <cellStyle name="Normal 5 2 3 5 2 2 2 4 2" xfId="27981"/>
    <cellStyle name="Normal 5 2 3 5 2 2 2 4 3" xfId="47331"/>
    <cellStyle name="Normal 5 2 3 5 2 2 2 5" xfId="22715"/>
    <cellStyle name="Normal 5 2 3 5 2 2 2 6" xfId="42065"/>
    <cellStyle name="Normal 5 2 3 5 2 2 3" xfId="4986"/>
    <cellStyle name="Normal 5 2 3 5 2 2 3 2" xfId="17300"/>
    <cellStyle name="Normal 5 2 3 5 2 2 3 2 2" xfId="36770"/>
    <cellStyle name="Normal 5 2 3 5 2 2 3 2 3" xfId="56120"/>
    <cellStyle name="Normal 5 2 3 5 2 2 3 3" xfId="10271"/>
    <cellStyle name="Normal 5 2 3 5 2 2 3 3 2" xfId="29744"/>
    <cellStyle name="Normal 5 2 3 5 2 2 3 3 3" xfId="49094"/>
    <cellStyle name="Normal 5 2 3 5 2 2 3 4" xfId="24471"/>
    <cellStyle name="Normal 5 2 3 5 2 2 3 5" xfId="43821"/>
    <cellStyle name="Normal 5 2 3 5 2 2 4" xfId="13788"/>
    <cellStyle name="Normal 5 2 3 5 2 2 4 2" xfId="33258"/>
    <cellStyle name="Normal 5 2 3 5 2 2 4 3" xfId="52608"/>
    <cellStyle name="Normal 5 2 3 5 2 2 5" xfId="6752"/>
    <cellStyle name="Normal 5 2 3 5 2 2 5 2" xfId="26232"/>
    <cellStyle name="Normal 5 2 3 5 2 2 5 3" xfId="45582"/>
    <cellStyle name="Normal 5 2 3 5 2 2 6" xfId="20958"/>
    <cellStyle name="Normal 5 2 3 5 2 2 7" xfId="40308"/>
    <cellStyle name="Normal 5 2 3 5 2 3" xfId="939"/>
    <cellStyle name="Normal 5 2 3 5 2 3 2" xfId="2729"/>
    <cellStyle name="Normal 5 2 3 5 2 3 2 2" xfId="11522"/>
    <cellStyle name="Normal 5 2 3 5 2 3 2 2 2" xfId="18551"/>
    <cellStyle name="Normal 5 2 3 5 2 3 2 2 2 2" xfId="38021"/>
    <cellStyle name="Normal 5 2 3 5 2 3 2 2 2 3" xfId="57371"/>
    <cellStyle name="Normal 5 2 3 5 2 3 2 2 3" xfId="30995"/>
    <cellStyle name="Normal 5 2 3 5 2 3 2 2 4" xfId="50345"/>
    <cellStyle name="Normal 5 2 3 5 2 3 2 3" xfId="15039"/>
    <cellStyle name="Normal 5 2 3 5 2 3 2 3 2" xfId="34509"/>
    <cellStyle name="Normal 5 2 3 5 2 3 2 3 3" xfId="53859"/>
    <cellStyle name="Normal 5 2 3 5 2 3 2 4" xfId="8003"/>
    <cellStyle name="Normal 5 2 3 5 2 3 2 4 2" xfId="27483"/>
    <cellStyle name="Normal 5 2 3 5 2 3 2 4 3" xfId="46833"/>
    <cellStyle name="Normal 5 2 3 5 2 3 2 5" xfId="22217"/>
    <cellStyle name="Normal 5 2 3 5 2 3 2 6" xfId="41567"/>
    <cellStyle name="Normal 5 2 3 5 2 3 3" xfId="4488"/>
    <cellStyle name="Normal 5 2 3 5 2 3 3 2" xfId="16802"/>
    <cellStyle name="Normal 5 2 3 5 2 3 3 2 2" xfId="36272"/>
    <cellStyle name="Normal 5 2 3 5 2 3 3 2 3" xfId="55622"/>
    <cellStyle name="Normal 5 2 3 5 2 3 3 3" xfId="9773"/>
    <cellStyle name="Normal 5 2 3 5 2 3 3 3 2" xfId="29246"/>
    <cellStyle name="Normal 5 2 3 5 2 3 3 3 3" xfId="48596"/>
    <cellStyle name="Normal 5 2 3 5 2 3 3 4" xfId="23973"/>
    <cellStyle name="Normal 5 2 3 5 2 3 3 5" xfId="43323"/>
    <cellStyle name="Normal 5 2 3 5 2 3 4" xfId="13290"/>
    <cellStyle name="Normal 5 2 3 5 2 3 4 2" xfId="32760"/>
    <cellStyle name="Normal 5 2 3 5 2 3 4 3" xfId="52110"/>
    <cellStyle name="Normal 5 2 3 5 2 3 5" xfId="6254"/>
    <cellStyle name="Normal 5 2 3 5 2 3 5 2" xfId="25734"/>
    <cellStyle name="Normal 5 2 3 5 2 3 5 3" xfId="45084"/>
    <cellStyle name="Normal 5 2 3 5 2 3 6" xfId="20460"/>
    <cellStyle name="Normal 5 2 3 5 2 3 7" xfId="39810"/>
    <cellStyle name="Normal 5 2 3 5 2 4" xfId="2221"/>
    <cellStyle name="Normal 5 2 3 5 2 4 2" xfId="11019"/>
    <cellStyle name="Normal 5 2 3 5 2 4 2 2" xfId="18048"/>
    <cellStyle name="Normal 5 2 3 5 2 4 2 2 2" xfId="37518"/>
    <cellStyle name="Normal 5 2 3 5 2 4 2 2 3" xfId="56868"/>
    <cellStyle name="Normal 5 2 3 5 2 4 2 3" xfId="30492"/>
    <cellStyle name="Normal 5 2 3 5 2 4 2 4" xfId="49842"/>
    <cellStyle name="Normal 5 2 3 5 2 4 3" xfId="14536"/>
    <cellStyle name="Normal 5 2 3 5 2 4 3 2" xfId="34006"/>
    <cellStyle name="Normal 5 2 3 5 2 4 3 3" xfId="53356"/>
    <cellStyle name="Normal 5 2 3 5 2 4 4" xfId="7500"/>
    <cellStyle name="Normal 5 2 3 5 2 4 4 2" xfId="26980"/>
    <cellStyle name="Normal 5 2 3 5 2 4 4 3" xfId="46330"/>
    <cellStyle name="Normal 5 2 3 5 2 4 5" xfId="21714"/>
    <cellStyle name="Normal 5 2 3 5 2 4 6" xfId="41064"/>
    <cellStyle name="Normal 5 2 3 5 2 5" xfId="3985"/>
    <cellStyle name="Normal 5 2 3 5 2 5 2" xfId="16299"/>
    <cellStyle name="Normal 5 2 3 5 2 5 2 2" xfId="35769"/>
    <cellStyle name="Normal 5 2 3 5 2 5 2 3" xfId="55119"/>
    <cellStyle name="Normal 5 2 3 5 2 5 3" xfId="9270"/>
    <cellStyle name="Normal 5 2 3 5 2 5 3 2" xfId="28743"/>
    <cellStyle name="Normal 5 2 3 5 2 5 3 3" xfId="48093"/>
    <cellStyle name="Normal 5 2 3 5 2 5 4" xfId="23470"/>
    <cellStyle name="Normal 5 2 3 5 2 5 5" xfId="42820"/>
    <cellStyle name="Normal 5 2 3 5 2 6" xfId="12787"/>
    <cellStyle name="Normal 5 2 3 5 2 6 2" xfId="32257"/>
    <cellStyle name="Normal 5 2 3 5 2 6 3" xfId="51607"/>
    <cellStyle name="Normal 5 2 3 5 2 7" xfId="5751"/>
    <cellStyle name="Normal 5 2 3 5 2 7 2" xfId="25231"/>
    <cellStyle name="Normal 5 2 3 5 2 7 3" xfId="44581"/>
    <cellStyle name="Normal 5 2 3 5 2 8" xfId="19957"/>
    <cellStyle name="Normal 5 2 3 5 2 9" xfId="39307"/>
    <cellStyle name="Normal 5 2 3 5 3" xfId="1188"/>
    <cellStyle name="Normal 5 2 3 5 3 2" xfId="2978"/>
    <cellStyle name="Normal 5 2 3 5 3 2 2" xfId="11771"/>
    <cellStyle name="Normal 5 2 3 5 3 2 2 2" xfId="18800"/>
    <cellStyle name="Normal 5 2 3 5 3 2 2 2 2" xfId="38270"/>
    <cellStyle name="Normal 5 2 3 5 3 2 2 2 3" xfId="57620"/>
    <cellStyle name="Normal 5 2 3 5 3 2 2 3" xfId="31244"/>
    <cellStyle name="Normal 5 2 3 5 3 2 2 4" xfId="50594"/>
    <cellStyle name="Normal 5 2 3 5 3 2 3" xfId="15288"/>
    <cellStyle name="Normal 5 2 3 5 3 2 3 2" xfId="34758"/>
    <cellStyle name="Normal 5 2 3 5 3 2 3 3" xfId="54108"/>
    <cellStyle name="Normal 5 2 3 5 3 2 4" xfId="8252"/>
    <cellStyle name="Normal 5 2 3 5 3 2 4 2" xfId="27732"/>
    <cellStyle name="Normal 5 2 3 5 3 2 4 3" xfId="47082"/>
    <cellStyle name="Normal 5 2 3 5 3 2 5" xfId="22466"/>
    <cellStyle name="Normal 5 2 3 5 3 2 6" xfId="41816"/>
    <cellStyle name="Normal 5 2 3 5 3 3" xfId="4737"/>
    <cellStyle name="Normal 5 2 3 5 3 3 2" xfId="17051"/>
    <cellStyle name="Normal 5 2 3 5 3 3 2 2" xfId="36521"/>
    <cellStyle name="Normal 5 2 3 5 3 3 2 3" xfId="55871"/>
    <cellStyle name="Normal 5 2 3 5 3 3 3" xfId="10022"/>
    <cellStyle name="Normal 5 2 3 5 3 3 3 2" xfId="29495"/>
    <cellStyle name="Normal 5 2 3 5 3 3 3 3" xfId="48845"/>
    <cellStyle name="Normal 5 2 3 5 3 3 4" xfId="24222"/>
    <cellStyle name="Normal 5 2 3 5 3 3 5" xfId="43572"/>
    <cellStyle name="Normal 5 2 3 5 3 4" xfId="13539"/>
    <cellStyle name="Normal 5 2 3 5 3 4 2" xfId="33009"/>
    <cellStyle name="Normal 5 2 3 5 3 4 3" xfId="52359"/>
    <cellStyle name="Normal 5 2 3 5 3 5" xfId="6503"/>
    <cellStyle name="Normal 5 2 3 5 3 5 2" xfId="25983"/>
    <cellStyle name="Normal 5 2 3 5 3 5 3" xfId="45333"/>
    <cellStyle name="Normal 5 2 3 5 3 6" xfId="20709"/>
    <cellStyle name="Normal 5 2 3 5 3 7" xfId="40059"/>
    <cellStyle name="Normal 5 2 3 5 4" xfId="690"/>
    <cellStyle name="Normal 5 2 3 5 4 2" xfId="2480"/>
    <cellStyle name="Normal 5 2 3 5 4 2 2" xfId="11273"/>
    <cellStyle name="Normal 5 2 3 5 4 2 2 2" xfId="18302"/>
    <cellStyle name="Normal 5 2 3 5 4 2 2 2 2" xfId="37772"/>
    <cellStyle name="Normal 5 2 3 5 4 2 2 2 3" xfId="57122"/>
    <cellStyle name="Normal 5 2 3 5 4 2 2 3" xfId="30746"/>
    <cellStyle name="Normal 5 2 3 5 4 2 2 4" xfId="50096"/>
    <cellStyle name="Normal 5 2 3 5 4 2 3" xfId="14790"/>
    <cellStyle name="Normal 5 2 3 5 4 2 3 2" xfId="34260"/>
    <cellStyle name="Normal 5 2 3 5 4 2 3 3" xfId="53610"/>
    <cellStyle name="Normal 5 2 3 5 4 2 4" xfId="7754"/>
    <cellStyle name="Normal 5 2 3 5 4 2 4 2" xfId="27234"/>
    <cellStyle name="Normal 5 2 3 5 4 2 4 3" xfId="46584"/>
    <cellStyle name="Normal 5 2 3 5 4 2 5" xfId="21968"/>
    <cellStyle name="Normal 5 2 3 5 4 2 6" xfId="41318"/>
    <cellStyle name="Normal 5 2 3 5 4 3" xfId="4239"/>
    <cellStyle name="Normal 5 2 3 5 4 3 2" xfId="16553"/>
    <cellStyle name="Normal 5 2 3 5 4 3 2 2" xfId="36023"/>
    <cellStyle name="Normal 5 2 3 5 4 3 2 3" xfId="55373"/>
    <cellStyle name="Normal 5 2 3 5 4 3 3" xfId="9524"/>
    <cellStyle name="Normal 5 2 3 5 4 3 3 2" xfId="28997"/>
    <cellStyle name="Normal 5 2 3 5 4 3 3 3" xfId="48347"/>
    <cellStyle name="Normal 5 2 3 5 4 3 4" xfId="23724"/>
    <cellStyle name="Normal 5 2 3 5 4 3 5" xfId="43074"/>
    <cellStyle name="Normal 5 2 3 5 4 4" xfId="13041"/>
    <cellStyle name="Normal 5 2 3 5 4 4 2" xfId="32511"/>
    <cellStyle name="Normal 5 2 3 5 4 4 3" xfId="51861"/>
    <cellStyle name="Normal 5 2 3 5 4 5" xfId="6005"/>
    <cellStyle name="Normal 5 2 3 5 4 5 2" xfId="25485"/>
    <cellStyle name="Normal 5 2 3 5 4 5 3" xfId="44835"/>
    <cellStyle name="Normal 5 2 3 5 4 6" xfId="20211"/>
    <cellStyle name="Normal 5 2 3 5 4 7" xfId="39561"/>
    <cellStyle name="Normal 5 2 3 5 5" xfId="1693"/>
    <cellStyle name="Normal 5 2 3 5 5 2" xfId="3478"/>
    <cellStyle name="Normal 5 2 3 5 5 2 2" xfId="12271"/>
    <cellStyle name="Normal 5 2 3 5 5 2 2 2" xfId="19300"/>
    <cellStyle name="Normal 5 2 3 5 5 2 2 2 2" xfId="38770"/>
    <cellStyle name="Normal 5 2 3 5 5 2 2 2 3" xfId="58120"/>
    <cellStyle name="Normal 5 2 3 5 5 2 2 3" xfId="31744"/>
    <cellStyle name="Normal 5 2 3 5 5 2 2 4" xfId="51094"/>
    <cellStyle name="Normal 5 2 3 5 5 2 3" xfId="15788"/>
    <cellStyle name="Normal 5 2 3 5 5 2 3 2" xfId="35258"/>
    <cellStyle name="Normal 5 2 3 5 5 2 3 3" xfId="54608"/>
    <cellStyle name="Normal 5 2 3 5 5 2 4" xfId="8752"/>
    <cellStyle name="Normal 5 2 3 5 5 2 4 2" xfId="28232"/>
    <cellStyle name="Normal 5 2 3 5 5 2 4 3" xfId="47582"/>
    <cellStyle name="Normal 5 2 3 5 5 2 5" xfId="22966"/>
    <cellStyle name="Normal 5 2 3 5 5 2 6" xfId="42316"/>
    <cellStyle name="Normal 5 2 3 5 5 3" xfId="5237"/>
    <cellStyle name="Normal 5 2 3 5 5 3 2" xfId="17551"/>
    <cellStyle name="Normal 5 2 3 5 5 3 2 2" xfId="37021"/>
    <cellStyle name="Normal 5 2 3 5 5 3 2 3" xfId="56371"/>
    <cellStyle name="Normal 5 2 3 5 5 3 3" xfId="10522"/>
    <cellStyle name="Normal 5 2 3 5 5 3 3 2" xfId="29995"/>
    <cellStyle name="Normal 5 2 3 5 5 3 3 3" xfId="49345"/>
    <cellStyle name="Normal 5 2 3 5 5 3 4" xfId="24722"/>
    <cellStyle name="Normal 5 2 3 5 5 3 5" xfId="44072"/>
    <cellStyle name="Normal 5 2 3 5 5 4" xfId="14039"/>
    <cellStyle name="Normal 5 2 3 5 5 4 2" xfId="33509"/>
    <cellStyle name="Normal 5 2 3 5 5 4 3" xfId="52859"/>
    <cellStyle name="Normal 5 2 3 5 5 5" xfId="7003"/>
    <cellStyle name="Normal 5 2 3 5 5 5 2" xfId="26483"/>
    <cellStyle name="Normal 5 2 3 5 5 5 3" xfId="45833"/>
    <cellStyle name="Normal 5 2 3 5 5 6" xfId="21209"/>
    <cellStyle name="Normal 5 2 3 5 5 7" xfId="40559"/>
    <cellStyle name="Normal 5 2 3 5 6" xfId="1970"/>
    <cellStyle name="Normal 5 2 3 5 6 2" xfId="10771"/>
    <cellStyle name="Normal 5 2 3 5 6 2 2" xfId="17800"/>
    <cellStyle name="Normal 5 2 3 5 6 2 2 2" xfId="37270"/>
    <cellStyle name="Normal 5 2 3 5 6 2 2 3" xfId="56620"/>
    <cellStyle name="Normal 5 2 3 5 6 2 3" xfId="30244"/>
    <cellStyle name="Normal 5 2 3 5 6 2 4" xfId="49594"/>
    <cellStyle name="Normal 5 2 3 5 6 3" xfId="14288"/>
    <cellStyle name="Normal 5 2 3 5 6 3 2" xfId="33758"/>
    <cellStyle name="Normal 5 2 3 5 6 3 3" xfId="53108"/>
    <cellStyle name="Normal 5 2 3 5 6 4" xfId="7252"/>
    <cellStyle name="Normal 5 2 3 5 6 4 2" xfId="26732"/>
    <cellStyle name="Normal 5 2 3 5 6 4 3" xfId="46082"/>
    <cellStyle name="Normal 5 2 3 5 6 5" xfId="21465"/>
    <cellStyle name="Normal 5 2 3 5 6 6" xfId="40815"/>
    <cellStyle name="Normal 5 2 3 5 7" xfId="3736"/>
    <cellStyle name="Normal 5 2 3 5 7 2" xfId="16050"/>
    <cellStyle name="Normal 5 2 3 5 7 2 2" xfId="35520"/>
    <cellStyle name="Normal 5 2 3 5 7 2 3" xfId="54870"/>
    <cellStyle name="Normal 5 2 3 5 7 3" xfId="9021"/>
    <cellStyle name="Normal 5 2 3 5 7 3 2" xfId="28494"/>
    <cellStyle name="Normal 5 2 3 5 7 3 3" xfId="47844"/>
    <cellStyle name="Normal 5 2 3 5 7 4" xfId="23221"/>
    <cellStyle name="Normal 5 2 3 5 7 5" xfId="42571"/>
    <cellStyle name="Normal 5 2 3 5 8" xfId="12538"/>
    <cellStyle name="Normal 5 2 3 5 8 2" xfId="32008"/>
    <cellStyle name="Normal 5 2 3 5 8 3" xfId="51358"/>
    <cellStyle name="Normal 5 2 3 5 9" xfId="5501"/>
    <cellStyle name="Normal 5 2 3 5 9 2" xfId="24982"/>
    <cellStyle name="Normal 5 2 3 5 9 3" xfId="44332"/>
    <cellStyle name="Normal 5 2 3 6" xfId="326"/>
    <cellStyle name="Normal 5 2 3 6 2" xfId="1337"/>
    <cellStyle name="Normal 5 2 3 6 2 2" xfId="3127"/>
    <cellStyle name="Normal 5 2 3 6 2 2 2" xfId="11920"/>
    <cellStyle name="Normal 5 2 3 6 2 2 2 2" xfId="18949"/>
    <cellStyle name="Normal 5 2 3 6 2 2 2 2 2" xfId="38419"/>
    <cellStyle name="Normal 5 2 3 6 2 2 2 2 3" xfId="57769"/>
    <cellStyle name="Normal 5 2 3 6 2 2 2 3" xfId="31393"/>
    <cellStyle name="Normal 5 2 3 6 2 2 2 4" xfId="50743"/>
    <cellStyle name="Normal 5 2 3 6 2 2 3" xfId="15437"/>
    <cellStyle name="Normal 5 2 3 6 2 2 3 2" xfId="34907"/>
    <cellStyle name="Normal 5 2 3 6 2 2 3 3" xfId="54257"/>
    <cellStyle name="Normal 5 2 3 6 2 2 4" xfId="8401"/>
    <cellStyle name="Normal 5 2 3 6 2 2 4 2" xfId="27881"/>
    <cellStyle name="Normal 5 2 3 6 2 2 4 3" xfId="47231"/>
    <cellStyle name="Normal 5 2 3 6 2 2 5" xfId="22615"/>
    <cellStyle name="Normal 5 2 3 6 2 2 6" xfId="41965"/>
    <cellStyle name="Normal 5 2 3 6 2 3" xfId="4886"/>
    <cellStyle name="Normal 5 2 3 6 2 3 2" xfId="17200"/>
    <cellStyle name="Normal 5 2 3 6 2 3 2 2" xfId="36670"/>
    <cellStyle name="Normal 5 2 3 6 2 3 2 3" xfId="56020"/>
    <cellStyle name="Normal 5 2 3 6 2 3 3" xfId="10171"/>
    <cellStyle name="Normal 5 2 3 6 2 3 3 2" xfId="29644"/>
    <cellStyle name="Normal 5 2 3 6 2 3 3 3" xfId="48994"/>
    <cellStyle name="Normal 5 2 3 6 2 3 4" xfId="24371"/>
    <cellStyle name="Normal 5 2 3 6 2 3 5" xfId="43721"/>
    <cellStyle name="Normal 5 2 3 6 2 4" xfId="13688"/>
    <cellStyle name="Normal 5 2 3 6 2 4 2" xfId="33158"/>
    <cellStyle name="Normal 5 2 3 6 2 4 3" xfId="52508"/>
    <cellStyle name="Normal 5 2 3 6 2 5" xfId="6652"/>
    <cellStyle name="Normal 5 2 3 6 2 5 2" xfId="26132"/>
    <cellStyle name="Normal 5 2 3 6 2 5 3" xfId="45482"/>
    <cellStyle name="Normal 5 2 3 6 2 6" xfId="20858"/>
    <cellStyle name="Normal 5 2 3 6 2 7" xfId="40208"/>
    <cellStyle name="Normal 5 2 3 6 3" xfId="839"/>
    <cellStyle name="Normal 5 2 3 6 3 2" xfId="2629"/>
    <cellStyle name="Normal 5 2 3 6 3 2 2" xfId="11422"/>
    <cellStyle name="Normal 5 2 3 6 3 2 2 2" xfId="18451"/>
    <cellStyle name="Normal 5 2 3 6 3 2 2 2 2" xfId="37921"/>
    <cellStyle name="Normal 5 2 3 6 3 2 2 2 3" xfId="57271"/>
    <cellStyle name="Normal 5 2 3 6 3 2 2 3" xfId="30895"/>
    <cellStyle name="Normal 5 2 3 6 3 2 2 4" xfId="50245"/>
    <cellStyle name="Normal 5 2 3 6 3 2 3" xfId="14939"/>
    <cellStyle name="Normal 5 2 3 6 3 2 3 2" xfId="34409"/>
    <cellStyle name="Normal 5 2 3 6 3 2 3 3" xfId="53759"/>
    <cellStyle name="Normal 5 2 3 6 3 2 4" xfId="7903"/>
    <cellStyle name="Normal 5 2 3 6 3 2 4 2" xfId="27383"/>
    <cellStyle name="Normal 5 2 3 6 3 2 4 3" xfId="46733"/>
    <cellStyle name="Normal 5 2 3 6 3 2 5" xfId="22117"/>
    <cellStyle name="Normal 5 2 3 6 3 2 6" xfId="41467"/>
    <cellStyle name="Normal 5 2 3 6 3 3" xfId="4388"/>
    <cellStyle name="Normal 5 2 3 6 3 3 2" xfId="16702"/>
    <cellStyle name="Normal 5 2 3 6 3 3 2 2" xfId="36172"/>
    <cellStyle name="Normal 5 2 3 6 3 3 2 3" xfId="55522"/>
    <cellStyle name="Normal 5 2 3 6 3 3 3" xfId="9673"/>
    <cellStyle name="Normal 5 2 3 6 3 3 3 2" xfId="29146"/>
    <cellStyle name="Normal 5 2 3 6 3 3 3 3" xfId="48496"/>
    <cellStyle name="Normal 5 2 3 6 3 3 4" xfId="23873"/>
    <cellStyle name="Normal 5 2 3 6 3 3 5" xfId="43223"/>
    <cellStyle name="Normal 5 2 3 6 3 4" xfId="13190"/>
    <cellStyle name="Normal 5 2 3 6 3 4 2" xfId="32660"/>
    <cellStyle name="Normal 5 2 3 6 3 4 3" xfId="52010"/>
    <cellStyle name="Normal 5 2 3 6 3 5" xfId="6154"/>
    <cellStyle name="Normal 5 2 3 6 3 5 2" xfId="25634"/>
    <cellStyle name="Normal 5 2 3 6 3 5 3" xfId="44984"/>
    <cellStyle name="Normal 5 2 3 6 3 6" xfId="20360"/>
    <cellStyle name="Normal 5 2 3 6 3 7" xfId="39710"/>
    <cellStyle name="Normal 5 2 3 6 4" xfId="2121"/>
    <cellStyle name="Normal 5 2 3 6 4 2" xfId="10919"/>
    <cellStyle name="Normal 5 2 3 6 4 2 2" xfId="17948"/>
    <cellStyle name="Normal 5 2 3 6 4 2 2 2" xfId="37418"/>
    <cellStyle name="Normal 5 2 3 6 4 2 2 3" xfId="56768"/>
    <cellStyle name="Normal 5 2 3 6 4 2 3" xfId="30392"/>
    <cellStyle name="Normal 5 2 3 6 4 2 4" xfId="49742"/>
    <cellStyle name="Normal 5 2 3 6 4 3" xfId="14436"/>
    <cellStyle name="Normal 5 2 3 6 4 3 2" xfId="33906"/>
    <cellStyle name="Normal 5 2 3 6 4 3 3" xfId="53256"/>
    <cellStyle name="Normal 5 2 3 6 4 4" xfId="7400"/>
    <cellStyle name="Normal 5 2 3 6 4 4 2" xfId="26880"/>
    <cellStyle name="Normal 5 2 3 6 4 4 3" xfId="46230"/>
    <cellStyle name="Normal 5 2 3 6 4 5" xfId="21614"/>
    <cellStyle name="Normal 5 2 3 6 4 6" xfId="40964"/>
    <cellStyle name="Normal 5 2 3 6 5" xfId="3885"/>
    <cellStyle name="Normal 5 2 3 6 5 2" xfId="16199"/>
    <cellStyle name="Normal 5 2 3 6 5 2 2" xfId="35669"/>
    <cellStyle name="Normal 5 2 3 6 5 2 3" xfId="55019"/>
    <cellStyle name="Normal 5 2 3 6 5 3" xfId="9170"/>
    <cellStyle name="Normal 5 2 3 6 5 3 2" xfId="28643"/>
    <cellStyle name="Normal 5 2 3 6 5 3 3" xfId="47993"/>
    <cellStyle name="Normal 5 2 3 6 5 4" xfId="23370"/>
    <cellStyle name="Normal 5 2 3 6 5 5" xfId="42720"/>
    <cellStyle name="Normal 5 2 3 6 6" xfId="12687"/>
    <cellStyle name="Normal 5 2 3 6 6 2" xfId="32157"/>
    <cellStyle name="Normal 5 2 3 6 6 3" xfId="51507"/>
    <cellStyle name="Normal 5 2 3 6 7" xfId="5651"/>
    <cellStyle name="Normal 5 2 3 6 7 2" xfId="25131"/>
    <cellStyle name="Normal 5 2 3 6 7 3" xfId="44481"/>
    <cellStyle name="Normal 5 2 3 6 8" xfId="19857"/>
    <cellStyle name="Normal 5 2 3 6 9" xfId="39207"/>
    <cellStyle name="Normal 5 2 3 7" xfId="1088"/>
    <cellStyle name="Normal 5 2 3 7 2" xfId="2878"/>
    <cellStyle name="Normal 5 2 3 7 2 2" xfId="11671"/>
    <cellStyle name="Normal 5 2 3 7 2 2 2" xfId="18700"/>
    <cellStyle name="Normal 5 2 3 7 2 2 2 2" xfId="38170"/>
    <cellStyle name="Normal 5 2 3 7 2 2 2 3" xfId="57520"/>
    <cellStyle name="Normal 5 2 3 7 2 2 3" xfId="31144"/>
    <cellStyle name="Normal 5 2 3 7 2 2 4" xfId="50494"/>
    <cellStyle name="Normal 5 2 3 7 2 3" xfId="15188"/>
    <cellStyle name="Normal 5 2 3 7 2 3 2" xfId="34658"/>
    <cellStyle name="Normal 5 2 3 7 2 3 3" xfId="54008"/>
    <cellStyle name="Normal 5 2 3 7 2 4" xfId="8152"/>
    <cellStyle name="Normal 5 2 3 7 2 4 2" xfId="27632"/>
    <cellStyle name="Normal 5 2 3 7 2 4 3" xfId="46982"/>
    <cellStyle name="Normal 5 2 3 7 2 5" xfId="22366"/>
    <cellStyle name="Normal 5 2 3 7 2 6" xfId="41716"/>
    <cellStyle name="Normal 5 2 3 7 3" xfId="4637"/>
    <cellStyle name="Normal 5 2 3 7 3 2" xfId="16951"/>
    <cellStyle name="Normal 5 2 3 7 3 2 2" xfId="36421"/>
    <cellStyle name="Normal 5 2 3 7 3 2 3" xfId="55771"/>
    <cellStyle name="Normal 5 2 3 7 3 3" xfId="9922"/>
    <cellStyle name="Normal 5 2 3 7 3 3 2" xfId="29395"/>
    <cellStyle name="Normal 5 2 3 7 3 3 3" xfId="48745"/>
    <cellStyle name="Normal 5 2 3 7 3 4" xfId="24122"/>
    <cellStyle name="Normal 5 2 3 7 3 5" xfId="43472"/>
    <cellStyle name="Normal 5 2 3 7 4" xfId="13439"/>
    <cellStyle name="Normal 5 2 3 7 4 2" xfId="32909"/>
    <cellStyle name="Normal 5 2 3 7 4 3" xfId="52259"/>
    <cellStyle name="Normal 5 2 3 7 5" xfId="6403"/>
    <cellStyle name="Normal 5 2 3 7 5 2" xfId="25883"/>
    <cellStyle name="Normal 5 2 3 7 5 3" xfId="45233"/>
    <cellStyle name="Normal 5 2 3 7 6" xfId="20609"/>
    <cellStyle name="Normal 5 2 3 7 7" xfId="39959"/>
    <cellStyle name="Normal 5 2 3 8" xfId="590"/>
    <cellStyle name="Normal 5 2 3 8 2" xfId="2380"/>
    <cellStyle name="Normal 5 2 3 8 2 2" xfId="11173"/>
    <cellStyle name="Normal 5 2 3 8 2 2 2" xfId="18202"/>
    <cellStyle name="Normal 5 2 3 8 2 2 2 2" xfId="37672"/>
    <cellStyle name="Normal 5 2 3 8 2 2 2 3" xfId="57022"/>
    <cellStyle name="Normal 5 2 3 8 2 2 3" xfId="30646"/>
    <cellStyle name="Normal 5 2 3 8 2 2 4" xfId="49996"/>
    <cellStyle name="Normal 5 2 3 8 2 3" xfId="14690"/>
    <cellStyle name="Normal 5 2 3 8 2 3 2" xfId="34160"/>
    <cellStyle name="Normal 5 2 3 8 2 3 3" xfId="53510"/>
    <cellStyle name="Normal 5 2 3 8 2 4" xfId="7654"/>
    <cellStyle name="Normal 5 2 3 8 2 4 2" xfId="27134"/>
    <cellStyle name="Normal 5 2 3 8 2 4 3" xfId="46484"/>
    <cellStyle name="Normal 5 2 3 8 2 5" xfId="21868"/>
    <cellStyle name="Normal 5 2 3 8 2 6" xfId="41218"/>
    <cellStyle name="Normal 5 2 3 8 3" xfId="4139"/>
    <cellStyle name="Normal 5 2 3 8 3 2" xfId="16453"/>
    <cellStyle name="Normal 5 2 3 8 3 2 2" xfId="35923"/>
    <cellStyle name="Normal 5 2 3 8 3 2 3" xfId="55273"/>
    <cellStyle name="Normal 5 2 3 8 3 3" xfId="9424"/>
    <cellStyle name="Normal 5 2 3 8 3 3 2" xfId="28897"/>
    <cellStyle name="Normal 5 2 3 8 3 3 3" xfId="48247"/>
    <cellStyle name="Normal 5 2 3 8 3 4" xfId="23624"/>
    <cellStyle name="Normal 5 2 3 8 3 5" xfId="42974"/>
    <cellStyle name="Normal 5 2 3 8 4" xfId="12941"/>
    <cellStyle name="Normal 5 2 3 8 4 2" xfId="32411"/>
    <cellStyle name="Normal 5 2 3 8 4 3" xfId="51761"/>
    <cellStyle name="Normal 5 2 3 8 5" xfId="5905"/>
    <cellStyle name="Normal 5 2 3 8 5 2" xfId="25385"/>
    <cellStyle name="Normal 5 2 3 8 5 3" xfId="44735"/>
    <cellStyle name="Normal 5 2 3 8 6" xfId="20111"/>
    <cellStyle name="Normal 5 2 3 8 7" xfId="39461"/>
    <cellStyle name="Normal 5 2 3 9" xfId="1593"/>
    <cellStyle name="Normal 5 2 3 9 2" xfId="3378"/>
    <cellStyle name="Normal 5 2 3 9 2 2" xfId="12171"/>
    <cellStyle name="Normal 5 2 3 9 2 2 2" xfId="19200"/>
    <cellStyle name="Normal 5 2 3 9 2 2 2 2" xfId="38670"/>
    <cellStyle name="Normal 5 2 3 9 2 2 2 3" xfId="58020"/>
    <cellStyle name="Normal 5 2 3 9 2 2 3" xfId="31644"/>
    <cellStyle name="Normal 5 2 3 9 2 2 4" xfId="50994"/>
    <cellStyle name="Normal 5 2 3 9 2 3" xfId="15688"/>
    <cellStyle name="Normal 5 2 3 9 2 3 2" xfId="35158"/>
    <cellStyle name="Normal 5 2 3 9 2 3 3" xfId="54508"/>
    <cellStyle name="Normal 5 2 3 9 2 4" xfId="8652"/>
    <cellStyle name="Normal 5 2 3 9 2 4 2" xfId="28132"/>
    <cellStyle name="Normal 5 2 3 9 2 4 3" xfId="47482"/>
    <cellStyle name="Normal 5 2 3 9 2 5" xfId="22866"/>
    <cellStyle name="Normal 5 2 3 9 2 6" xfId="42216"/>
    <cellStyle name="Normal 5 2 3 9 3" xfId="5137"/>
    <cellStyle name="Normal 5 2 3 9 3 2" xfId="17451"/>
    <cellStyle name="Normal 5 2 3 9 3 2 2" xfId="36921"/>
    <cellStyle name="Normal 5 2 3 9 3 2 3" xfId="56271"/>
    <cellStyle name="Normal 5 2 3 9 3 3" xfId="10422"/>
    <cellStyle name="Normal 5 2 3 9 3 3 2" xfId="29895"/>
    <cellStyle name="Normal 5 2 3 9 3 3 3" xfId="49245"/>
    <cellStyle name="Normal 5 2 3 9 3 4" xfId="24622"/>
    <cellStyle name="Normal 5 2 3 9 3 5" xfId="43972"/>
    <cellStyle name="Normal 5 2 3 9 4" xfId="13939"/>
    <cellStyle name="Normal 5 2 3 9 4 2" xfId="33409"/>
    <cellStyle name="Normal 5 2 3 9 4 3" xfId="52759"/>
    <cellStyle name="Normal 5 2 3 9 5" xfId="6903"/>
    <cellStyle name="Normal 5 2 3 9 5 2" xfId="26383"/>
    <cellStyle name="Normal 5 2 3 9 5 3" xfId="45733"/>
    <cellStyle name="Normal 5 2 3 9 6" xfId="21109"/>
    <cellStyle name="Normal 5 2 3 9 7" xfId="40459"/>
    <cellStyle name="Normal 5 2 4" xfId="89"/>
    <cellStyle name="Normal 5 2 4 10" xfId="12460"/>
    <cellStyle name="Normal 5 2 4 10 2" xfId="31930"/>
    <cellStyle name="Normal 5 2 4 10 3" xfId="51280"/>
    <cellStyle name="Normal 5 2 4 11" xfId="5422"/>
    <cellStyle name="Normal 5 2 4 11 2" xfId="24904"/>
    <cellStyle name="Normal 5 2 4 11 3" xfId="44254"/>
    <cellStyle name="Normal 5 2 4 12" xfId="19630"/>
    <cellStyle name="Normal 5 2 4 13" xfId="38980"/>
    <cellStyle name="Normal 5 2 4 2" xfId="249"/>
    <cellStyle name="Normal 5 2 4 2 10" xfId="19786"/>
    <cellStyle name="Normal 5 2 4 2 11" xfId="39136"/>
    <cellStyle name="Normal 5 2 4 2 2" xfId="504"/>
    <cellStyle name="Normal 5 2 4 2 2 2" xfId="1515"/>
    <cellStyle name="Normal 5 2 4 2 2 2 2" xfId="3305"/>
    <cellStyle name="Normal 5 2 4 2 2 2 2 2" xfId="12098"/>
    <cellStyle name="Normal 5 2 4 2 2 2 2 2 2" xfId="19127"/>
    <cellStyle name="Normal 5 2 4 2 2 2 2 2 2 2" xfId="38597"/>
    <cellStyle name="Normal 5 2 4 2 2 2 2 2 2 3" xfId="57947"/>
    <cellStyle name="Normal 5 2 4 2 2 2 2 2 3" xfId="31571"/>
    <cellStyle name="Normal 5 2 4 2 2 2 2 2 4" xfId="50921"/>
    <cellStyle name="Normal 5 2 4 2 2 2 2 3" xfId="15615"/>
    <cellStyle name="Normal 5 2 4 2 2 2 2 3 2" xfId="35085"/>
    <cellStyle name="Normal 5 2 4 2 2 2 2 3 3" xfId="54435"/>
    <cellStyle name="Normal 5 2 4 2 2 2 2 4" xfId="8579"/>
    <cellStyle name="Normal 5 2 4 2 2 2 2 4 2" xfId="28059"/>
    <cellStyle name="Normal 5 2 4 2 2 2 2 4 3" xfId="47409"/>
    <cellStyle name="Normal 5 2 4 2 2 2 2 5" xfId="22793"/>
    <cellStyle name="Normal 5 2 4 2 2 2 2 6" xfId="42143"/>
    <cellStyle name="Normal 5 2 4 2 2 2 3" xfId="5064"/>
    <cellStyle name="Normal 5 2 4 2 2 2 3 2" xfId="17378"/>
    <cellStyle name="Normal 5 2 4 2 2 2 3 2 2" xfId="36848"/>
    <cellStyle name="Normal 5 2 4 2 2 2 3 2 3" xfId="56198"/>
    <cellStyle name="Normal 5 2 4 2 2 2 3 3" xfId="10349"/>
    <cellStyle name="Normal 5 2 4 2 2 2 3 3 2" xfId="29822"/>
    <cellStyle name="Normal 5 2 4 2 2 2 3 3 3" xfId="49172"/>
    <cellStyle name="Normal 5 2 4 2 2 2 3 4" xfId="24549"/>
    <cellStyle name="Normal 5 2 4 2 2 2 3 5" xfId="43899"/>
    <cellStyle name="Normal 5 2 4 2 2 2 4" xfId="13866"/>
    <cellStyle name="Normal 5 2 4 2 2 2 4 2" xfId="33336"/>
    <cellStyle name="Normal 5 2 4 2 2 2 4 3" xfId="52686"/>
    <cellStyle name="Normal 5 2 4 2 2 2 5" xfId="6830"/>
    <cellStyle name="Normal 5 2 4 2 2 2 5 2" xfId="26310"/>
    <cellStyle name="Normal 5 2 4 2 2 2 5 3" xfId="45660"/>
    <cellStyle name="Normal 5 2 4 2 2 2 6" xfId="21036"/>
    <cellStyle name="Normal 5 2 4 2 2 2 7" xfId="40386"/>
    <cellStyle name="Normal 5 2 4 2 2 3" xfId="1017"/>
    <cellStyle name="Normal 5 2 4 2 2 3 2" xfId="2807"/>
    <cellStyle name="Normal 5 2 4 2 2 3 2 2" xfId="11600"/>
    <cellStyle name="Normal 5 2 4 2 2 3 2 2 2" xfId="18629"/>
    <cellStyle name="Normal 5 2 4 2 2 3 2 2 2 2" xfId="38099"/>
    <cellStyle name="Normal 5 2 4 2 2 3 2 2 2 3" xfId="57449"/>
    <cellStyle name="Normal 5 2 4 2 2 3 2 2 3" xfId="31073"/>
    <cellStyle name="Normal 5 2 4 2 2 3 2 2 4" xfId="50423"/>
    <cellStyle name="Normal 5 2 4 2 2 3 2 3" xfId="15117"/>
    <cellStyle name="Normal 5 2 4 2 2 3 2 3 2" xfId="34587"/>
    <cellStyle name="Normal 5 2 4 2 2 3 2 3 3" xfId="53937"/>
    <cellStyle name="Normal 5 2 4 2 2 3 2 4" xfId="8081"/>
    <cellStyle name="Normal 5 2 4 2 2 3 2 4 2" xfId="27561"/>
    <cellStyle name="Normal 5 2 4 2 2 3 2 4 3" xfId="46911"/>
    <cellStyle name="Normal 5 2 4 2 2 3 2 5" xfId="22295"/>
    <cellStyle name="Normal 5 2 4 2 2 3 2 6" xfId="41645"/>
    <cellStyle name="Normal 5 2 4 2 2 3 3" xfId="4566"/>
    <cellStyle name="Normal 5 2 4 2 2 3 3 2" xfId="16880"/>
    <cellStyle name="Normal 5 2 4 2 2 3 3 2 2" xfId="36350"/>
    <cellStyle name="Normal 5 2 4 2 2 3 3 2 3" xfId="55700"/>
    <cellStyle name="Normal 5 2 4 2 2 3 3 3" xfId="9851"/>
    <cellStyle name="Normal 5 2 4 2 2 3 3 3 2" xfId="29324"/>
    <cellStyle name="Normal 5 2 4 2 2 3 3 3 3" xfId="48674"/>
    <cellStyle name="Normal 5 2 4 2 2 3 3 4" xfId="24051"/>
    <cellStyle name="Normal 5 2 4 2 2 3 3 5" xfId="43401"/>
    <cellStyle name="Normal 5 2 4 2 2 3 4" xfId="13368"/>
    <cellStyle name="Normal 5 2 4 2 2 3 4 2" xfId="32838"/>
    <cellStyle name="Normal 5 2 4 2 2 3 4 3" xfId="52188"/>
    <cellStyle name="Normal 5 2 4 2 2 3 5" xfId="6332"/>
    <cellStyle name="Normal 5 2 4 2 2 3 5 2" xfId="25812"/>
    <cellStyle name="Normal 5 2 4 2 2 3 5 3" xfId="45162"/>
    <cellStyle name="Normal 5 2 4 2 2 3 6" xfId="20538"/>
    <cellStyle name="Normal 5 2 4 2 2 3 7" xfId="39888"/>
    <cellStyle name="Normal 5 2 4 2 2 4" xfId="2299"/>
    <cellStyle name="Normal 5 2 4 2 2 4 2" xfId="11097"/>
    <cellStyle name="Normal 5 2 4 2 2 4 2 2" xfId="18126"/>
    <cellStyle name="Normal 5 2 4 2 2 4 2 2 2" xfId="37596"/>
    <cellStyle name="Normal 5 2 4 2 2 4 2 2 3" xfId="56946"/>
    <cellStyle name="Normal 5 2 4 2 2 4 2 3" xfId="30570"/>
    <cellStyle name="Normal 5 2 4 2 2 4 2 4" xfId="49920"/>
    <cellStyle name="Normal 5 2 4 2 2 4 3" xfId="14614"/>
    <cellStyle name="Normal 5 2 4 2 2 4 3 2" xfId="34084"/>
    <cellStyle name="Normal 5 2 4 2 2 4 3 3" xfId="53434"/>
    <cellStyle name="Normal 5 2 4 2 2 4 4" xfId="7578"/>
    <cellStyle name="Normal 5 2 4 2 2 4 4 2" xfId="27058"/>
    <cellStyle name="Normal 5 2 4 2 2 4 4 3" xfId="46408"/>
    <cellStyle name="Normal 5 2 4 2 2 4 5" xfId="21792"/>
    <cellStyle name="Normal 5 2 4 2 2 4 6" xfId="41142"/>
    <cellStyle name="Normal 5 2 4 2 2 5" xfId="4063"/>
    <cellStyle name="Normal 5 2 4 2 2 5 2" xfId="16377"/>
    <cellStyle name="Normal 5 2 4 2 2 5 2 2" xfId="35847"/>
    <cellStyle name="Normal 5 2 4 2 2 5 2 3" xfId="55197"/>
    <cellStyle name="Normal 5 2 4 2 2 5 3" xfId="9348"/>
    <cellStyle name="Normal 5 2 4 2 2 5 3 2" xfId="28821"/>
    <cellStyle name="Normal 5 2 4 2 2 5 3 3" xfId="48171"/>
    <cellStyle name="Normal 5 2 4 2 2 5 4" xfId="23548"/>
    <cellStyle name="Normal 5 2 4 2 2 5 5" xfId="42898"/>
    <cellStyle name="Normal 5 2 4 2 2 6" xfId="12865"/>
    <cellStyle name="Normal 5 2 4 2 2 6 2" xfId="32335"/>
    <cellStyle name="Normal 5 2 4 2 2 6 3" xfId="51685"/>
    <cellStyle name="Normal 5 2 4 2 2 7" xfId="5829"/>
    <cellStyle name="Normal 5 2 4 2 2 7 2" xfId="25309"/>
    <cellStyle name="Normal 5 2 4 2 2 7 3" xfId="44659"/>
    <cellStyle name="Normal 5 2 4 2 2 8" xfId="20035"/>
    <cellStyle name="Normal 5 2 4 2 2 9" xfId="39385"/>
    <cellStyle name="Normal 5 2 4 2 3" xfId="1266"/>
    <cellStyle name="Normal 5 2 4 2 3 2" xfId="3056"/>
    <cellStyle name="Normal 5 2 4 2 3 2 2" xfId="11849"/>
    <cellStyle name="Normal 5 2 4 2 3 2 2 2" xfId="18878"/>
    <cellStyle name="Normal 5 2 4 2 3 2 2 2 2" xfId="38348"/>
    <cellStyle name="Normal 5 2 4 2 3 2 2 2 3" xfId="57698"/>
    <cellStyle name="Normal 5 2 4 2 3 2 2 3" xfId="31322"/>
    <cellStyle name="Normal 5 2 4 2 3 2 2 4" xfId="50672"/>
    <cellStyle name="Normal 5 2 4 2 3 2 3" xfId="15366"/>
    <cellStyle name="Normal 5 2 4 2 3 2 3 2" xfId="34836"/>
    <cellStyle name="Normal 5 2 4 2 3 2 3 3" xfId="54186"/>
    <cellStyle name="Normal 5 2 4 2 3 2 4" xfId="8330"/>
    <cellStyle name="Normal 5 2 4 2 3 2 4 2" xfId="27810"/>
    <cellStyle name="Normal 5 2 4 2 3 2 4 3" xfId="47160"/>
    <cellStyle name="Normal 5 2 4 2 3 2 5" xfId="22544"/>
    <cellStyle name="Normal 5 2 4 2 3 2 6" xfId="41894"/>
    <cellStyle name="Normal 5 2 4 2 3 3" xfId="4815"/>
    <cellStyle name="Normal 5 2 4 2 3 3 2" xfId="17129"/>
    <cellStyle name="Normal 5 2 4 2 3 3 2 2" xfId="36599"/>
    <cellStyle name="Normal 5 2 4 2 3 3 2 3" xfId="55949"/>
    <cellStyle name="Normal 5 2 4 2 3 3 3" xfId="10100"/>
    <cellStyle name="Normal 5 2 4 2 3 3 3 2" xfId="29573"/>
    <cellStyle name="Normal 5 2 4 2 3 3 3 3" xfId="48923"/>
    <cellStyle name="Normal 5 2 4 2 3 3 4" xfId="24300"/>
    <cellStyle name="Normal 5 2 4 2 3 3 5" xfId="43650"/>
    <cellStyle name="Normal 5 2 4 2 3 4" xfId="13617"/>
    <cellStyle name="Normal 5 2 4 2 3 4 2" xfId="33087"/>
    <cellStyle name="Normal 5 2 4 2 3 4 3" xfId="52437"/>
    <cellStyle name="Normal 5 2 4 2 3 5" xfId="6581"/>
    <cellStyle name="Normal 5 2 4 2 3 5 2" xfId="26061"/>
    <cellStyle name="Normal 5 2 4 2 3 5 3" xfId="45411"/>
    <cellStyle name="Normal 5 2 4 2 3 6" xfId="20787"/>
    <cellStyle name="Normal 5 2 4 2 3 7" xfId="40137"/>
    <cellStyle name="Normal 5 2 4 2 4" xfId="768"/>
    <cellStyle name="Normal 5 2 4 2 4 2" xfId="2558"/>
    <cellStyle name="Normal 5 2 4 2 4 2 2" xfId="11351"/>
    <cellStyle name="Normal 5 2 4 2 4 2 2 2" xfId="18380"/>
    <cellStyle name="Normal 5 2 4 2 4 2 2 2 2" xfId="37850"/>
    <cellStyle name="Normal 5 2 4 2 4 2 2 2 3" xfId="57200"/>
    <cellStyle name="Normal 5 2 4 2 4 2 2 3" xfId="30824"/>
    <cellStyle name="Normal 5 2 4 2 4 2 2 4" xfId="50174"/>
    <cellStyle name="Normal 5 2 4 2 4 2 3" xfId="14868"/>
    <cellStyle name="Normal 5 2 4 2 4 2 3 2" xfId="34338"/>
    <cellStyle name="Normal 5 2 4 2 4 2 3 3" xfId="53688"/>
    <cellStyle name="Normal 5 2 4 2 4 2 4" xfId="7832"/>
    <cellStyle name="Normal 5 2 4 2 4 2 4 2" xfId="27312"/>
    <cellStyle name="Normal 5 2 4 2 4 2 4 3" xfId="46662"/>
    <cellStyle name="Normal 5 2 4 2 4 2 5" xfId="22046"/>
    <cellStyle name="Normal 5 2 4 2 4 2 6" xfId="41396"/>
    <cellStyle name="Normal 5 2 4 2 4 3" xfId="4317"/>
    <cellStyle name="Normal 5 2 4 2 4 3 2" xfId="16631"/>
    <cellStyle name="Normal 5 2 4 2 4 3 2 2" xfId="36101"/>
    <cellStyle name="Normal 5 2 4 2 4 3 2 3" xfId="55451"/>
    <cellStyle name="Normal 5 2 4 2 4 3 3" xfId="9602"/>
    <cellStyle name="Normal 5 2 4 2 4 3 3 2" xfId="29075"/>
    <cellStyle name="Normal 5 2 4 2 4 3 3 3" xfId="48425"/>
    <cellStyle name="Normal 5 2 4 2 4 3 4" xfId="23802"/>
    <cellStyle name="Normal 5 2 4 2 4 3 5" xfId="43152"/>
    <cellStyle name="Normal 5 2 4 2 4 4" xfId="13119"/>
    <cellStyle name="Normal 5 2 4 2 4 4 2" xfId="32589"/>
    <cellStyle name="Normal 5 2 4 2 4 4 3" xfId="51939"/>
    <cellStyle name="Normal 5 2 4 2 4 5" xfId="6083"/>
    <cellStyle name="Normal 5 2 4 2 4 5 2" xfId="25563"/>
    <cellStyle name="Normal 5 2 4 2 4 5 3" xfId="44913"/>
    <cellStyle name="Normal 5 2 4 2 4 6" xfId="20289"/>
    <cellStyle name="Normal 5 2 4 2 4 7" xfId="39639"/>
    <cellStyle name="Normal 5 2 4 2 5" xfId="1771"/>
    <cellStyle name="Normal 5 2 4 2 5 2" xfId="3556"/>
    <cellStyle name="Normal 5 2 4 2 5 2 2" xfId="12349"/>
    <cellStyle name="Normal 5 2 4 2 5 2 2 2" xfId="19378"/>
    <cellStyle name="Normal 5 2 4 2 5 2 2 2 2" xfId="38848"/>
    <cellStyle name="Normal 5 2 4 2 5 2 2 2 3" xfId="58198"/>
    <cellStyle name="Normal 5 2 4 2 5 2 2 3" xfId="31822"/>
    <cellStyle name="Normal 5 2 4 2 5 2 2 4" xfId="51172"/>
    <cellStyle name="Normal 5 2 4 2 5 2 3" xfId="15866"/>
    <cellStyle name="Normal 5 2 4 2 5 2 3 2" xfId="35336"/>
    <cellStyle name="Normal 5 2 4 2 5 2 3 3" xfId="54686"/>
    <cellStyle name="Normal 5 2 4 2 5 2 4" xfId="8830"/>
    <cellStyle name="Normal 5 2 4 2 5 2 4 2" xfId="28310"/>
    <cellStyle name="Normal 5 2 4 2 5 2 4 3" xfId="47660"/>
    <cellStyle name="Normal 5 2 4 2 5 2 5" xfId="23044"/>
    <cellStyle name="Normal 5 2 4 2 5 2 6" xfId="42394"/>
    <cellStyle name="Normal 5 2 4 2 5 3" xfId="5315"/>
    <cellStyle name="Normal 5 2 4 2 5 3 2" xfId="17629"/>
    <cellStyle name="Normal 5 2 4 2 5 3 2 2" xfId="37099"/>
    <cellStyle name="Normal 5 2 4 2 5 3 2 3" xfId="56449"/>
    <cellStyle name="Normal 5 2 4 2 5 3 3" xfId="10600"/>
    <cellStyle name="Normal 5 2 4 2 5 3 3 2" xfId="30073"/>
    <cellStyle name="Normal 5 2 4 2 5 3 3 3" xfId="49423"/>
    <cellStyle name="Normal 5 2 4 2 5 3 4" xfId="24800"/>
    <cellStyle name="Normal 5 2 4 2 5 3 5" xfId="44150"/>
    <cellStyle name="Normal 5 2 4 2 5 4" xfId="14117"/>
    <cellStyle name="Normal 5 2 4 2 5 4 2" xfId="33587"/>
    <cellStyle name="Normal 5 2 4 2 5 4 3" xfId="52937"/>
    <cellStyle name="Normal 5 2 4 2 5 5" xfId="7081"/>
    <cellStyle name="Normal 5 2 4 2 5 5 2" xfId="26561"/>
    <cellStyle name="Normal 5 2 4 2 5 5 3" xfId="45911"/>
    <cellStyle name="Normal 5 2 4 2 5 6" xfId="21287"/>
    <cellStyle name="Normal 5 2 4 2 5 7" xfId="40637"/>
    <cellStyle name="Normal 5 2 4 2 6" xfId="2048"/>
    <cellStyle name="Normal 5 2 4 2 6 2" xfId="10848"/>
    <cellStyle name="Normal 5 2 4 2 6 2 2" xfId="17877"/>
    <cellStyle name="Normal 5 2 4 2 6 2 2 2" xfId="37347"/>
    <cellStyle name="Normal 5 2 4 2 6 2 2 3" xfId="56697"/>
    <cellStyle name="Normal 5 2 4 2 6 2 3" xfId="30321"/>
    <cellStyle name="Normal 5 2 4 2 6 2 4" xfId="49671"/>
    <cellStyle name="Normal 5 2 4 2 6 3" xfId="14365"/>
    <cellStyle name="Normal 5 2 4 2 6 3 2" xfId="33835"/>
    <cellStyle name="Normal 5 2 4 2 6 3 3" xfId="53185"/>
    <cellStyle name="Normal 5 2 4 2 6 4" xfId="7329"/>
    <cellStyle name="Normal 5 2 4 2 6 4 2" xfId="26809"/>
    <cellStyle name="Normal 5 2 4 2 6 4 3" xfId="46159"/>
    <cellStyle name="Normal 5 2 4 2 6 5" xfId="21543"/>
    <cellStyle name="Normal 5 2 4 2 6 6" xfId="40893"/>
    <cellStyle name="Normal 5 2 4 2 7" xfId="3814"/>
    <cellStyle name="Normal 5 2 4 2 7 2" xfId="16128"/>
    <cellStyle name="Normal 5 2 4 2 7 2 2" xfId="35598"/>
    <cellStyle name="Normal 5 2 4 2 7 2 3" xfId="54948"/>
    <cellStyle name="Normal 5 2 4 2 7 3" xfId="9099"/>
    <cellStyle name="Normal 5 2 4 2 7 3 2" xfId="28572"/>
    <cellStyle name="Normal 5 2 4 2 7 3 3" xfId="47922"/>
    <cellStyle name="Normal 5 2 4 2 7 4" xfId="23299"/>
    <cellStyle name="Normal 5 2 4 2 7 5" xfId="42649"/>
    <cellStyle name="Normal 5 2 4 2 8" xfId="12616"/>
    <cellStyle name="Normal 5 2 4 2 8 2" xfId="32086"/>
    <cellStyle name="Normal 5 2 4 2 8 3" xfId="51436"/>
    <cellStyle name="Normal 5 2 4 2 9" xfId="5579"/>
    <cellStyle name="Normal 5 2 4 2 9 2" xfId="25060"/>
    <cellStyle name="Normal 5 2 4 2 9 3" xfId="44410"/>
    <cellStyle name="Normal 5 2 4 3" xfId="157"/>
    <cellStyle name="Normal 5 2 4 3 10" xfId="19694"/>
    <cellStyle name="Normal 5 2 4 3 11" xfId="39044"/>
    <cellStyle name="Normal 5 2 4 3 2" xfId="412"/>
    <cellStyle name="Normal 5 2 4 3 2 2" xfId="1423"/>
    <cellStyle name="Normal 5 2 4 3 2 2 2" xfId="3213"/>
    <cellStyle name="Normal 5 2 4 3 2 2 2 2" xfId="12006"/>
    <cellStyle name="Normal 5 2 4 3 2 2 2 2 2" xfId="19035"/>
    <cellStyle name="Normal 5 2 4 3 2 2 2 2 2 2" xfId="38505"/>
    <cellStyle name="Normal 5 2 4 3 2 2 2 2 2 3" xfId="57855"/>
    <cellStyle name="Normal 5 2 4 3 2 2 2 2 3" xfId="31479"/>
    <cellStyle name="Normal 5 2 4 3 2 2 2 2 4" xfId="50829"/>
    <cellStyle name="Normal 5 2 4 3 2 2 2 3" xfId="15523"/>
    <cellStyle name="Normal 5 2 4 3 2 2 2 3 2" xfId="34993"/>
    <cellStyle name="Normal 5 2 4 3 2 2 2 3 3" xfId="54343"/>
    <cellStyle name="Normal 5 2 4 3 2 2 2 4" xfId="8487"/>
    <cellStyle name="Normal 5 2 4 3 2 2 2 4 2" xfId="27967"/>
    <cellStyle name="Normal 5 2 4 3 2 2 2 4 3" xfId="47317"/>
    <cellStyle name="Normal 5 2 4 3 2 2 2 5" xfId="22701"/>
    <cellStyle name="Normal 5 2 4 3 2 2 2 6" xfId="42051"/>
    <cellStyle name="Normal 5 2 4 3 2 2 3" xfId="4972"/>
    <cellStyle name="Normal 5 2 4 3 2 2 3 2" xfId="17286"/>
    <cellStyle name="Normal 5 2 4 3 2 2 3 2 2" xfId="36756"/>
    <cellStyle name="Normal 5 2 4 3 2 2 3 2 3" xfId="56106"/>
    <cellStyle name="Normal 5 2 4 3 2 2 3 3" xfId="10257"/>
    <cellStyle name="Normal 5 2 4 3 2 2 3 3 2" xfId="29730"/>
    <cellStyle name="Normal 5 2 4 3 2 2 3 3 3" xfId="49080"/>
    <cellStyle name="Normal 5 2 4 3 2 2 3 4" xfId="24457"/>
    <cellStyle name="Normal 5 2 4 3 2 2 3 5" xfId="43807"/>
    <cellStyle name="Normal 5 2 4 3 2 2 4" xfId="13774"/>
    <cellStyle name="Normal 5 2 4 3 2 2 4 2" xfId="33244"/>
    <cellStyle name="Normal 5 2 4 3 2 2 4 3" xfId="52594"/>
    <cellStyle name="Normal 5 2 4 3 2 2 5" xfId="6738"/>
    <cellStyle name="Normal 5 2 4 3 2 2 5 2" xfId="26218"/>
    <cellStyle name="Normal 5 2 4 3 2 2 5 3" xfId="45568"/>
    <cellStyle name="Normal 5 2 4 3 2 2 6" xfId="20944"/>
    <cellStyle name="Normal 5 2 4 3 2 2 7" xfId="40294"/>
    <cellStyle name="Normal 5 2 4 3 2 3" xfId="925"/>
    <cellStyle name="Normal 5 2 4 3 2 3 2" xfId="2715"/>
    <cellStyle name="Normal 5 2 4 3 2 3 2 2" xfId="11508"/>
    <cellStyle name="Normal 5 2 4 3 2 3 2 2 2" xfId="18537"/>
    <cellStyle name="Normal 5 2 4 3 2 3 2 2 2 2" xfId="38007"/>
    <cellStyle name="Normal 5 2 4 3 2 3 2 2 2 3" xfId="57357"/>
    <cellStyle name="Normal 5 2 4 3 2 3 2 2 3" xfId="30981"/>
    <cellStyle name="Normal 5 2 4 3 2 3 2 2 4" xfId="50331"/>
    <cellStyle name="Normal 5 2 4 3 2 3 2 3" xfId="15025"/>
    <cellStyle name="Normal 5 2 4 3 2 3 2 3 2" xfId="34495"/>
    <cellStyle name="Normal 5 2 4 3 2 3 2 3 3" xfId="53845"/>
    <cellStyle name="Normal 5 2 4 3 2 3 2 4" xfId="7989"/>
    <cellStyle name="Normal 5 2 4 3 2 3 2 4 2" xfId="27469"/>
    <cellStyle name="Normal 5 2 4 3 2 3 2 4 3" xfId="46819"/>
    <cellStyle name="Normal 5 2 4 3 2 3 2 5" xfId="22203"/>
    <cellStyle name="Normal 5 2 4 3 2 3 2 6" xfId="41553"/>
    <cellStyle name="Normal 5 2 4 3 2 3 3" xfId="4474"/>
    <cellStyle name="Normal 5 2 4 3 2 3 3 2" xfId="16788"/>
    <cellStyle name="Normal 5 2 4 3 2 3 3 2 2" xfId="36258"/>
    <cellStyle name="Normal 5 2 4 3 2 3 3 2 3" xfId="55608"/>
    <cellStyle name="Normal 5 2 4 3 2 3 3 3" xfId="9759"/>
    <cellStyle name="Normal 5 2 4 3 2 3 3 3 2" xfId="29232"/>
    <cellStyle name="Normal 5 2 4 3 2 3 3 3 3" xfId="48582"/>
    <cellStyle name="Normal 5 2 4 3 2 3 3 4" xfId="23959"/>
    <cellStyle name="Normal 5 2 4 3 2 3 3 5" xfId="43309"/>
    <cellStyle name="Normal 5 2 4 3 2 3 4" xfId="13276"/>
    <cellStyle name="Normal 5 2 4 3 2 3 4 2" xfId="32746"/>
    <cellStyle name="Normal 5 2 4 3 2 3 4 3" xfId="52096"/>
    <cellStyle name="Normal 5 2 4 3 2 3 5" xfId="6240"/>
    <cellStyle name="Normal 5 2 4 3 2 3 5 2" xfId="25720"/>
    <cellStyle name="Normal 5 2 4 3 2 3 5 3" xfId="45070"/>
    <cellStyle name="Normal 5 2 4 3 2 3 6" xfId="20446"/>
    <cellStyle name="Normal 5 2 4 3 2 3 7" xfId="39796"/>
    <cellStyle name="Normal 5 2 4 3 2 4" xfId="2207"/>
    <cellStyle name="Normal 5 2 4 3 2 4 2" xfId="11005"/>
    <cellStyle name="Normal 5 2 4 3 2 4 2 2" xfId="18034"/>
    <cellStyle name="Normal 5 2 4 3 2 4 2 2 2" xfId="37504"/>
    <cellStyle name="Normal 5 2 4 3 2 4 2 2 3" xfId="56854"/>
    <cellStyle name="Normal 5 2 4 3 2 4 2 3" xfId="30478"/>
    <cellStyle name="Normal 5 2 4 3 2 4 2 4" xfId="49828"/>
    <cellStyle name="Normal 5 2 4 3 2 4 3" xfId="14522"/>
    <cellStyle name="Normal 5 2 4 3 2 4 3 2" xfId="33992"/>
    <cellStyle name="Normal 5 2 4 3 2 4 3 3" xfId="53342"/>
    <cellStyle name="Normal 5 2 4 3 2 4 4" xfId="7486"/>
    <cellStyle name="Normal 5 2 4 3 2 4 4 2" xfId="26966"/>
    <cellStyle name="Normal 5 2 4 3 2 4 4 3" xfId="46316"/>
    <cellStyle name="Normal 5 2 4 3 2 4 5" xfId="21700"/>
    <cellStyle name="Normal 5 2 4 3 2 4 6" xfId="41050"/>
    <cellStyle name="Normal 5 2 4 3 2 5" xfId="3971"/>
    <cellStyle name="Normal 5 2 4 3 2 5 2" xfId="16285"/>
    <cellStyle name="Normal 5 2 4 3 2 5 2 2" xfId="35755"/>
    <cellStyle name="Normal 5 2 4 3 2 5 2 3" xfId="55105"/>
    <cellStyle name="Normal 5 2 4 3 2 5 3" xfId="9256"/>
    <cellStyle name="Normal 5 2 4 3 2 5 3 2" xfId="28729"/>
    <cellStyle name="Normal 5 2 4 3 2 5 3 3" xfId="48079"/>
    <cellStyle name="Normal 5 2 4 3 2 5 4" xfId="23456"/>
    <cellStyle name="Normal 5 2 4 3 2 5 5" xfId="42806"/>
    <cellStyle name="Normal 5 2 4 3 2 6" xfId="12773"/>
    <cellStyle name="Normal 5 2 4 3 2 6 2" xfId="32243"/>
    <cellStyle name="Normal 5 2 4 3 2 6 3" xfId="51593"/>
    <cellStyle name="Normal 5 2 4 3 2 7" xfId="5737"/>
    <cellStyle name="Normal 5 2 4 3 2 7 2" xfId="25217"/>
    <cellStyle name="Normal 5 2 4 3 2 7 3" xfId="44567"/>
    <cellStyle name="Normal 5 2 4 3 2 8" xfId="19943"/>
    <cellStyle name="Normal 5 2 4 3 2 9" xfId="39293"/>
    <cellStyle name="Normal 5 2 4 3 3" xfId="1174"/>
    <cellStyle name="Normal 5 2 4 3 3 2" xfId="2964"/>
    <cellStyle name="Normal 5 2 4 3 3 2 2" xfId="11757"/>
    <cellStyle name="Normal 5 2 4 3 3 2 2 2" xfId="18786"/>
    <cellStyle name="Normal 5 2 4 3 3 2 2 2 2" xfId="38256"/>
    <cellStyle name="Normal 5 2 4 3 3 2 2 2 3" xfId="57606"/>
    <cellStyle name="Normal 5 2 4 3 3 2 2 3" xfId="31230"/>
    <cellStyle name="Normal 5 2 4 3 3 2 2 4" xfId="50580"/>
    <cellStyle name="Normal 5 2 4 3 3 2 3" xfId="15274"/>
    <cellStyle name="Normal 5 2 4 3 3 2 3 2" xfId="34744"/>
    <cellStyle name="Normal 5 2 4 3 3 2 3 3" xfId="54094"/>
    <cellStyle name="Normal 5 2 4 3 3 2 4" xfId="8238"/>
    <cellStyle name="Normal 5 2 4 3 3 2 4 2" xfId="27718"/>
    <cellStyle name="Normal 5 2 4 3 3 2 4 3" xfId="47068"/>
    <cellStyle name="Normal 5 2 4 3 3 2 5" xfId="22452"/>
    <cellStyle name="Normal 5 2 4 3 3 2 6" xfId="41802"/>
    <cellStyle name="Normal 5 2 4 3 3 3" xfId="4723"/>
    <cellStyle name="Normal 5 2 4 3 3 3 2" xfId="17037"/>
    <cellStyle name="Normal 5 2 4 3 3 3 2 2" xfId="36507"/>
    <cellStyle name="Normal 5 2 4 3 3 3 2 3" xfId="55857"/>
    <cellStyle name="Normal 5 2 4 3 3 3 3" xfId="10008"/>
    <cellStyle name="Normal 5 2 4 3 3 3 3 2" xfId="29481"/>
    <cellStyle name="Normal 5 2 4 3 3 3 3 3" xfId="48831"/>
    <cellStyle name="Normal 5 2 4 3 3 3 4" xfId="24208"/>
    <cellStyle name="Normal 5 2 4 3 3 3 5" xfId="43558"/>
    <cellStyle name="Normal 5 2 4 3 3 4" xfId="13525"/>
    <cellStyle name="Normal 5 2 4 3 3 4 2" xfId="32995"/>
    <cellStyle name="Normal 5 2 4 3 3 4 3" xfId="52345"/>
    <cellStyle name="Normal 5 2 4 3 3 5" xfId="6489"/>
    <cellStyle name="Normal 5 2 4 3 3 5 2" xfId="25969"/>
    <cellStyle name="Normal 5 2 4 3 3 5 3" xfId="45319"/>
    <cellStyle name="Normal 5 2 4 3 3 6" xfId="20695"/>
    <cellStyle name="Normal 5 2 4 3 3 7" xfId="40045"/>
    <cellStyle name="Normal 5 2 4 3 4" xfId="676"/>
    <cellStyle name="Normal 5 2 4 3 4 2" xfId="2466"/>
    <cellStyle name="Normal 5 2 4 3 4 2 2" xfId="11259"/>
    <cellStyle name="Normal 5 2 4 3 4 2 2 2" xfId="18288"/>
    <cellStyle name="Normal 5 2 4 3 4 2 2 2 2" xfId="37758"/>
    <cellStyle name="Normal 5 2 4 3 4 2 2 2 3" xfId="57108"/>
    <cellStyle name="Normal 5 2 4 3 4 2 2 3" xfId="30732"/>
    <cellStyle name="Normal 5 2 4 3 4 2 2 4" xfId="50082"/>
    <cellStyle name="Normal 5 2 4 3 4 2 3" xfId="14776"/>
    <cellStyle name="Normal 5 2 4 3 4 2 3 2" xfId="34246"/>
    <cellStyle name="Normal 5 2 4 3 4 2 3 3" xfId="53596"/>
    <cellStyle name="Normal 5 2 4 3 4 2 4" xfId="7740"/>
    <cellStyle name="Normal 5 2 4 3 4 2 4 2" xfId="27220"/>
    <cellStyle name="Normal 5 2 4 3 4 2 4 3" xfId="46570"/>
    <cellStyle name="Normal 5 2 4 3 4 2 5" xfId="21954"/>
    <cellStyle name="Normal 5 2 4 3 4 2 6" xfId="41304"/>
    <cellStyle name="Normal 5 2 4 3 4 3" xfId="4225"/>
    <cellStyle name="Normal 5 2 4 3 4 3 2" xfId="16539"/>
    <cellStyle name="Normal 5 2 4 3 4 3 2 2" xfId="36009"/>
    <cellStyle name="Normal 5 2 4 3 4 3 2 3" xfId="55359"/>
    <cellStyle name="Normal 5 2 4 3 4 3 3" xfId="9510"/>
    <cellStyle name="Normal 5 2 4 3 4 3 3 2" xfId="28983"/>
    <cellStyle name="Normal 5 2 4 3 4 3 3 3" xfId="48333"/>
    <cellStyle name="Normal 5 2 4 3 4 3 4" xfId="23710"/>
    <cellStyle name="Normal 5 2 4 3 4 3 5" xfId="43060"/>
    <cellStyle name="Normal 5 2 4 3 4 4" xfId="13027"/>
    <cellStyle name="Normal 5 2 4 3 4 4 2" xfId="32497"/>
    <cellStyle name="Normal 5 2 4 3 4 4 3" xfId="51847"/>
    <cellStyle name="Normal 5 2 4 3 4 5" xfId="5991"/>
    <cellStyle name="Normal 5 2 4 3 4 5 2" xfId="25471"/>
    <cellStyle name="Normal 5 2 4 3 4 5 3" xfId="44821"/>
    <cellStyle name="Normal 5 2 4 3 4 6" xfId="20197"/>
    <cellStyle name="Normal 5 2 4 3 4 7" xfId="39547"/>
    <cellStyle name="Normal 5 2 4 3 5" xfId="1679"/>
    <cellStyle name="Normal 5 2 4 3 5 2" xfId="3464"/>
    <cellStyle name="Normal 5 2 4 3 5 2 2" xfId="12257"/>
    <cellStyle name="Normal 5 2 4 3 5 2 2 2" xfId="19286"/>
    <cellStyle name="Normal 5 2 4 3 5 2 2 2 2" xfId="38756"/>
    <cellStyle name="Normal 5 2 4 3 5 2 2 2 3" xfId="58106"/>
    <cellStyle name="Normal 5 2 4 3 5 2 2 3" xfId="31730"/>
    <cellStyle name="Normal 5 2 4 3 5 2 2 4" xfId="51080"/>
    <cellStyle name="Normal 5 2 4 3 5 2 3" xfId="15774"/>
    <cellStyle name="Normal 5 2 4 3 5 2 3 2" xfId="35244"/>
    <cellStyle name="Normal 5 2 4 3 5 2 3 3" xfId="54594"/>
    <cellStyle name="Normal 5 2 4 3 5 2 4" xfId="8738"/>
    <cellStyle name="Normal 5 2 4 3 5 2 4 2" xfId="28218"/>
    <cellStyle name="Normal 5 2 4 3 5 2 4 3" xfId="47568"/>
    <cellStyle name="Normal 5 2 4 3 5 2 5" xfId="22952"/>
    <cellStyle name="Normal 5 2 4 3 5 2 6" xfId="42302"/>
    <cellStyle name="Normal 5 2 4 3 5 3" xfId="5223"/>
    <cellStyle name="Normal 5 2 4 3 5 3 2" xfId="17537"/>
    <cellStyle name="Normal 5 2 4 3 5 3 2 2" xfId="37007"/>
    <cellStyle name="Normal 5 2 4 3 5 3 2 3" xfId="56357"/>
    <cellStyle name="Normal 5 2 4 3 5 3 3" xfId="10508"/>
    <cellStyle name="Normal 5 2 4 3 5 3 3 2" xfId="29981"/>
    <cellStyle name="Normal 5 2 4 3 5 3 3 3" xfId="49331"/>
    <cellStyle name="Normal 5 2 4 3 5 3 4" xfId="24708"/>
    <cellStyle name="Normal 5 2 4 3 5 3 5" xfId="44058"/>
    <cellStyle name="Normal 5 2 4 3 5 4" xfId="14025"/>
    <cellStyle name="Normal 5 2 4 3 5 4 2" xfId="33495"/>
    <cellStyle name="Normal 5 2 4 3 5 4 3" xfId="52845"/>
    <cellStyle name="Normal 5 2 4 3 5 5" xfId="6989"/>
    <cellStyle name="Normal 5 2 4 3 5 5 2" xfId="26469"/>
    <cellStyle name="Normal 5 2 4 3 5 5 3" xfId="45819"/>
    <cellStyle name="Normal 5 2 4 3 5 6" xfId="21195"/>
    <cellStyle name="Normal 5 2 4 3 5 7" xfId="40545"/>
    <cellStyle name="Normal 5 2 4 3 6" xfId="1956"/>
    <cellStyle name="Normal 5 2 4 3 6 2" xfId="10757"/>
    <cellStyle name="Normal 5 2 4 3 6 2 2" xfId="17786"/>
    <cellStyle name="Normal 5 2 4 3 6 2 2 2" xfId="37256"/>
    <cellStyle name="Normal 5 2 4 3 6 2 2 3" xfId="56606"/>
    <cellStyle name="Normal 5 2 4 3 6 2 3" xfId="30230"/>
    <cellStyle name="Normal 5 2 4 3 6 2 4" xfId="49580"/>
    <cellStyle name="Normal 5 2 4 3 6 3" xfId="14274"/>
    <cellStyle name="Normal 5 2 4 3 6 3 2" xfId="33744"/>
    <cellStyle name="Normal 5 2 4 3 6 3 3" xfId="53094"/>
    <cellStyle name="Normal 5 2 4 3 6 4" xfId="7238"/>
    <cellStyle name="Normal 5 2 4 3 6 4 2" xfId="26718"/>
    <cellStyle name="Normal 5 2 4 3 6 4 3" xfId="46068"/>
    <cellStyle name="Normal 5 2 4 3 6 5" xfId="21451"/>
    <cellStyle name="Normal 5 2 4 3 6 6" xfId="40801"/>
    <cellStyle name="Normal 5 2 4 3 7" xfId="3722"/>
    <cellStyle name="Normal 5 2 4 3 7 2" xfId="16036"/>
    <cellStyle name="Normal 5 2 4 3 7 2 2" xfId="35506"/>
    <cellStyle name="Normal 5 2 4 3 7 2 3" xfId="54856"/>
    <cellStyle name="Normal 5 2 4 3 7 3" xfId="9007"/>
    <cellStyle name="Normal 5 2 4 3 7 3 2" xfId="28480"/>
    <cellStyle name="Normal 5 2 4 3 7 3 3" xfId="47830"/>
    <cellStyle name="Normal 5 2 4 3 7 4" xfId="23207"/>
    <cellStyle name="Normal 5 2 4 3 7 5" xfId="42557"/>
    <cellStyle name="Normal 5 2 4 3 8" xfId="12524"/>
    <cellStyle name="Normal 5 2 4 3 8 2" xfId="31994"/>
    <cellStyle name="Normal 5 2 4 3 8 3" xfId="51344"/>
    <cellStyle name="Normal 5 2 4 3 9" xfId="5487"/>
    <cellStyle name="Normal 5 2 4 3 9 2" xfId="24968"/>
    <cellStyle name="Normal 5 2 4 3 9 3" xfId="44318"/>
    <cellStyle name="Normal 5 2 4 4" xfId="348"/>
    <cellStyle name="Normal 5 2 4 4 2" xfId="1359"/>
    <cellStyle name="Normal 5 2 4 4 2 2" xfId="3149"/>
    <cellStyle name="Normal 5 2 4 4 2 2 2" xfId="11942"/>
    <cellStyle name="Normal 5 2 4 4 2 2 2 2" xfId="18971"/>
    <cellStyle name="Normal 5 2 4 4 2 2 2 2 2" xfId="38441"/>
    <cellStyle name="Normal 5 2 4 4 2 2 2 2 3" xfId="57791"/>
    <cellStyle name="Normal 5 2 4 4 2 2 2 3" xfId="31415"/>
    <cellStyle name="Normal 5 2 4 4 2 2 2 4" xfId="50765"/>
    <cellStyle name="Normal 5 2 4 4 2 2 3" xfId="15459"/>
    <cellStyle name="Normal 5 2 4 4 2 2 3 2" xfId="34929"/>
    <cellStyle name="Normal 5 2 4 4 2 2 3 3" xfId="54279"/>
    <cellStyle name="Normal 5 2 4 4 2 2 4" xfId="8423"/>
    <cellStyle name="Normal 5 2 4 4 2 2 4 2" xfId="27903"/>
    <cellStyle name="Normal 5 2 4 4 2 2 4 3" xfId="47253"/>
    <cellStyle name="Normal 5 2 4 4 2 2 5" xfId="22637"/>
    <cellStyle name="Normal 5 2 4 4 2 2 6" xfId="41987"/>
    <cellStyle name="Normal 5 2 4 4 2 3" xfId="4908"/>
    <cellStyle name="Normal 5 2 4 4 2 3 2" xfId="17222"/>
    <cellStyle name="Normal 5 2 4 4 2 3 2 2" xfId="36692"/>
    <cellStyle name="Normal 5 2 4 4 2 3 2 3" xfId="56042"/>
    <cellStyle name="Normal 5 2 4 4 2 3 3" xfId="10193"/>
    <cellStyle name="Normal 5 2 4 4 2 3 3 2" xfId="29666"/>
    <cellStyle name="Normal 5 2 4 4 2 3 3 3" xfId="49016"/>
    <cellStyle name="Normal 5 2 4 4 2 3 4" xfId="24393"/>
    <cellStyle name="Normal 5 2 4 4 2 3 5" xfId="43743"/>
    <cellStyle name="Normal 5 2 4 4 2 4" xfId="13710"/>
    <cellStyle name="Normal 5 2 4 4 2 4 2" xfId="33180"/>
    <cellStyle name="Normal 5 2 4 4 2 4 3" xfId="52530"/>
    <cellStyle name="Normal 5 2 4 4 2 5" xfId="6674"/>
    <cellStyle name="Normal 5 2 4 4 2 5 2" xfId="26154"/>
    <cellStyle name="Normal 5 2 4 4 2 5 3" xfId="45504"/>
    <cellStyle name="Normal 5 2 4 4 2 6" xfId="20880"/>
    <cellStyle name="Normal 5 2 4 4 2 7" xfId="40230"/>
    <cellStyle name="Normal 5 2 4 4 3" xfId="861"/>
    <cellStyle name="Normal 5 2 4 4 3 2" xfId="2651"/>
    <cellStyle name="Normal 5 2 4 4 3 2 2" xfId="11444"/>
    <cellStyle name="Normal 5 2 4 4 3 2 2 2" xfId="18473"/>
    <cellStyle name="Normal 5 2 4 4 3 2 2 2 2" xfId="37943"/>
    <cellStyle name="Normal 5 2 4 4 3 2 2 2 3" xfId="57293"/>
    <cellStyle name="Normal 5 2 4 4 3 2 2 3" xfId="30917"/>
    <cellStyle name="Normal 5 2 4 4 3 2 2 4" xfId="50267"/>
    <cellStyle name="Normal 5 2 4 4 3 2 3" xfId="14961"/>
    <cellStyle name="Normal 5 2 4 4 3 2 3 2" xfId="34431"/>
    <cellStyle name="Normal 5 2 4 4 3 2 3 3" xfId="53781"/>
    <cellStyle name="Normal 5 2 4 4 3 2 4" xfId="7925"/>
    <cellStyle name="Normal 5 2 4 4 3 2 4 2" xfId="27405"/>
    <cellStyle name="Normal 5 2 4 4 3 2 4 3" xfId="46755"/>
    <cellStyle name="Normal 5 2 4 4 3 2 5" xfId="22139"/>
    <cellStyle name="Normal 5 2 4 4 3 2 6" xfId="41489"/>
    <cellStyle name="Normal 5 2 4 4 3 3" xfId="4410"/>
    <cellStyle name="Normal 5 2 4 4 3 3 2" xfId="16724"/>
    <cellStyle name="Normal 5 2 4 4 3 3 2 2" xfId="36194"/>
    <cellStyle name="Normal 5 2 4 4 3 3 2 3" xfId="55544"/>
    <cellStyle name="Normal 5 2 4 4 3 3 3" xfId="9695"/>
    <cellStyle name="Normal 5 2 4 4 3 3 3 2" xfId="29168"/>
    <cellStyle name="Normal 5 2 4 4 3 3 3 3" xfId="48518"/>
    <cellStyle name="Normal 5 2 4 4 3 3 4" xfId="23895"/>
    <cellStyle name="Normal 5 2 4 4 3 3 5" xfId="43245"/>
    <cellStyle name="Normal 5 2 4 4 3 4" xfId="13212"/>
    <cellStyle name="Normal 5 2 4 4 3 4 2" xfId="32682"/>
    <cellStyle name="Normal 5 2 4 4 3 4 3" xfId="52032"/>
    <cellStyle name="Normal 5 2 4 4 3 5" xfId="6176"/>
    <cellStyle name="Normal 5 2 4 4 3 5 2" xfId="25656"/>
    <cellStyle name="Normal 5 2 4 4 3 5 3" xfId="45006"/>
    <cellStyle name="Normal 5 2 4 4 3 6" xfId="20382"/>
    <cellStyle name="Normal 5 2 4 4 3 7" xfId="39732"/>
    <cellStyle name="Normal 5 2 4 4 4" xfId="2143"/>
    <cellStyle name="Normal 5 2 4 4 4 2" xfId="10941"/>
    <cellStyle name="Normal 5 2 4 4 4 2 2" xfId="17970"/>
    <cellStyle name="Normal 5 2 4 4 4 2 2 2" xfId="37440"/>
    <cellStyle name="Normal 5 2 4 4 4 2 2 3" xfId="56790"/>
    <cellStyle name="Normal 5 2 4 4 4 2 3" xfId="30414"/>
    <cellStyle name="Normal 5 2 4 4 4 2 4" xfId="49764"/>
    <cellStyle name="Normal 5 2 4 4 4 3" xfId="14458"/>
    <cellStyle name="Normal 5 2 4 4 4 3 2" xfId="33928"/>
    <cellStyle name="Normal 5 2 4 4 4 3 3" xfId="53278"/>
    <cellStyle name="Normal 5 2 4 4 4 4" xfId="7422"/>
    <cellStyle name="Normal 5 2 4 4 4 4 2" xfId="26902"/>
    <cellStyle name="Normal 5 2 4 4 4 4 3" xfId="46252"/>
    <cellStyle name="Normal 5 2 4 4 4 5" xfId="21636"/>
    <cellStyle name="Normal 5 2 4 4 4 6" xfId="40986"/>
    <cellStyle name="Normal 5 2 4 4 5" xfId="3907"/>
    <cellStyle name="Normal 5 2 4 4 5 2" xfId="16221"/>
    <cellStyle name="Normal 5 2 4 4 5 2 2" xfId="35691"/>
    <cellStyle name="Normal 5 2 4 4 5 2 3" xfId="55041"/>
    <cellStyle name="Normal 5 2 4 4 5 3" xfId="9192"/>
    <cellStyle name="Normal 5 2 4 4 5 3 2" xfId="28665"/>
    <cellStyle name="Normal 5 2 4 4 5 3 3" xfId="48015"/>
    <cellStyle name="Normal 5 2 4 4 5 4" xfId="23392"/>
    <cellStyle name="Normal 5 2 4 4 5 5" xfId="42742"/>
    <cellStyle name="Normal 5 2 4 4 6" xfId="12709"/>
    <cellStyle name="Normal 5 2 4 4 6 2" xfId="32179"/>
    <cellStyle name="Normal 5 2 4 4 6 3" xfId="51529"/>
    <cellStyle name="Normal 5 2 4 4 7" xfId="5673"/>
    <cellStyle name="Normal 5 2 4 4 7 2" xfId="25153"/>
    <cellStyle name="Normal 5 2 4 4 7 3" xfId="44503"/>
    <cellStyle name="Normal 5 2 4 4 8" xfId="19879"/>
    <cellStyle name="Normal 5 2 4 4 9" xfId="39229"/>
    <cellStyle name="Normal 5 2 4 5" xfId="1110"/>
    <cellStyle name="Normal 5 2 4 5 2" xfId="2900"/>
    <cellStyle name="Normal 5 2 4 5 2 2" xfId="11693"/>
    <cellStyle name="Normal 5 2 4 5 2 2 2" xfId="18722"/>
    <cellStyle name="Normal 5 2 4 5 2 2 2 2" xfId="38192"/>
    <cellStyle name="Normal 5 2 4 5 2 2 2 3" xfId="57542"/>
    <cellStyle name="Normal 5 2 4 5 2 2 3" xfId="31166"/>
    <cellStyle name="Normal 5 2 4 5 2 2 4" xfId="50516"/>
    <cellStyle name="Normal 5 2 4 5 2 3" xfId="15210"/>
    <cellStyle name="Normal 5 2 4 5 2 3 2" xfId="34680"/>
    <cellStyle name="Normal 5 2 4 5 2 3 3" xfId="54030"/>
    <cellStyle name="Normal 5 2 4 5 2 4" xfId="8174"/>
    <cellStyle name="Normal 5 2 4 5 2 4 2" xfId="27654"/>
    <cellStyle name="Normal 5 2 4 5 2 4 3" xfId="47004"/>
    <cellStyle name="Normal 5 2 4 5 2 5" xfId="22388"/>
    <cellStyle name="Normal 5 2 4 5 2 6" xfId="41738"/>
    <cellStyle name="Normal 5 2 4 5 3" xfId="4659"/>
    <cellStyle name="Normal 5 2 4 5 3 2" xfId="16973"/>
    <cellStyle name="Normal 5 2 4 5 3 2 2" xfId="36443"/>
    <cellStyle name="Normal 5 2 4 5 3 2 3" xfId="55793"/>
    <cellStyle name="Normal 5 2 4 5 3 3" xfId="9944"/>
    <cellStyle name="Normal 5 2 4 5 3 3 2" xfId="29417"/>
    <cellStyle name="Normal 5 2 4 5 3 3 3" xfId="48767"/>
    <cellStyle name="Normal 5 2 4 5 3 4" xfId="24144"/>
    <cellStyle name="Normal 5 2 4 5 3 5" xfId="43494"/>
    <cellStyle name="Normal 5 2 4 5 4" xfId="13461"/>
    <cellStyle name="Normal 5 2 4 5 4 2" xfId="32931"/>
    <cellStyle name="Normal 5 2 4 5 4 3" xfId="52281"/>
    <cellStyle name="Normal 5 2 4 5 5" xfId="6425"/>
    <cellStyle name="Normal 5 2 4 5 5 2" xfId="25905"/>
    <cellStyle name="Normal 5 2 4 5 5 3" xfId="45255"/>
    <cellStyle name="Normal 5 2 4 5 6" xfId="20631"/>
    <cellStyle name="Normal 5 2 4 5 7" xfId="39981"/>
    <cellStyle name="Normal 5 2 4 6" xfId="612"/>
    <cellStyle name="Normal 5 2 4 6 2" xfId="2402"/>
    <cellStyle name="Normal 5 2 4 6 2 2" xfId="11195"/>
    <cellStyle name="Normal 5 2 4 6 2 2 2" xfId="18224"/>
    <cellStyle name="Normal 5 2 4 6 2 2 2 2" xfId="37694"/>
    <cellStyle name="Normal 5 2 4 6 2 2 2 3" xfId="57044"/>
    <cellStyle name="Normal 5 2 4 6 2 2 3" xfId="30668"/>
    <cellStyle name="Normal 5 2 4 6 2 2 4" xfId="50018"/>
    <cellStyle name="Normal 5 2 4 6 2 3" xfId="14712"/>
    <cellStyle name="Normal 5 2 4 6 2 3 2" xfId="34182"/>
    <cellStyle name="Normal 5 2 4 6 2 3 3" xfId="53532"/>
    <cellStyle name="Normal 5 2 4 6 2 4" xfId="7676"/>
    <cellStyle name="Normal 5 2 4 6 2 4 2" xfId="27156"/>
    <cellStyle name="Normal 5 2 4 6 2 4 3" xfId="46506"/>
    <cellStyle name="Normal 5 2 4 6 2 5" xfId="21890"/>
    <cellStyle name="Normal 5 2 4 6 2 6" xfId="41240"/>
    <cellStyle name="Normal 5 2 4 6 3" xfId="4161"/>
    <cellStyle name="Normal 5 2 4 6 3 2" xfId="16475"/>
    <cellStyle name="Normal 5 2 4 6 3 2 2" xfId="35945"/>
    <cellStyle name="Normal 5 2 4 6 3 2 3" xfId="55295"/>
    <cellStyle name="Normal 5 2 4 6 3 3" xfId="9446"/>
    <cellStyle name="Normal 5 2 4 6 3 3 2" xfId="28919"/>
    <cellStyle name="Normal 5 2 4 6 3 3 3" xfId="48269"/>
    <cellStyle name="Normal 5 2 4 6 3 4" xfId="23646"/>
    <cellStyle name="Normal 5 2 4 6 3 5" xfId="42996"/>
    <cellStyle name="Normal 5 2 4 6 4" xfId="12963"/>
    <cellStyle name="Normal 5 2 4 6 4 2" xfId="32433"/>
    <cellStyle name="Normal 5 2 4 6 4 3" xfId="51783"/>
    <cellStyle name="Normal 5 2 4 6 5" xfId="5927"/>
    <cellStyle name="Normal 5 2 4 6 5 2" xfId="25407"/>
    <cellStyle name="Normal 5 2 4 6 5 3" xfId="44757"/>
    <cellStyle name="Normal 5 2 4 6 6" xfId="20133"/>
    <cellStyle name="Normal 5 2 4 6 7" xfId="39483"/>
    <cellStyle name="Normal 5 2 4 7" xfId="1615"/>
    <cellStyle name="Normal 5 2 4 7 2" xfId="3400"/>
    <cellStyle name="Normal 5 2 4 7 2 2" xfId="12193"/>
    <cellStyle name="Normal 5 2 4 7 2 2 2" xfId="19222"/>
    <cellStyle name="Normal 5 2 4 7 2 2 2 2" xfId="38692"/>
    <cellStyle name="Normal 5 2 4 7 2 2 2 3" xfId="58042"/>
    <cellStyle name="Normal 5 2 4 7 2 2 3" xfId="31666"/>
    <cellStyle name="Normal 5 2 4 7 2 2 4" xfId="51016"/>
    <cellStyle name="Normal 5 2 4 7 2 3" xfId="15710"/>
    <cellStyle name="Normal 5 2 4 7 2 3 2" xfId="35180"/>
    <cellStyle name="Normal 5 2 4 7 2 3 3" xfId="54530"/>
    <cellStyle name="Normal 5 2 4 7 2 4" xfId="8674"/>
    <cellStyle name="Normal 5 2 4 7 2 4 2" xfId="28154"/>
    <cellStyle name="Normal 5 2 4 7 2 4 3" xfId="47504"/>
    <cellStyle name="Normal 5 2 4 7 2 5" xfId="22888"/>
    <cellStyle name="Normal 5 2 4 7 2 6" xfId="42238"/>
    <cellStyle name="Normal 5 2 4 7 3" xfId="5159"/>
    <cellStyle name="Normal 5 2 4 7 3 2" xfId="17473"/>
    <cellStyle name="Normal 5 2 4 7 3 2 2" xfId="36943"/>
    <cellStyle name="Normal 5 2 4 7 3 2 3" xfId="56293"/>
    <cellStyle name="Normal 5 2 4 7 3 3" xfId="10444"/>
    <cellStyle name="Normal 5 2 4 7 3 3 2" xfId="29917"/>
    <cellStyle name="Normal 5 2 4 7 3 3 3" xfId="49267"/>
    <cellStyle name="Normal 5 2 4 7 3 4" xfId="24644"/>
    <cellStyle name="Normal 5 2 4 7 3 5" xfId="43994"/>
    <cellStyle name="Normal 5 2 4 7 4" xfId="13961"/>
    <cellStyle name="Normal 5 2 4 7 4 2" xfId="33431"/>
    <cellStyle name="Normal 5 2 4 7 4 3" xfId="52781"/>
    <cellStyle name="Normal 5 2 4 7 5" xfId="6925"/>
    <cellStyle name="Normal 5 2 4 7 5 2" xfId="26405"/>
    <cellStyle name="Normal 5 2 4 7 5 3" xfId="45755"/>
    <cellStyle name="Normal 5 2 4 7 6" xfId="21131"/>
    <cellStyle name="Normal 5 2 4 7 7" xfId="40481"/>
    <cellStyle name="Normal 5 2 4 8" xfId="1892"/>
    <cellStyle name="Normal 5 2 4 8 2" xfId="10693"/>
    <cellStyle name="Normal 5 2 4 8 2 2" xfId="17722"/>
    <cellStyle name="Normal 5 2 4 8 2 2 2" xfId="37192"/>
    <cellStyle name="Normal 5 2 4 8 2 2 3" xfId="56542"/>
    <cellStyle name="Normal 5 2 4 8 2 3" xfId="30166"/>
    <cellStyle name="Normal 5 2 4 8 2 4" xfId="49516"/>
    <cellStyle name="Normal 5 2 4 8 3" xfId="14210"/>
    <cellStyle name="Normal 5 2 4 8 3 2" xfId="33680"/>
    <cellStyle name="Normal 5 2 4 8 3 3" xfId="53030"/>
    <cellStyle name="Normal 5 2 4 8 4" xfId="7174"/>
    <cellStyle name="Normal 5 2 4 8 4 2" xfId="26654"/>
    <cellStyle name="Normal 5 2 4 8 4 3" xfId="46004"/>
    <cellStyle name="Normal 5 2 4 8 5" xfId="21387"/>
    <cellStyle name="Normal 5 2 4 8 6" xfId="40737"/>
    <cellStyle name="Normal 5 2 4 9" xfId="3658"/>
    <cellStyle name="Normal 5 2 4 9 2" xfId="15972"/>
    <cellStyle name="Normal 5 2 4 9 2 2" xfId="35442"/>
    <cellStyle name="Normal 5 2 4 9 2 3" xfId="54792"/>
    <cellStyle name="Normal 5 2 4 9 3" xfId="8943"/>
    <cellStyle name="Normal 5 2 4 9 3 2" xfId="28416"/>
    <cellStyle name="Normal 5 2 4 9 3 3" xfId="47766"/>
    <cellStyle name="Normal 5 2 4 9 4" xfId="23143"/>
    <cellStyle name="Normal 5 2 4 9 5" xfId="42493"/>
    <cellStyle name="Normal 5 2 5" xfId="121"/>
    <cellStyle name="Normal 5 2 5 10" xfId="12488"/>
    <cellStyle name="Normal 5 2 5 10 2" xfId="31958"/>
    <cellStyle name="Normal 5 2 5 10 3" xfId="51308"/>
    <cellStyle name="Normal 5 2 5 11" xfId="5451"/>
    <cellStyle name="Normal 5 2 5 11 2" xfId="24932"/>
    <cellStyle name="Normal 5 2 5 11 3" xfId="44282"/>
    <cellStyle name="Normal 5 2 5 12" xfId="19658"/>
    <cellStyle name="Normal 5 2 5 13" xfId="39008"/>
    <cellStyle name="Normal 5 2 5 2" xfId="277"/>
    <cellStyle name="Normal 5 2 5 2 10" xfId="19814"/>
    <cellStyle name="Normal 5 2 5 2 11" xfId="39164"/>
    <cellStyle name="Normal 5 2 5 2 2" xfId="532"/>
    <cellStyle name="Normal 5 2 5 2 2 2" xfId="1543"/>
    <cellStyle name="Normal 5 2 5 2 2 2 2" xfId="3333"/>
    <cellStyle name="Normal 5 2 5 2 2 2 2 2" xfId="12126"/>
    <cellStyle name="Normal 5 2 5 2 2 2 2 2 2" xfId="19155"/>
    <cellStyle name="Normal 5 2 5 2 2 2 2 2 2 2" xfId="38625"/>
    <cellStyle name="Normal 5 2 5 2 2 2 2 2 2 3" xfId="57975"/>
    <cellStyle name="Normal 5 2 5 2 2 2 2 2 3" xfId="31599"/>
    <cellStyle name="Normal 5 2 5 2 2 2 2 2 4" xfId="50949"/>
    <cellStyle name="Normal 5 2 5 2 2 2 2 3" xfId="15643"/>
    <cellStyle name="Normal 5 2 5 2 2 2 2 3 2" xfId="35113"/>
    <cellStyle name="Normal 5 2 5 2 2 2 2 3 3" xfId="54463"/>
    <cellStyle name="Normal 5 2 5 2 2 2 2 4" xfId="8607"/>
    <cellStyle name="Normal 5 2 5 2 2 2 2 4 2" xfId="28087"/>
    <cellStyle name="Normal 5 2 5 2 2 2 2 4 3" xfId="47437"/>
    <cellStyle name="Normal 5 2 5 2 2 2 2 5" xfId="22821"/>
    <cellStyle name="Normal 5 2 5 2 2 2 2 6" xfId="42171"/>
    <cellStyle name="Normal 5 2 5 2 2 2 3" xfId="5092"/>
    <cellStyle name="Normal 5 2 5 2 2 2 3 2" xfId="17406"/>
    <cellStyle name="Normal 5 2 5 2 2 2 3 2 2" xfId="36876"/>
    <cellStyle name="Normal 5 2 5 2 2 2 3 2 3" xfId="56226"/>
    <cellStyle name="Normal 5 2 5 2 2 2 3 3" xfId="10377"/>
    <cellStyle name="Normal 5 2 5 2 2 2 3 3 2" xfId="29850"/>
    <cellStyle name="Normal 5 2 5 2 2 2 3 3 3" xfId="49200"/>
    <cellStyle name="Normal 5 2 5 2 2 2 3 4" xfId="24577"/>
    <cellStyle name="Normal 5 2 5 2 2 2 3 5" xfId="43927"/>
    <cellStyle name="Normal 5 2 5 2 2 2 4" xfId="13894"/>
    <cellStyle name="Normal 5 2 5 2 2 2 4 2" xfId="33364"/>
    <cellStyle name="Normal 5 2 5 2 2 2 4 3" xfId="52714"/>
    <cellStyle name="Normal 5 2 5 2 2 2 5" xfId="6858"/>
    <cellStyle name="Normal 5 2 5 2 2 2 5 2" xfId="26338"/>
    <cellStyle name="Normal 5 2 5 2 2 2 5 3" xfId="45688"/>
    <cellStyle name="Normal 5 2 5 2 2 2 6" xfId="21064"/>
    <cellStyle name="Normal 5 2 5 2 2 2 7" xfId="40414"/>
    <cellStyle name="Normal 5 2 5 2 2 3" xfId="1045"/>
    <cellStyle name="Normal 5 2 5 2 2 3 2" xfId="2835"/>
    <cellStyle name="Normal 5 2 5 2 2 3 2 2" xfId="11628"/>
    <cellStyle name="Normal 5 2 5 2 2 3 2 2 2" xfId="18657"/>
    <cellStyle name="Normal 5 2 5 2 2 3 2 2 2 2" xfId="38127"/>
    <cellStyle name="Normal 5 2 5 2 2 3 2 2 2 3" xfId="57477"/>
    <cellStyle name="Normal 5 2 5 2 2 3 2 2 3" xfId="31101"/>
    <cellStyle name="Normal 5 2 5 2 2 3 2 2 4" xfId="50451"/>
    <cellStyle name="Normal 5 2 5 2 2 3 2 3" xfId="15145"/>
    <cellStyle name="Normal 5 2 5 2 2 3 2 3 2" xfId="34615"/>
    <cellStyle name="Normal 5 2 5 2 2 3 2 3 3" xfId="53965"/>
    <cellStyle name="Normal 5 2 5 2 2 3 2 4" xfId="8109"/>
    <cellStyle name="Normal 5 2 5 2 2 3 2 4 2" xfId="27589"/>
    <cellStyle name="Normal 5 2 5 2 2 3 2 4 3" xfId="46939"/>
    <cellStyle name="Normal 5 2 5 2 2 3 2 5" xfId="22323"/>
    <cellStyle name="Normal 5 2 5 2 2 3 2 6" xfId="41673"/>
    <cellStyle name="Normal 5 2 5 2 2 3 3" xfId="4594"/>
    <cellStyle name="Normal 5 2 5 2 2 3 3 2" xfId="16908"/>
    <cellStyle name="Normal 5 2 5 2 2 3 3 2 2" xfId="36378"/>
    <cellStyle name="Normal 5 2 5 2 2 3 3 2 3" xfId="55728"/>
    <cellStyle name="Normal 5 2 5 2 2 3 3 3" xfId="9879"/>
    <cellStyle name="Normal 5 2 5 2 2 3 3 3 2" xfId="29352"/>
    <cellStyle name="Normal 5 2 5 2 2 3 3 3 3" xfId="48702"/>
    <cellStyle name="Normal 5 2 5 2 2 3 3 4" xfId="24079"/>
    <cellStyle name="Normal 5 2 5 2 2 3 3 5" xfId="43429"/>
    <cellStyle name="Normal 5 2 5 2 2 3 4" xfId="13396"/>
    <cellStyle name="Normal 5 2 5 2 2 3 4 2" xfId="32866"/>
    <cellStyle name="Normal 5 2 5 2 2 3 4 3" xfId="52216"/>
    <cellStyle name="Normal 5 2 5 2 2 3 5" xfId="6360"/>
    <cellStyle name="Normal 5 2 5 2 2 3 5 2" xfId="25840"/>
    <cellStyle name="Normal 5 2 5 2 2 3 5 3" xfId="45190"/>
    <cellStyle name="Normal 5 2 5 2 2 3 6" xfId="20566"/>
    <cellStyle name="Normal 5 2 5 2 2 3 7" xfId="39916"/>
    <cellStyle name="Normal 5 2 5 2 2 4" xfId="2327"/>
    <cellStyle name="Normal 5 2 5 2 2 4 2" xfId="11125"/>
    <cellStyle name="Normal 5 2 5 2 2 4 2 2" xfId="18154"/>
    <cellStyle name="Normal 5 2 5 2 2 4 2 2 2" xfId="37624"/>
    <cellStyle name="Normal 5 2 5 2 2 4 2 2 3" xfId="56974"/>
    <cellStyle name="Normal 5 2 5 2 2 4 2 3" xfId="30598"/>
    <cellStyle name="Normal 5 2 5 2 2 4 2 4" xfId="49948"/>
    <cellStyle name="Normal 5 2 5 2 2 4 3" xfId="14642"/>
    <cellStyle name="Normal 5 2 5 2 2 4 3 2" xfId="34112"/>
    <cellStyle name="Normal 5 2 5 2 2 4 3 3" xfId="53462"/>
    <cellStyle name="Normal 5 2 5 2 2 4 4" xfId="7606"/>
    <cellStyle name="Normal 5 2 5 2 2 4 4 2" xfId="27086"/>
    <cellStyle name="Normal 5 2 5 2 2 4 4 3" xfId="46436"/>
    <cellStyle name="Normal 5 2 5 2 2 4 5" xfId="21820"/>
    <cellStyle name="Normal 5 2 5 2 2 4 6" xfId="41170"/>
    <cellStyle name="Normal 5 2 5 2 2 5" xfId="4091"/>
    <cellStyle name="Normal 5 2 5 2 2 5 2" xfId="16405"/>
    <cellStyle name="Normal 5 2 5 2 2 5 2 2" xfId="35875"/>
    <cellStyle name="Normal 5 2 5 2 2 5 2 3" xfId="55225"/>
    <cellStyle name="Normal 5 2 5 2 2 5 3" xfId="9376"/>
    <cellStyle name="Normal 5 2 5 2 2 5 3 2" xfId="28849"/>
    <cellStyle name="Normal 5 2 5 2 2 5 3 3" xfId="48199"/>
    <cellStyle name="Normal 5 2 5 2 2 5 4" xfId="23576"/>
    <cellStyle name="Normal 5 2 5 2 2 5 5" xfId="42926"/>
    <cellStyle name="Normal 5 2 5 2 2 6" xfId="12893"/>
    <cellStyle name="Normal 5 2 5 2 2 6 2" xfId="32363"/>
    <cellStyle name="Normal 5 2 5 2 2 6 3" xfId="51713"/>
    <cellStyle name="Normal 5 2 5 2 2 7" xfId="5857"/>
    <cellStyle name="Normal 5 2 5 2 2 7 2" xfId="25337"/>
    <cellStyle name="Normal 5 2 5 2 2 7 3" xfId="44687"/>
    <cellStyle name="Normal 5 2 5 2 2 8" xfId="20063"/>
    <cellStyle name="Normal 5 2 5 2 2 9" xfId="39413"/>
    <cellStyle name="Normal 5 2 5 2 3" xfId="1294"/>
    <cellStyle name="Normal 5 2 5 2 3 2" xfId="3084"/>
    <cellStyle name="Normal 5 2 5 2 3 2 2" xfId="11877"/>
    <cellStyle name="Normal 5 2 5 2 3 2 2 2" xfId="18906"/>
    <cellStyle name="Normal 5 2 5 2 3 2 2 2 2" xfId="38376"/>
    <cellStyle name="Normal 5 2 5 2 3 2 2 2 3" xfId="57726"/>
    <cellStyle name="Normal 5 2 5 2 3 2 2 3" xfId="31350"/>
    <cellStyle name="Normal 5 2 5 2 3 2 2 4" xfId="50700"/>
    <cellStyle name="Normal 5 2 5 2 3 2 3" xfId="15394"/>
    <cellStyle name="Normal 5 2 5 2 3 2 3 2" xfId="34864"/>
    <cellStyle name="Normal 5 2 5 2 3 2 3 3" xfId="54214"/>
    <cellStyle name="Normal 5 2 5 2 3 2 4" xfId="8358"/>
    <cellStyle name="Normal 5 2 5 2 3 2 4 2" xfId="27838"/>
    <cellStyle name="Normal 5 2 5 2 3 2 4 3" xfId="47188"/>
    <cellStyle name="Normal 5 2 5 2 3 2 5" xfId="22572"/>
    <cellStyle name="Normal 5 2 5 2 3 2 6" xfId="41922"/>
    <cellStyle name="Normal 5 2 5 2 3 3" xfId="4843"/>
    <cellStyle name="Normal 5 2 5 2 3 3 2" xfId="17157"/>
    <cellStyle name="Normal 5 2 5 2 3 3 2 2" xfId="36627"/>
    <cellStyle name="Normal 5 2 5 2 3 3 2 3" xfId="55977"/>
    <cellStyle name="Normal 5 2 5 2 3 3 3" xfId="10128"/>
    <cellStyle name="Normal 5 2 5 2 3 3 3 2" xfId="29601"/>
    <cellStyle name="Normal 5 2 5 2 3 3 3 3" xfId="48951"/>
    <cellStyle name="Normal 5 2 5 2 3 3 4" xfId="24328"/>
    <cellStyle name="Normal 5 2 5 2 3 3 5" xfId="43678"/>
    <cellStyle name="Normal 5 2 5 2 3 4" xfId="13645"/>
    <cellStyle name="Normal 5 2 5 2 3 4 2" xfId="33115"/>
    <cellStyle name="Normal 5 2 5 2 3 4 3" xfId="52465"/>
    <cellStyle name="Normal 5 2 5 2 3 5" xfId="6609"/>
    <cellStyle name="Normal 5 2 5 2 3 5 2" xfId="26089"/>
    <cellStyle name="Normal 5 2 5 2 3 5 3" xfId="45439"/>
    <cellStyle name="Normal 5 2 5 2 3 6" xfId="20815"/>
    <cellStyle name="Normal 5 2 5 2 3 7" xfId="40165"/>
    <cellStyle name="Normal 5 2 5 2 4" xfId="796"/>
    <cellStyle name="Normal 5 2 5 2 4 2" xfId="2586"/>
    <cellStyle name="Normal 5 2 5 2 4 2 2" xfId="11379"/>
    <cellStyle name="Normal 5 2 5 2 4 2 2 2" xfId="18408"/>
    <cellStyle name="Normal 5 2 5 2 4 2 2 2 2" xfId="37878"/>
    <cellStyle name="Normal 5 2 5 2 4 2 2 2 3" xfId="57228"/>
    <cellStyle name="Normal 5 2 5 2 4 2 2 3" xfId="30852"/>
    <cellStyle name="Normal 5 2 5 2 4 2 2 4" xfId="50202"/>
    <cellStyle name="Normal 5 2 5 2 4 2 3" xfId="14896"/>
    <cellStyle name="Normal 5 2 5 2 4 2 3 2" xfId="34366"/>
    <cellStyle name="Normal 5 2 5 2 4 2 3 3" xfId="53716"/>
    <cellStyle name="Normal 5 2 5 2 4 2 4" xfId="7860"/>
    <cellStyle name="Normal 5 2 5 2 4 2 4 2" xfId="27340"/>
    <cellStyle name="Normal 5 2 5 2 4 2 4 3" xfId="46690"/>
    <cellStyle name="Normal 5 2 5 2 4 2 5" xfId="22074"/>
    <cellStyle name="Normal 5 2 5 2 4 2 6" xfId="41424"/>
    <cellStyle name="Normal 5 2 5 2 4 3" xfId="4345"/>
    <cellStyle name="Normal 5 2 5 2 4 3 2" xfId="16659"/>
    <cellStyle name="Normal 5 2 5 2 4 3 2 2" xfId="36129"/>
    <cellStyle name="Normal 5 2 5 2 4 3 2 3" xfId="55479"/>
    <cellStyle name="Normal 5 2 5 2 4 3 3" xfId="9630"/>
    <cellStyle name="Normal 5 2 5 2 4 3 3 2" xfId="29103"/>
    <cellStyle name="Normal 5 2 5 2 4 3 3 3" xfId="48453"/>
    <cellStyle name="Normal 5 2 5 2 4 3 4" xfId="23830"/>
    <cellStyle name="Normal 5 2 5 2 4 3 5" xfId="43180"/>
    <cellStyle name="Normal 5 2 5 2 4 4" xfId="13147"/>
    <cellStyle name="Normal 5 2 5 2 4 4 2" xfId="32617"/>
    <cellStyle name="Normal 5 2 5 2 4 4 3" xfId="51967"/>
    <cellStyle name="Normal 5 2 5 2 4 5" xfId="6111"/>
    <cellStyle name="Normal 5 2 5 2 4 5 2" xfId="25591"/>
    <cellStyle name="Normal 5 2 5 2 4 5 3" xfId="44941"/>
    <cellStyle name="Normal 5 2 5 2 4 6" xfId="20317"/>
    <cellStyle name="Normal 5 2 5 2 4 7" xfId="39667"/>
    <cellStyle name="Normal 5 2 5 2 5" xfId="1799"/>
    <cellStyle name="Normal 5 2 5 2 5 2" xfId="3584"/>
    <cellStyle name="Normal 5 2 5 2 5 2 2" xfId="12377"/>
    <cellStyle name="Normal 5 2 5 2 5 2 2 2" xfId="19406"/>
    <cellStyle name="Normal 5 2 5 2 5 2 2 2 2" xfId="38876"/>
    <cellStyle name="Normal 5 2 5 2 5 2 2 2 3" xfId="58226"/>
    <cellStyle name="Normal 5 2 5 2 5 2 2 3" xfId="31850"/>
    <cellStyle name="Normal 5 2 5 2 5 2 2 4" xfId="51200"/>
    <cellStyle name="Normal 5 2 5 2 5 2 3" xfId="15894"/>
    <cellStyle name="Normal 5 2 5 2 5 2 3 2" xfId="35364"/>
    <cellStyle name="Normal 5 2 5 2 5 2 3 3" xfId="54714"/>
    <cellStyle name="Normal 5 2 5 2 5 2 4" xfId="8858"/>
    <cellStyle name="Normal 5 2 5 2 5 2 4 2" xfId="28338"/>
    <cellStyle name="Normal 5 2 5 2 5 2 4 3" xfId="47688"/>
    <cellStyle name="Normal 5 2 5 2 5 2 5" xfId="23072"/>
    <cellStyle name="Normal 5 2 5 2 5 2 6" xfId="42422"/>
    <cellStyle name="Normal 5 2 5 2 5 3" xfId="5343"/>
    <cellStyle name="Normal 5 2 5 2 5 3 2" xfId="17657"/>
    <cellStyle name="Normal 5 2 5 2 5 3 2 2" xfId="37127"/>
    <cellStyle name="Normal 5 2 5 2 5 3 2 3" xfId="56477"/>
    <cellStyle name="Normal 5 2 5 2 5 3 3" xfId="10628"/>
    <cellStyle name="Normal 5 2 5 2 5 3 3 2" xfId="30101"/>
    <cellStyle name="Normal 5 2 5 2 5 3 3 3" xfId="49451"/>
    <cellStyle name="Normal 5 2 5 2 5 3 4" xfId="24828"/>
    <cellStyle name="Normal 5 2 5 2 5 3 5" xfId="44178"/>
    <cellStyle name="Normal 5 2 5 2 5 4" xfId="14145"/>
    <cellStyle name="Normal 5 2 5 2 5 4 2" xfId="33615"/>
    <cellStyle name="Normal 5 2 5 2 5 4 3" xfId="52965"/>
    <cellStyle name="Normal 5 2 5 2 5 5" xfId="7109"/>
    <cellStyle name="Normal 5 2 5 2 5 5 2" xfId="26589"/>
    <cellStyle name="Normal 5 2 5 2 5 5 3" xfId="45939"/>
    <cellStyle name="Normal 5 2 5 2 5 6" xfId="21315"/>
    <cellStyle name="Normal 5 2 5 2 5 7" xfId="40665"/>
    <cellStyle name="Normal 5 2 5 2 6" xfId="2076"/>
    <cellStyle name="Normal 5 2 5 2 6 2" xfId="10876"/>
    <cellStyle name="Normal 5 2 5 2 6 2 2" xfId="17905"/>
    <cellStyle name="Normal 5 2 5 2 6 2 2 2" xfId="37375"/>
    <cellStyle name="Normal 5 2 5 2 6 2 2 3" xfId="56725"/>
    <cellStyle name="Normal 5 2 5 2 6 2 3" xfId="30349"/>
    <cellStyle name="Normal 5 2 5 2 6 2 4" xfId="49699"/>
    <cellStyle name="Normal 5 2 5 2 6 3" xfId="14393"/>
    <cellStyle name="Normal 5 2 5 2 6 3 2" xfId="33863"/>
    <cellStyle name="Normal 5 2 5 2 6 3 3" xfId="53213"/>
    <cellStyle name="Normal 5 2 5 2 6 4" xfId="7357"/>
    <cellStyle name="Normal 5 2 5 2 6 4 2" xfId="26837"/>
    <cellStyle name="Normal 5 2 5 2 6 4 3" xfId="46187"/>
    <cellStyle name="Normal 5 2 5 2 6 5" xfId="21571"/>
    <cellStyle name="Normal 5 2 5 2 6 6" xfId="40921"/>
    <cellStyle name="Normal 5 2 5 2 7" xfId="3842"/>
    <cellStyle name="Normal 5 2 5 2 7 2" xfId="16156"/>
    <cellStyle name="Normal 5 2 5 2 7 2 2" xfId="35626"/>
    <cellStyle name="Normal 5 2 5 2 7 2 3" xfId="54976"/>
    <cellStyle name="Normal 5 2 5 2 7 3" xfId="9127"/>
    <cellStyle name="Normal 5 2 5 2 7 3 2" xfId="28600"/>
    <cellStyle name="Normal 5 2 5 2 7 3 3" xfId="47950"/>
    <cellStyle name="Normal 5 2 5 2 7 4" xfId="23327"/>
    <cellStyle name="Normal 5 2 5 2 7 5" xfId="42677"/>
    <cellStyle name="Normal 5 2 5 2 8" xfId="12644"/>
    <cellStyle name="Normal 5 2 5 2 8 2" xfId="32114"/>
    <cellStyle name="Normal 5 2 5 2 8 3" xfId="51464"/>
    <cellStyle name="Normal 5 2 5 2 9" xfId="5607"/>
    <cellStyle name="Normal 5 2 5 2 9 2" xfId="25088"/>
    <cellStyle name="Normal 5 2 5 2 9 3" xfId="44438"/>
    <cellStyle name="Normal 5 2 5 3" xfId="185"/>
    <cellStyle name="Normal 5 2 5 3 10" xfId="19722"/>
    <cellStyle name="Normal 5 2 5 3 11" xfId="39072"/>
    <cellStyle name="Normal 5 2 5 3 2" xfId="440"/>
    <cellStyle name="Normal 5 2 5 3 2 2" xfId="1451"/>
    <cellStyle name="Normal 5 2 5 3 2 2 2" xfId="3241"/>
    <cellStyle name="Normal 5 2 5 3 2 2 2 2" xfId="12034"/>
    <cellStyle name="Normal 5 2 5 3 2 2 2 2 2" xfId="19063"/>
    <cellStyle name="Normal 5 2 5 3 2 2 2 2 2 2" xfId="38533"/>
    <cellStyle name="Normal 5 2 5 3 2 2 2 2 2 3" xfId="57883"/>
    <cellStyle name="Normal 5 2 5 3 2 2 2 2 3" xfId="31507"/>
    <cellStyle name="Normal 5 2 5 3 2 2 2 2 4" xfId="50857"/>
    <cellStyle name="Normal 5 2 5 3 2 2 2 3" xfId="15551"/>
    <cellStyle name="Normal 5 2 5 3 2 2 2 3 2" xfId="35021"/>
    <cellStyle name="Normal 5 2 5 3 2 2 2 3 3" xfId="54371"/>
    <cellStyle name="Normal 5 2 5 3 2 2 2 4" xfId="8515"/>
    <cellStyle name="Normal 5 2 5 3 2 2 2 4 2" xfId="27995"/>
    <cellStyle name="Normal 5 2 5 3 2 2 2 4 3" xfId="47345"/>
    <cellStyle name="Normal 5 2 5 3 2 2 2 5" xfId="22729"/>
    <cellStyle name="Normal 5 2 5 3 2 2 2 6" xfId="42079"/>
    <cellStyle name="Normal 5 2 5 3 2 2 3" xfId="5000"/>
    <cellStyle name="Normal 5 2 5 3 2 2 3 2" xfId="17314"/>
    <cellStyle name="Normal 5 2 5 3 2 2 3 2 2" xfId="36784"/>
    <cellStyle name="Normal 5 2 5 3 2 2 3 2 3" xfId="56134"/>
    <cellStyle name="Normal 5 2 5 3 2 2 3 3" xfId="10285"/>
    <cellStyle name="Normal 5 2 5 3 2 2 3 3 2" xfId="29758"/>
    <cellStyle name="Normal 5 2 5 3 2 2 3 3 3" xfId="49108"/>
    <cellStyle name="Normal 5 2 5 3 2 2 3 4" xfId="24485"/>
    <cellStyle name="Normal 5 2 5 3 2 2 3 5" xfId="43835"/>
    <cellStyle name="Normal 5 2 5 3 2 2 4" xfId="13802"/>
    <cellStyle name="Normal 5 2 5 3 2 2 4 2" xfId="33272"/>
    <cellStyle name="Normal 5 2 5 3 2 2 4 3" xfId="52622"/>
    <cellStyle name="Normal 5 2 5 3 2 2 5" xfId="6766"/>
    <cellStyle name="Normal 5 2 5 3 2 2 5 2" xfId="26246"/>
    <cellStyle name="Normal 5 2 5 3 2 2 5 3" xfId="45596"/>
    <cellStyle name="Normal 5 2 5 3 2 2 6" xfId="20972"/>
    <cellStyle name="Normal 5 2 5 3 2 2 7" xfId="40322"/>
    <cellStyle name="Normal 5 2 5 3 2 3" xfId="953"/>
    <cellStyle name="Normal 5 2 5 3 2 3 2" xfId="2743"/>
    <cellStyle name="Normal 5 2 5 3 2 3 2 2" xfId="11536"/>
    <cellStyle name="Normal 5 2 5 3 2 3 2 2 2" xfId="18565"/>
    <cellStyle name="Normal 5 2 5 3 2 3 2 2 2 2" xfId="38035"/>
    <cellStyle name="Normal 5 2 5 3 2 3 2 2 2 3" xfId="57385"/>
    <cellStyle name="Normal 5 2 5 3 2 3 2 2 3" xfId="31009"/>
    <cellStyle name="Normal 5 2 5 3 2 3 2 2 4" xfId="50359"/>
    <cellStyle name="Normal 5 2 5 3 2 3 2 3" xfId="15053"/>
    <cellStyle name="Normal 5 2 5 3 2 3 2 3 2" xfId="34523"/>
    <cellStyle name="Normal 5 2 5 3 2 3 2 3 3" xfId="53873"/>
    <cellStyle name="Normal 5 2 5 3 2 3 2 4" xfId="8017"/>
    <cellStyle name="Normal 5 2 5 3 2 3 2 4 2" xfId="27497"/>
    <cellStyle name="Normal 5 2 5 3 2 3 2 4 3" xfId="46847"/>
    <cellStyle name="Normal 5 2 5 3 2 3 2 5" xfId="22231"/>
    <cellStyle name="Normal 5 2 5 3 2 3 2 6" xfId="41581"/>
    <cellStyle name="Normal 5 2 5 3 2 3 3" xfId="4502"/>
    <cellStyle name="Normal 5 2 5 3 2 3 3 2" xfId="16816"/>
    <cellStyle name="Normal 5 2 5 3 2 3 3 2 2" xfId="36286"/>
    <cellStyle name="Normal 5 2 5 3 2 3 3 2 3" xfId="55636"/>
    <cellStyle name="Normal 5 2 5 3 2 3 3 3" xfId="9787"/>
    <cellStyle name="Normal 5 2 5 3 2 3 3 3 2" xfId="29260"/>
    <cellStyle name="Normal 5 2 5 3 2 3 3 3 3" xfId="48610"/>
    <cellStyle name="Normal 5 2 5 3 2 3 3 4" xfId="23987"/>
    <cellStyle name="Normal 5 2 5 3 2 3 3 5" xfId="43337"/>
    <cellStyle name="Normal 5 2 5 3 2 3 4" xfId="13304"/>
    <cellStyle name="Normal 5 2 5 3 2 3 4 2" xfId="32774"/>
    <cellStyle name="Normal 5 2 5 3 2 3 4 3" xfId="52124"/>
    <cellStyle name="Normal 5 2 5 3 2 3 5" xfId="6268"/>
    <cellStyle name="Normal 5 2 5 3 2 3 5 2" xfId="25748"/>
    <cellStyle name="Normal 5 2 5 3 2 3 5 3" xfId="45098"/>
    <cellStyle name="Normal 5 2 5 3 2 3 6" xfId="20474"/>
    <cellStyle name="Normal 5 2 5 3 2 3 7" xfId="39824"/>
    <cellStyle name="Normal 5 2 5 3 2 4" xfId="2235"/>
    <cellStyle name="Normal 5 2 5 3 2 4 2" xfId="11033"/>
    <cellStyle name="Normal 5 2 5 3 2 4 2 2" xfId="18062"/>
    <cellStyle name="Normal 5 2 5 3 2 4 2 2 2" xfId="37532"/>
    <cellStyle name="Normal 5 2 5 3 2 4 2 2 3" xfId="56882"/>
    <cellStyle name="Normal 5 2 5 3 2 4 2 3" xfId="30506"/>
    <cellStyle name="Normal 5 2 5 3 2 4 2 4" xfId="49856"/>
    <cellStyle name="Normal 5 2 5 3 2 4 3" xfId="14550"/>
    <cellStyle name="Normal 5 2 5 3 2 4 3 2" xfId="34020"/>
    <cellStyle name="Normal 5 2 5 3 2 4 3 3" xfId="53370"/>
    <cellStyle name="Normal 5 2 5 3 2 4 4" xfId="7514"/>
    <cellStyle name="Normal 5 2 5 3 2 4 4 2" xfId="26994"/>
    <cellStyle name="Normal 5 2 5 3 2 4 4 3" xfId="46344"/>
    <cellStyle name="Normal 5 2 5 3 2 4 5" xfId="21728"/>
    <cellStyle name="Normal 5 2 5 3 2 4 6" xfId="41078"/>
    <cellStyle name="Normal 5 2 5 3 2 5" xfId="3999"/>
    <cellStyle name="Normal 5 2 5 3 2 5 2" xfId="16313"/>
    <cellStyle name="Normal 5 2 5 3 2 5 2 2" xfId="35783"/>
    <cellStyle name="Normal 5 2 5 3 2 5 2 3" xfId="55133"/>
    <cellStyle name="Normal 5 2 5 3 2 5 3" xfId="9284"/>
    <cellStyle name="Normal 5 2 5 3 2 5 3 2" xfId="28757"/>
    <cellStyle name="Normal 5 2 5 3 2 5 3 3" xfId="48107"/>
    <cellStyle name="Normal 5 2 5 3 2 5 4" xfId="23484"/>
    <cellStyle name="Normal 5 2 5 3 2 5 5" xfId="42834"/>
    <cellStyle name="Normal 5 2 5 3 2 6" xfId="12801"/>
    <cellStyle name="Normal 5 2 5 3 2 6 2" xfId="32271"/>
    <cellStyle name="Normal 5 2 5 3 2 6 3" xfId="51621"/>
    <cellStyle name="Normal 5 2 5 3 2 7" xfId="5765"/>
    <cellStyle name="Normal 5 2 5 3 2 7 2" xfId="25245"/>
    <cellStyle name="Normal 5 2 5 3 2 7 3" xfId="44595"/>
    <cellStyle name="Normal 5 2 5 3 2 8" xfId="19971"/>
    <cellStyle name="Normal 5 2 5 3 2 9" xfId="39321"/>
    <cellStyle name="Normal 5 2 5 3 3" xfId="1202"/>
    <cellStyle name="Normal 5 2 5 3 3 2" xfId="2992"/>
    <cellStyle name="Normal 5 2 5 3 3 2 2" xfId="11785"/>
    <cellStyle name="Normal 5 2 5 3 3 2 2 2" xfId="18814"/>
    <cellStyle name="Normal 5 2 5 3 3 2 2 2 2" xfId="38284"/>
    <cellStyle name="Normal 5 2 5 3 3 2 2 2 3" xfId="57634"/>
    <cellStyle name="Normal 5 2 5 3 3 2 2 3" xfId="31258"/>
    <cellStyle name="Normal 5 2 5 3 3 2 2 4" xfId="50608"/>
    <cellStyle name="Normal 5 2 5 3 3 2 3" xfId="15302"/>
    <cellStyle name="Normal 5 2 5 3 3 2 3 2" xfId="34772"/>
    <cellStyle name="Normal 5 2 5 3 3 2 3 3" xfId="54122"/>
    <cellStyle name="Normal 5 2 5 3 3 2 4" xfId="8266"/>
    <cellStyle name="Normal 5 2 5 3 3 2 4 2" xfId="27746"/>
    <cellStyle name="Normal 5 2 5 3 3 2 4 3" xfId="47096"/>
    <cellStyle name="Normal 5 2 5 3 3 2 5" xfId="22480"/>
    <cellStyle name="Normal 5 2 5 3 3 2 6" xfId="41830"/>
    <cellStyle name="Normal 5 2 5 3 3 3" xfId="4751"/>
    <cellStyle name="Normal 5 2 5 3 3 3 2" xfId="17065"/>
    <cellStyle name="Normal 5 2 5 3 3 3 2 2" xfId="36535"/>
    <cellStyle name="Normal 5 2 5 3 3 3 2 3" xfId="55885"/>
    <cellStyle name="Normal 5 2 5 3 3 3 3" xfId="10036"/>
    <cellStyle name="Normal 5 2 5 3 3 3 3 2" xfId="29509"/>
    <cellStyle name="Normal 5 2 5 3 3 3 3 3" xfId="48859"/>
    <cellStyle name="Normal 5 2 5 3 3 3 4" xfId="24236"/>
    <cellStyle name="Normal 5 2 5 3 3 3 5" xfId="43586"/>
    <cellStyle name="Normal 5 2 5 3 3 4" xfId="13553"/>
    <cellStyle name="Normal 5 2 5 3 3 4 2" xfId="33023"/>
    <cellStyle name="Normal 5 2 5 3 3 4 3" xfId="52373"/>
    <cellStyle name="Normal 5 2 5 3 3 5" xfId="6517"/>
    <cellStyle name="Normal 5 2 5 3 3 5 2" xfId="25997"/>
    <cellStyle name="Normal 5 2 5 3 3 5 3" xfId="45347"/>
    <cellStyle name="Normal 5 2 5 3 3 6" xfId="20723"/>
    <cellStyle name="Normal 5 2 5 3 3 7" xfId="40073"/>
    <cellStyle name="Normal 5 2 5 3 4" xfId="704"/>
    <cellStyle name="Normal 5 2 5 3 4 2" xfId="2494"/>
    <cellStyle name="Normal 5 2 5 3 4 2 2" xfId="11287"/>
    <cellStyle name="Normal 5 2 5 3 4 2 2 2" xfId="18316"/>
    <cellStyle name="Normal 5 2 5 3 4 2 2 2 2" xfId="37786"/>
    <cellStyle name="Normal 5 2 5 3 4 2 2 2 3" xfId="57136"/>
    <cellStyle name="Normal 5 2 5 3 4 2 2 3" xfId="30760"/>
    <cellStyle name="Normal 5 2 5 3 4 2 2 4" xfId="50110"/>
    <cellStyle name="Normal 5 2 5 3 4 2 3" xfId="14804"/>
    <cellStyle name="Normal 5 2 5 3 4 2 3 2" xfId="34274"/>
    <cellStyle name="Normal 5 2 5 3 4 2 3 3" xfId="53624"/>
    <cellStyle name="Normal 5 2 5 3 4 2 4" xfId="7768"/>
    <cellStyle name="Normal 5 2 5 3 4 2 4 2" xfId="27248"/>
    <cellStyle name="Normal 5 2 5 3 4 2 4 3" xfId="46598"/>
    <cellStyle name="Normal 5 2 5 3 4 2 5" xfId="21982"/>
    <cellStyle name="Normal 5 2 5 3 4 2 6" xfId="41332"/>
    <cellStyle name="Normal 5 2 5 3 4 3" xfId="4253"/>
    <cellStyle name="Normal 5 2 5 3 4 3 2" xfId="16567"/>
    <cellStyle name="Normal 5 2 5 3 4 3 2 2" xfId="36037"/>
    <cellStyle name="Normal 5 2 5 3 4 3 2 3" xfId="55387"/>
    <cellStyle name="Normal 5 2 5 3 4 3 3" xfId="9538"/>
    <cellStyle name="Normal 5 2 5 3 4 3 3 2" xfId="29011"/>
    <cellStyle name="Normal 5 2 5 3 4 3 3 3" xfId="48361"/>
    <cellStyle name="Normal 5 2 5 3 4 3 4" xfId="23738"/>
    <cellStyle name="Normal 5 2 5 3 4 3 5" xfId="43088"/>
    <cellStyle name="Normal 5 2 5 3 4 4" xfId="13055"/>
    <cellStyle name="Normal 5 2 5 3 4 4 2" xfId="32525"/>
    <cellStyle name="Normal 5 2 5 3 4 4 3" xfId="51875"/>
    <cellStyle name="Normal 5 2 5 3 4 5" xfId="6019"/>
    <cellStyle name="Normal 5 2 5 3 4 5 2" xfId="25499"/>
    <cellStyle name="Normal 5 2 5 3 4 5 3" xfId="44849"/>
    <cellStyle name="Normal 5 2 5 3 4 6" xfId="20225"/>
    <cellStyle name="Normal 5 2 5 3 4 7" xfId="39575"/>
    <cellStyle name="Normal 5 2 5 3 5" xfId="1707"/>
    <cellStyle name="Normal 5 2 5 3 5 2" xfId="3492"/>
    <cellStyle name="Normal 5 2 5 3 5 2 2" xfId="12285"/>
    <cellStyle name="Normal 5 2 5 3 5 2 2 2" xfId="19314"/>
    <cellStyle name="Normal 5 2 5 3 5 2 2 2 2" xfId="38784"/>
    <cellStyle name="Normal 5 2 5 3 5 2 2 2 3" xfId="58134"/>
    <cellStyle name="Normal 5 2 5 3 5 2 2 3" xfId="31758"/>
    <cellStyle name="Normal 5 2 5 3 5 2 2 4" xfId="51108"/>
    <cellStyle name="Normal 5 2 5 3 5 2 3" xfId="15802"/>
    <cellStyle name="Normal 5 2 5 3 5 2 3 2" xfId="35272"/>
    <cellStyle name="Normal 5 2 5 3 5 2 3 3" xfId="54622"/>
    <cellStyle name="Normal 5 2 5 3 5 2 4" xfId="8766"/>
    <cellStyle name="Normal 5 2 5 3 5 2 4 2" xfId="28246"/>
    <cellStyle name="Normal 5 2 5 3 5 2 4 3" xfId="47596"/>
    <cellStyle name="Normal 5 2 5 3 5 2 5" xfId="22980"/>
    <cellStyle name="Normal 5 2 5 3 5 2 6" xfId="42330"/>
    <cellStyle name="Normal 5 2 5 3 5 3" xfId="5251"/>
    <cellStyle name="Normal 5 2 5 3 5 3 2" xfId="17565"/>
    <cellStyle name="Normal 5 2 5 3 5 3 2 2" xfId="37035"/>
    <cellStyle name="Normal 5 2 5 3 5 3 2 3" xfId="56385"/>
    <cellStyle name="Normal 5 2 5 3 5 3 3" xfId="10536"/>
    <cellStyle name="Normal 5 2 5 3 5 3 3 2" xfId="30009"/>
    <cellStyle name="Normal 5 2 5 3 5 3 3 3" xfId="49359"/>
    <cellStyle name="Normal 5 2 5 3 5 3 4" xfId="24736"/>
    <cellStyle name="Normal 5 2 5 3 5 3 5" xfId="44086"/>
    <cellStyle name="Normal 5 2 5 3 5 4" xfId="14053"/>
    <cellStyle name="Normal 5 2 5 3 5 4 2" xfId="33523"/>
    <cellStyle name="Normal 5 2 5 3 5 4 3" xfId="52873"/>
    <cellStyle name="Normal 5 2 5 3 5 5" xfId="7017"/>
    <cellStyle name="Normal 5 2 5 3 5 5 2" xfId="26497"/>
    <cellStyle name="Normal 5 2 5 3 5 5 3" xfId="45847"/>
    <cellStyle name="Normal 5 2 5 3 5 6" xfId="21223"/>
    <cellStyle name="Normal 5 2 5 3 5 7" xfId="40573"/>
    <cellStyle name="Normal 5 2 5 3 6" xfId="1984"/>
    <cellStyle name="Normal 5 2 5 3 6 2" xfId="10785"/>
    <cellStyle name="Normal 5 2 5 3 6 2 2" xfId="17814"/>
    <cellStyle name="Normal 5 2 5 3 6 2 2 2" xfId="37284"/>
    <cellStyle name="Normal 5 2 5 3 6 2 2 3" xfId="56634"/>
    <cellStyle name="Normal 5 2 5 3 6 2 3" xfId="30258"/>
    <cellStyle name="Normal 5 2 5 3 6 2 4" xfId="49608"/>
    <cellStyle name="Normal 5 2 5 3 6 3" xfId="14302"/>
    <cellStyle name="Normal 5 2 5 3 6 3 2" xfId="33772"/>
    <cellStyle name="Normal 5 2 5 3 6 3 3" xfId="53122"/>
    <cellStyle name="Normal 5 2 5 3 6 4" xfId="7266"/>
    <cellStyle name="Normal 5 2 5 3 6 4 2" xfId="26746"/>
    <cellStyle name="Normal 5 2 5 3 6 4 3" xfId="46096"/>
    <cellStyle name="Normal 5 2 5 3 6 5" xfId="21479"/>
    <cellStyle name="Normal 5 2 5 3 6 6" xfId="40829"/>
    <cellStyle name="Normal 5 2 5 3 7" xfId="3750"/>
    <cellStyle name="Normal 5 2 5 3 7 2" xfId="16064"/>
    <cellStyle name="Normal 5 2 5 3 7 2 2" xfId="35534"/>
    <cellStyle name="Normal 5 2 5 3 7 2 3" xfId="54884"/>
    <cellStyle name="Normal 5 2 5 3 7 3" xfId="9035"/>
    <cellStyle name="Normal 5 2 5 3 7 3 2" xfId="28508"/>
    <cellStyle name="Normal 5 2 5 3 7 3 3" xfId="47858"/>
    <cellStyle name="Normal 5 2 5 3 7 4" xfId="23235"/>
    <cellStyle name="Normal 5 2 5 3 7 5" xfId="42585"/>
    <cellStyle name="Normal 5 2 5 3 8" xfId="12552"/>
    <cellStyle name="Normal 5 2 5 3 8 2" xfId="32022"/>
    <cellStyle name="Normal 5 2 5 3 8 3" xfId="51372"/>
    <cellStyle name="Normal 5 2 5 3 9" xfId="5515"/>
    <cellStyle name="Normal 5 2 5 3 9 2" xfId="24996"/>
    <cellStyle name="Normal 5 2 5 3 9 3" xfId="44346"/>
    <cellStyle name="Normal 5 2 5 4" xfId="376"/>
    <cellStyle name="Normal 5 2 5 4 2" xfId="1387"/>
    <cellStyle name="Normal 5 2 5 4 2 2" xfId="3177"/>
    <cellStyle name="Normal 5 2 5 4 2 2 2" xfId="11970"/>
    <cellStyle name="Normal 5 2 5 4 2 2 2 2" xfId="18999"/>
    <cellStyle name="Normal 5 2 5 4 2 2 2 2 2" xfId="38469"/>
    <cellStyle name="Normal 5 2 5 4 2 2 2 2 3" xfId="57819"/>
    <cellStyle name="Normal 5 2 5 4 2 2 2 3" xfId="31443"/>
    <cellStyle name="Normal 5 2 5 4 2 2 2 4" xfId="50793"/>
    <cellStyle name="Normal 5 2 5 4 2 2 3" xfId="15487"/>
    <cellStyle name="Normal 5 2 5 4 2 2 3 2" xfId="34957"/>
    <cellStyle name="Normal 5 2 5 4 2 2 3 3" xfId="54307"/>
    <cellStyle name="Normal 5 2 5 4 2 2 4" xfId="8451"/>
    <cellStyle name="Normal 5 2 5 4 2 2 4 2" xfId="27931"/>
    <cellStyle name="Normal 5 2 5 4 2 2 4 3" xfId="47281"/>
    <cellStyle name="Normal 5 2 5 4 2 2 5" xfId="22665"/>
    <cellStyle name="Normal 5 2 5 4 2 2 6" xfId="42015"/>
    <cellStyle name="Normal 5 2 5 4 2 3" xfId="4936"/>
    <cellStyle name="Normal 5 2 5 4 2 3 2" xfId="17250"/>
    <cellStyle name="Normal 5 2 5 4 2 3 2 2" xfId="36720"/>
    <cellStyle name="Normal 5 2 5 4 2 3 2 3" xfId="56070"/>
    <cellStyle name="Normal 5 2 5 4 2 3 3" xfId="10221"/>
    <cellStyle name="Normal 5 2 5 4 2 3 3 2" xfId="29694"/>
    <cellStyle name="Normal 5 2 5 4 2 3 3 3" xfId="49044"/>
    <cellStyle name="Normal 5 2 5 4 2 3 4" xfId="24421"/>
    <cellStyle name="Normal 5 2 5 4 2 3 5" xfId="43771"/>
    <cellStyle name="Normal 5 2 5 4 2 4" xfId="13738"/>
    <cellStyle name="Normal 5 2 5 4 2 4 2" xfId="33208"/>
    <cellStyle name="Normal 5 2 5 4 2 4 3" xfId="52558"/>
    <cellStyle name="Normal 5 2 5 4 2 5" xfId="6702"/>
    <cellStyle name="Normal 5 2 5 4 2 5 2" xfId="26182"/>
    <cellStyle name="Normal 5 2 5 4 2 5 3" xfId="45532"/>
    <cellStyle name="Normal 5 2 5 4 2 6" xfId="20908"/>
    <cellStyle name="Normal 5 2 5 4 2 7" xfId="40258"/>
    <cellStyle name="Normal 5 2 5 4 3" xfId="889"/>
    <cellStyle name="Normal 5 2 5 4 3 2" xfId="2679"/>
    <cellStyle name="Normal 5 2 5 4 3 2 2" xfId="11472"/>
    <cellStyle name="Normal 5 2 5 4 3 2 2 2" xfId="18501"/>
    <cellStyle name="Normal 5 2 5 4 3 2 2 2 2" xfId="37971"/>
    <cellStyle name="Normal 5 2 5 4 3 2 2 2 3" xfId="57321"/>
    <cellStyle name="Normal 5 2 5 4 3 2 2 3" xfId="30945"/>
    <cellStyle name="Normal 5 2 5 4 3 2 2 4" xfId="50295"/>
    <cellStyle name="Normal 5 2 5 4 3 2 3" xfId="14989"/>
    <cellStyle name="Normal 5 2 5 4 3 2 3 2" xfId="34459"/>
    <cellStyle name="Normal 5 2 5 4 3 2 3 3" xfId="53809"/>
    <cellStyle name="Normal 5 2 5 4 3 2 4" xfId="7953"/>
    <cellStyle name="Normal 5 2 5 4 3 2 4 2" xfId="27433"/>
    <cellStyle name="Normal 5 2 5 4 3 2 4 3" xfId="46783"/>
    <cellStyle name="Normal 5 2 5 4 3 2 5" xfId="22167"/>
    <cellStyle name="Normal 5 2 5 4 3 2 6" xfId="41517"/>
    <cellStyle name="Normal 5 2 5 4 3 3" xfId="4438"/>
    <cellStyle name="Normal 5 2 5 4 3 3 2" xfId="16752"/>
    <cellStyle name="Normal 5 2 5 4 3 3 2 2" xfId="36222"/>
    <cellStyle name="Normal 5 2 5 4 3 3 2 3" xfId="55572"/>
    <cellStyle name="Normal 5 2 5 4 3 3 3" xfId="9723"/>
    <cellStyle name="Normal 5 2 5 4 3 3 3 2" xfId="29196"/>
    <cellStyle name="Normal 5 2 5 4 3 3 3 3" xfId="48546"/>
    <cellStyle name="Normal 5 2 5 4 3 3 4" xfId="23923"/>
    <cellStyle name="Normal 5 2 5 4 3 3 5" xfId="43273"/>
    <cellStyle name="Normal 5 2 5 4 3 4" xfId="13240"/>
    <cellStyle name="Normal 5 2 5 4 3 4 2" xfId="32710"/>
    <cellStyle name="Normal 5 2 5 4 3 4 3" xfId="52060"/>
    <cellStyle name="Normal 5 2 5 4 3 5" xfId="6204"/>
    <cellStyle name="Normal 5 2 5 4 3 5 2" xfId="25684"/>
    <cellStyle name="Normal 5 2 5 4 3 5 3" xfId="45034"/>
    <cellStyle name="Normal 5 2 5 4 3 6" xfId="20410"/>
    <cellStyle name="Normal 5 2 5 4 3 7" xfId="39760"/>
    <cellStyle name="Normal 5 2 5 4 4" xfId="2171"/>
    <cellStyle name="Normal 5 2 5 4 4 2" xfId="10969"/>
    <cellStyle name="Normal 5 2 5 4 4 2 2" xfId="17998"/>
    <cellStyle name="Normal 5 2 5 4 4 2 2 2" xfId="37468"/>
    <cellStyle name="Normal 5 2 5 4 4 2 2 3" xfId="56818"/>
    <cellStyle name="Normal 5 2 5 4 4 2 3" xfId="30442"/>
    <cellStyle name="Normal 5 2 5 4 4 2 4" xfId="49792"/>
    <cellStyle name="Normal 5 2 5 4 4 3" xfId="14486"/>
    <cellStyle name="Normal 5 2 5 4 4 3 2" xfId="33956"/>
    <cellStyle name="Normal 5 2 5 4 4 3 3" xfId="53306"/>
    <cellStyle name="Normal 5 2 5 4 4 4" xfId="7450"/>
    <cellStyle name="Normal 5 2 5 4 4 4 2" xfId="26930"/>
    <cellStyle name="Normal 5 2 5 4 4 4 3" xfId="46280"/>
    <cellStyle name="Normal 5 2 5 4 4 5" xfId="21664"/>
    <cellStyle name="Normal 5 2 5 4 4 6" xfId="41014"/>
    <cellStyle name="Normal 5 2 5 4 5" xfId="3935"/>
    <cellStyle name="Normal 5 2 5 4 5 2" xfId="16249"/>
    <cellStyle name="Normal 5 2 5 4 5 2 2" xfId="35719"/>
    <cellStyle name="Normal 5 2 5 4 5 2 3" xfId="55069"/>
    <cellStyle name="Normal 5 2 5 4 5 3" xfId="9220"/>
    <cellStyle name="Normal 5 2 5 4 5 3 2" xfId="28693"/>
    <cellStyle name="Normal 5 2 5 4 5 3 3" xfId="48043"/>
    <cellStyle name="Normal 5 2 5 4 5 4" xfId="23420"/>
    <cellStyle name="Normal 5 2 5 4 5 5" xfId="42770"/>
    <cellStyle name="Normal 5 2 5 4 6" xfId="12737"/>
    <cellStyle name="Normal 5 2 5 4 6 2" xfId="32207"/>
    <cellStyle name="Normal 5 2 5 4 6 3" xfId="51557"/>
    <cellStyle name="Normal 5 2 5 4 7" xfId="5701"/>
    <cellStyle name="Normal 5 2 5 4 7 2" xfId="25181"/>
    <cellStyle name="Normal 5 2 5 4 7 3" xfId="44531"/>
    <cellStyle name="Normal 5 2 5 4 8" xfId="19907"/>
    <cellStyle name="Normal 5 2 5 4 9" xfId="39257"/>
    <cellStyle name="Normal 5 2 5 5" xfId="1138"/>
    <cellStyle name="Normal 5 2 5 5 2" xfId="2928"/>
    <cellStyle name="Normal 5 2 5 5 2 2" xfId="11721"/>
    <cellStyle name="Normal 5 2 5 5 2 2 2" xfId="18750"/>
    <cellStyle name="Normal 5 2 5 5 2 2 2 2" xfId="38220"/>
    <cellStyle name="Normal 5 2 5 5 2 2 2 3" xfId="57570"/>
    <cellStyle name="Normal 5 2 5 5 2 2 3" xfId="31194"/>
    <cellStyle name="Normal 5 2 5 5 2 2 4" xfId="50544"/>
    <cellStyle name="Normal 5 2 5 5 2 3" xfId="15238"/>
    <cellStyle name="Normal 5 2 5 5 2 3 2" xfId="34708"/>
    <cellStyle name="Normal 5 2 5 5 2 3 3" xfId="54058"/>
    <cellStyle name="Normal 5 2 5 5 2 4" xfId="8202"/>
    <cellStyle name="Normal 5 2 5 5 2 4 2" xfId="27682"/>
    <cellStyle name="Normal 5 2 5 5 2 4 3" xfId="47032"/>
    <cellStyle name="Normal 5 2 5 5 2 5" xfId="22416"/>
    <cellStyle name="Normal 5 2 5 5 2 6" xfId="41766"/>
    <cellStyle name="Normal 5 2 5 5 3" xfId="4687"/>
    <cellStyle name="Normal 5 2 5 5 3 2" xfId="17001"/>
    <cellStyle name="Normal 5 2 5 5 3 2 2" xfId="36471"/>
    <cellStyle name="Normal 5 2 5 5 3 2 3" xfId="55821"/>
    <cellStyle name="Normal 5 2 5 5 3 3" xfId="9972"/>
    <cellStyle name="Normal 5 2 5 5 3 3 2" xfId="29445"/>
    <cellStyle name="Normal 5 2 5 5 3 3 3" xfId="48795"/>
    <cellStyle name="Normal 5 2 5 5 3 4" xfId="24172"/>
    <cellStyle name="Normal 5 2 5 5 3 5" xfId="43522"/>
    <cellStyle name="Normal 5 2 5 5 4" xfId="13489"/>
    <cellStyle name="Normal 5 2 5 5 4 2" xfId="32959"/>
    <cellStyle name="Normal 5 2 5 5 4 3" xfId="52309"/>
    <cellStyle name="Normal 5 2 5 5 5" xfId="6453"/>
    <cellStyle name="Normal 5 2 5 5 5 2" xfId="25933"/>
    <cellStyle name="Normal 5 2 5 5 5 3" xfId="45283"/>
    <cellStyle name="Normal 5 2 5 5 6" xfId="20659"/>
    <cellStyle name="Normal 5 2 5 5 7" xfId="40009"/>
    <cellStyle name="Normal 5 2 5 6" xfId="640"/>
    <cellStyle name="Normal 5 2 5 6 2" xfId="2430"/>
    <cellStyle name="Normal 5 2 5 6 2 2" xfId="11223"/>
    <cellStyle name="Normal 5 2 5 6 2 2 2" xfId="18252"/>
    <cellStyle name="Normal 5 2 5 6 2 2 2 2" xfId="37722"/>
    <cellStyle name="Normal 5 2 5 6 2 2 2 3" xfId="57072"/>
    <cellStyle name="Normal 5 2 5 6 2 2 3" xfId="30696"/>
    <cellStyle name="Normal 5 2 5 6 2 2 4" xfId="50046"/>
    <cellStyle name="Normal 5 2 5 6 2 3" xfId="14740"/>
    <cellStyle name="Normal 5 2 5 6 2 3 2" xfId="34210"/>
    <cellStyle name="Normal 5 2 5 6 2 3 3" xfId="53560"/>
    <cellStyle name="Normal 5 2 5 6 2 4" xfId="7704"/>
    <cellStyle name="Normal 5 2 5 6 2 4 2" xfId="27184"/>
    <cellStyle name="Normal 5 2 5 6 2 4 3" xfId="46534"/>
    <cellStyle name="Normal 5 2 5 6 2 5" xfId="21918"/>
    <cellStyle name="Normal 5 2 5 6 2 6" xfId="41268"/>
    <cellStyle name="Normal 5 2 5 6 3" xfId="4189"/>
    <cellStyle name="Normal 5 2 5 6 3 2" xfId="16503"/>
    <cellStyle name="Normal 5 2 5 6 3 2 2" xfId="35973"/>
    <cellStyle name="Normal 5 2 5 6 3 2 3" xfId="55323"/>
    <cellStyle name="Normal 5 2 5 6 3 3" xfId="9474"/>
    <cellStyle name="Normal 5 2 5 6 3 3 2" xfId="28947"/>
    <cellStyle name="Normal 5 2 5 6 3 3 3" xfId="48297"/>
    <cellStyle name="Normal 5 2 5 6 3 4" xfId="23674"/>
    <cellStyle name="Normal 5 2 5 6 3 5" xfId="43024"/>
    <cellStyle name="Normal 5 2 5 6 4" xfId="12991"/>
    <cellStyle name="Normal 5 2 5 6 4 2" xfId="32461"/>
    <cellStyle name="Normal 5 2 5 6 4 3" xfId="51811"/>
    <cellStyle name="Normal 5 2 5 6 5" xfId="5955"/>
    <cellStyle name="Normal 5 2 5 6 5 2" xfId="25435"/>
    <cellStyle name="Normal 5 2 5 6 5 3" xfId="44785"/>
    <cellStyle name="Normal 5 2 5 6 6" xfId="20161"/>
    <cellStyle name="Normal 5 2 5 6 7" xfId="39511"/>
    <cellStyle name="Normal 5 2 5 7" xfId="1643"/>
    <cellStyle name="Normal 5 2 5 7 2" xfId="3428"/>
    <cellStyle name="Normal 5 2 5 7 2 2" xfId="12221"/>
    <cellStyle name="Normal 5 2 5 7 2 2 2" xfId="19250"/>
    <cellStyle name="Normal 5 2 5 7 2 2 2 2" xfId="38720"/>
    <cellStyle name="Normal 5 2 5 7 2 2 2 3" xfId="58070"/>
    <cellStyle name="Normal 5 2 5 7 2 2 3" xfId="31694"/>
    <cellStyle name="Normal 5 2 5 7 2 2 4" xfId="51044"/>
    <cellStyle name="Normal 5 2 5 7 2 3" xfId="15738"/>
    <cellStyle name="Normal 5 2 5 7 2 3 2" xfId="35208"/>
    <cellStyle name="Normal 5 2 5 7 2 3 3" xfId="54558"/>
    <cellStyle name="Normal 5 2 5 7 2 4" xfId="8702"/>
    <cellStyle name="Normal 5 2 5 7 2 4 2" xfId="28182"/>
    <cellStyle name="Normal 5 2 5 7 2 4 3" xfId="47532"/>
    <cellStyle name="Normal 5 2 5 7 2 5" xfId="22916"/>
    <cellStyle name="Normal 5 2 5 7 2 6" xfId="42266"/>
    <cellStyle name="Normal 5 2 5 7 3" xfId="5187"/>
    <cellStyle name="Normal 5 2 5 7 3 2" xfId="17501"/>
    <cellStyle name="Normal 5 2 5 7 3 2 2" xfId="36971"/>
    <cellStyle name="Normal 5 2 5 7 3 2 3" xfId="56321"/>
    <cellStyle name="Normal 5 2 5 7 3 3" xfId="10472"/>
    <cellStyle name="Normal 5 2 5 7 3 3 2" xfId="29945"/>
    <cellStyle name="Normal 5 2 5 7 3 3 3" xfId="49295"/>
    <cellStyle name="Normal 5 2 5 7 3 4" xfId="24672"/>
    <cellStyle name="Normal 5 2 5 7 3 5" xfId="44022"/>
    <cellStyle name="Normal 5 2 5 7 4" xfId="13989"/>
    <cellStyle name="Normal 5 2 5 7 4 2" xfId="33459"/>
    <cellStyle name="Normal 5 2 5 7 4 3" xfId="52809"/>
    <cellStyle name="Normal 5 2 5 7 5" xfId="6953"/>
    <cellStyle name="Normal 5 2 5 7 5 2" xfId="26433"/>
    <cellStyle name="Normal 5 2 5 7 5 3" xfId="45783"/>
    <cellStyle name="Normal 5 2 5 7 6" xfId="21159"/>
    <cellStyle name="Normal 5 2 5 7 7" xfId="40509"/>
    <cellStyle name="Normal 5 2 5 8" xfId="1920"/>
    <cellStyle name="Normal 5 2 5 8 2" xfId="10721"/>
    <cellStyle name="Normal 5 2 5 8 2 2" xfId="17750"/>
    <cellStyle name="Normal 5 2 5 8 2 2 2" xfId="37220"/>
    <cellStyle name="Normal 5 2 5 8 2 2 3" xfId="56570"/>
    <cellStyle name="Normal 5 2 5 8 2 3" xfId="30194"/>
    <cellStyle name="Normal 5 2 5 8 2 4" xfId="49544"/>
    <cellStyle name="Normal 5 2 5 8 3" xfId="14238"/>
    <cellStyle name="Normal 5 2 5 8 3 2" xfId="33708"/>
    <cellStyle name="Normal 5 2 5 8 3 3" xfId="53058"/>
    <cellStyle name="Normal 5 2 5 8 4" xfId="7202"/>
    <cellStyle name="Normal 5 2 5 8 4 2" xfId="26682"/>
    <cellStyle name="Normal 5 2 5 8 4 3" xfId="46032"/>
    <cellStyle name="Normal 5 2 5 8 5" xfId="21415"/>
    <cellStyle name="Normal 5 2 5 8 6" xfId="40765"/>
    <cellStyle name="Normal 5 2 5 9" xfId="3686"/>
    <cellStyle name="Normal 5 2 5 9 2" xfId="16000"/>
    <cellStyle name="Normal 5 2 5 9 2 2" xfId="35470"/>
    <cellStyle name="Normal 5 2 5 9 2 3" xfId="54820"/>
    <cellStyle name="Normal 5 2 5 9 3" xfId="8971"/>
    <cellStyle name="Normal 5 2 5 9 3 2" xfId="28444"/>
    <cellStyle name="Normal 5 2 5 9 3 3" xfId="47794"/>
    <cellStyle name="Normal 5 2 5 9 4" xfId="23171"/>
    <cellStyle name="Normal 5 2 5 9 5" xfId="42521"/>
    <cellStyle name="Normal 5 2 6" xfId="70"/>
    <cellStyle name="Normal 5 2 6 10" xfId="5414"/>
    <cellStyle name="Normal 5 2 6 10 2" xfId="24896"/>
    <cellStyle name="Normal 5 2 6 10 3" xfId="44246"/>
    <cellStyle name="Normal 5 2 6 11" xfId="19622"/>
    <cellStyle name="Normal 5 2 6 12" xfId="38972"/>
    <cellStyle name="Normal 5 2 6 2" xfId="241"/>
    <cellStyle name="Normal 5 2 6 2 10" xfId="19778"/>
    <cellStyle name="Normal 5 2 6 2 11" xfId="39128"/>
    <cellStyle name="Normal 5 2 6 2 2" xfId="496"/>
    <cellStyle name="Normal 5 2 6 2 2 2" xfId="1507"/>
    <cellStyle name="Normal 5 2 6 2 2 2 2" xfId="3297"/>
    <cellStyle name="Normal 5 2 6 2 2 2 2 2" xfId="12090"/>
    <cellStyle name="Normal 5 2 6 2 2 2 2 2 2" xfId="19119"/>
    <cellStyle name="Normal 5 2 6 2 2 2 2 2 2 2" xfId="38589"/>
    <cellStyle name="Normal 5 2 6 2 2 2 2 2 2 3" xfId="57939"/>
    <cellStyle name="Normal 5 2 6 2 2 2 2 2 3" xfId="31563"/>
    <cellStyle name="Normal 5 2 6 2 2 2 2 2 4" xfId="50913"/>
    <cellStyle name="Normal 5 2 6 2 2 2 2 3" xfId="15607"/>
    <cellStyle name="Normal 5 2 6 2 2 2 2 3 2" xfId="35077"/>
    <cellStyle name="Normal 5 2 6 2 2 2 2 3 3" xfId="54427"/>
    <cellStyle name="Normal 5 2 6 2 2 2 2 4" xfId="8571"/>
    <cellStyle name="Normal 5 2 6 2 2 2 2 4 2" xfId="28051"/>
    <cellStyle name="Normal 5 2 6 2 2 2 2 4 3" xfId="47401"/>
    <cellStyle name="Normal 5 2 6 2 2 2 2 5" xfId="22785"/>
    <cellStyle name="Normal 5 2 6 2 2 2 2 6" xfId="42135"/>
    <cellStyle name="Normal 5 2 6 2 2 2 3" xfId="5056"/>
    <cellStyle name="Normal 5 2 6 2 2 2 3 2" xfId="17370"/>
    <cellStyle name="Normal 5 2 6 2 2 2 3 2 2" xfId="36840"/>
    <cellStyle name="Normal 5 2 6 2 2 2 3 2 3" xfId="56190"/>
    <cellStyle name="Normal 5 2 6 2 2 2 3 3" xfId="10341"/>
    <cellStyle name="Normal 5 2 6 2 2 2 3 3 2" xfId="29814"/>
    <cellStyle name="Normal 5 2 6 2 2 2 3 3 3" xfId="49164"/>
    <cellStyle name="Normal 5 2 6 2 2 2 3 4" xfId="24541"/>
    <cellStyle name="Normal 5 2 6 2 2 2 3 5" xfId="43891"/>
    <cellStyle name="Normal 5 2 6 2 2 2 4" xfId="13858"/>
    <cellStyle name="Normal 5 2 6 2 2 2 4 2" xfId="33328"/>
    <cellStyle name="Normal 5 2 6 2 2 2 4 3" xfId="52678"/>
    <cellStyle name="Normal 5 2 6 2 2 2 5" xfId="6822"/>
    <cellStyle name="Normal 5 2 6 2 2 2 5 2" xfId="26302"/>
    <cellStyle name="Normal 5 2 6 2 2 2 5 3" xfId="45652"/>
    <cellStyle name="Normal 5 2 6 2 2 2 6" xfId="21028"/>
    <cellStyle name="Normal 5 2 6 2 2 2 7" xfId="40378"/>
    <cellStyle name="Normal 5 2 6 2 2 3" xfId="1009"/>
    <cellStyle name="Normal 5 2 6 2 2 3 2" xfId="2799"/>
    <cellStyle name="Normal 5 2 6 2 2 3 2 2" xfId="11592"/>
    <cellStyle name="Normal 5 2 6 2 2 3 2 2 2" xfId="18621"/>
    <cellStyle name="Normal 5 2 6 2 2 3 2 2 2 2" xfId="38091"/>
    <cellStyle name="Normal 5 2 6 2 2 3 2 2 2 3" xfId="57441"/>
    <cellStyle name="Normal 5 2 6 2 2 3 2 2 3" xfId="31065"/>
    <cellStyle name="Normal 5 2 6 2 2 3 2 2 4" xfId="50415"/>
    <cellStyle name="Normal 5 2 6 2 2 3 2 3" xfId="15109"/>
    <cellStyle name="Normal 5 2 6 2 2 3 2 3 2" xfId="34579"/>
    <cellStyle name="Normal 5 2 6 2 2 3 2 3 3" xfId="53929"/>
    <cellStyle name="Normal 5 2 6 2 2 3 2 4" xfId="8073"/>
    <cellStyle name="Normal 5 2 6 2 2 3 2 4 2" xfId="27553"/>
    <cellStyle name="Normal 5 2 6 2 2 3 2 4 3" xfId="46903"/>
    <cellStyle name="Normal 5 2 6 2 2 3 2 5" xfId="22287"/>
    <cellStyle name="Normal 5 2 6 2 2 3 2 6" xfId="41637"/>
    <cellStyle name="Normal 5 2 6 2 2 3 3" xfId="4558"/>
    <cellStyle name="Normal 5 2 6 2 2 3 3 2" xfId="16872"/>
    <cellStyle name="Normal 5 2 6 2 2 3 3 2 2" xfId="36342"/>
    <cellStyle name="Normal 5 2 6 2 2 3 3 2 3" xfId="55692"/>
    <cellStyle name="Normal 5 2 6 2 2 3 3 3" xfId="9843"/>
    <cellStyle name="Normal 5 2 6 2 2 3 3 3 2" xfId="29316"/>
    <cellStyle name="Normal 5 2 6 2 2 3 3 3 3" xfId="48666"/>
    <cellStyle name="Normal 5 2 6 2 2 3 3 4" xfId="24043"/>
    <cellStyle name="Normal 5 2 6 2 2 3 3 5" xfId="43393"/>
    <cellStyle name="Normal 5 2 6 2 2 3 4" xfId="13360"/>
    <cellStyle name="Normal 5 2 6 2 2 3 4 2" xfId="32830"/>
    <cellStyle name="Normal 5 2 6 2 2 3 4 3" xfId="52180"/>
    <cellStyle name="Normal 5 2 6 2 2 3 5" xfId="6324"/>
    <cellStyle name="Normal 5 2 6 2 2 3 5 2" xfId="25804"/>
    <cellStyle name="Normal 5 2 6 2 2 3 5 3" xfId="45154"/>
    <cellStyle name="Normal 5 2 6 2 2 3 6" xfId="20530"/>
    <cellStyle name="Normal 5 2 6 2 2 3 7" xfId="39880"/>
    <cellStyle name="Normal 5 2 6 2 2 4" xfId="2291"/>
    <cellStyle name="Normal 5 2 6 2 2 4 2" xfId="11089"/>
    <cellStyle name="Normal 5 2 6 2 2 4 2 2" xfId="18118"/>
    <cellStyle name="Normal 5 2 6 2 2 4 2 2 2" xfId="37588"/>
    <cellStyle name="Normal 5 2 6 2 2 4 2 2 3" xfId="56938"/>
    <cellStyle name="Normal 5 2 6 2 2 4 2 3" xfId="30562"/>
    <cellStyle name="Normal 5 2 6 2 2 4 2 4" xfId="49912"/>
    <cellStyle name="Normal 5 2 6 2 2 4 3" xfId="14606"/>
    <cellStyle name="Normal 5 2 6 2 2 4 3 2" xfId="34076"/>
    <cellStyle name="Normal 5 2 6 2 2 4 3 3" xfId="53426"/>
    <cellStyle name="Normal 5 2 6 2 2 4 4" xfId="7570"/>
    <cellStyle name="Normal 5 2 6 2 2 4 4 2" xfId="27050"/>
    <cellStyle name="Normal 5 2 6 2 2 4 4 3" xfId="46400"/>
    <cellStyle name="Normal 5 2 6 2 2 4 5" xfId="21784"/>
    <cellStyle name="Normal 5 2 6 2 2 4 6" xfId="41134"/>
    <cellStyle name="Normal 5 2 6 2 2 5" xfId="4055"/>
    <cellStyle name="Normal 5 2 6 2 2 5 2" xfId="16369"/>
    <cellStyle name="Normal 5 2 6 2 2 5 2 2" xfId="35839"/>
    <cellStyle name="Normal 5 2 6 2 2 5 2 3" xfId="55189"/>
    <cellStyle name="Normal 5 2 6 2 2 5 3" xfId="9340"/>
    <cellStyle name="Normal 5 2 6 2 2 5 3 2" xfId="28813"/>
    <cellStyle name="Normal 5 2 6 2 2 5 3 3" xfId="48163"/>
    <cellStyle name="Normal 5 2 6 2 2 5 4" xfId="23540"/>
    <cellStyle name="Normal 5 2 6 2 2 5 5" xfId="42890"/>
    <cellStyle name="Normal 5 2 6 2 2 6" xfId="12857"/>
    <cellStyle name="Normal 5 2 6 2 2 6 2" xfId="32327"/>
    <cellStyle name="Normal 5 2 6 2 2 6 3" xfId="51677"/>
    <cellStyle name="Normal 5 2 6 2 2 7" xfId="5821"/>
    <cellStyle name="Normal 5 2 6 2 2 7 2" xfId="25301"/>
    <cellStyle name="Normal 5 2 6 2 2 7 3" xfId="44651"/>
    <cellStyle name="Normal 5 2 6 2 2 8" xfId="20027"/>
    <cellStyle name="Normal 5 2 6 2 2 9" xfId="39377"/>
    <cellStyle name="Normal 5 2 6 2 3" xfId="1258"/>
    <cellStyle name="Normal 5 2 6 2 3 2" xfId="3048"/>
    <cellStyle name="Normal 5 2 6 2 3 2 2" xfId="11841"/>
    <cellStyle name="Normal 5 2 6 2 3 2 2 2" xfId="18870"/>
    <cellStyle name="Normal 5 2 6 2 3 2 2 2 2" xfId="38340"/>
    <cellStyle name="Normal 5 2 6 2 3 2 2 2 3" xfId="57690"/>
    <cellStyle name="Normal 5 2 6 2 3 2 2 3" xfId="31314"/>
    <cellStyle name="Normal 5 2 6 2 3 2 2 4" xfId="50664"/>
    <cellStyle name="Normal 5 2 6 2 3 2 3" xfId="15358"/>
    <cellStyle name="Normal 5 2 6 2 3 2 3 2" xfId="34828"/>
    <cellStyle name="Normal 5 2 6 2 3 2 3 3" xfId="54178"/>
    <cellStyle name="Normal 5 2 6 2 3 2 4" xfId="8322"/>
    <cellStyle name="Normal 5 2 6 2 3 2 4 2" xfId="27802"/>
    <cellStyle name="Normal 5 2 6 2 3 2 4 3" xfId="47152"/>
    <cellStyle name="Normal 5 2 6 2 3 2 5" xfId="22536"/>
    <cellStyle name="Normal 5 2 6 2 3 2 6" xfId="41886"/>
    <cellStyle name="Normal 5 2 6 2 3 3" xfId="4807"/>
    <cellStyle name="Normal 5 2 6 2 3 3 2" xfId="17121"/>
    <cellStyle name="Normal 5 2 6 2 3 3 2 2" xfId="36591"/>
    <cellStyle name="Normal 5 2 6 2 3 3 2 3" xfId="55941"/>
    <cellStyle name="Normal 5 2 6 2 3 3 3" xfId="10092"/>
    <cellStyle name="Normal 5 2 6 2 3 3 3 2" xfId="29565"/>
    <cellStyle name="Normal 5 2 6 2 3 3 3 3" xfId="48915"/>
    <cellStyle name="Normal 5 2 6 2 3 3 4" xfId="24292"/>
    <cellStyle name="Normal 5 2 6 2 3 3 5" xfId="43642"/>
    <cellStyle name="Normal 5 2 6 2 3 4" xfId="13609"/>
    <cellStyle name="Normal 5 2 6 2 3 4 2" xfId="33079"/>
    <cellStyle name="Normal 5 2 6 2 3 4 3" xfId="52429"/>
    <cellStyle name="Normal 5 2 6 2 3 5" xfId="6573"/>
    <cellStyle name="Normal 5 2 6 2 3 5 2" xfId="26053"/>
    <cellStyle name="Normal 5 2 6 2 3 5 3" xfId="45403"/>
    <cellStyle name="Normal 5 2 6 2 3 6" xfId="20779"/>
    <cellStyle name="Normal 5 2 6 2 3 7" xfId="40129"/>
    <cellStyle name="Normal 5 2 6 2 4" xfId="760"/>
    <cellStyle name="Normal 5 2 6 2 4 2" xfId="2550"/>
    <cellStyle name="Normal 5 2 6 2 4 2 2" xfId="11343"/>
    <cellStyle name="Normal 5 2 6 2 4 2 2 2" xfId="18372"/>
    <cellStyle name="Normal 5 2 6 2 4 2 2 2 2" xfId="37842"/>
    <cellStyle name="Normal 5 2 6 2 4 2 2 2 3" xfId="57192"/>
    <cellStyle name="Normal 5 2 6 2 4 2 2 3" xfId="30816"/>
    <cellStyle name="Normal 5 2 6 2 4 2 2 4" xfId="50166"/>
    <cellStyle name="Normal 5 2 6 2 4 2 3" xfId="14860"/>
    <cellStyle name="Normal 5 2 6 2 4 2 3 2" xfId="34330"/>
    <cellStyle name="Normal 5 2 6 2 4 2 3 3" xfId="53680"/>
    <cellStyle name="Normal 5 2 6 2 4 2 4" xfId="7824"/>
    <cellStyle name="Normal 5 2 6 2 4 2 4 2" xfId="27304"/>
    <cellStyle name="Normal 5 2 6 2 4 2 4 3" xfId="46654"/>
    <cellStyle name="Normal 5 2 6 2 4 2 5" xfId="22038"/>
    <cellStyle name="Normal 5 2 6 2 4 2 6" xfId="41388"/>
    <cellStyle name="Normal 5 2 6 2 4 3" xfId="4309"/>
    <cellStyle name="Normal 5 2 6 2 4 3 2" xfId="16623"/>
    <cellStyle name="Normal 5 2 6 2 4 3 2 2" xfId="36093"/>
    <cellStyle name="Normal 5 2 6 2 4 3 2 3" xfId="55443"/>
    <cellStyle name="Normal 5 2 6 2 4 3 3" xfId="9594"/>
    <cellStyle name="Normal 5 2 6 2 4 3 3 2" xfId="29067"/>
    <cellStyle name="Normal 5 2 6 2 4 3 3 3" xfId="48417"/>
    <cellStyle name="Normal 5 2 6 2 4 3 4" xfId="23794"/>
    <cellStyle name="Normal 5 2 6 2 4 3 5" xfId="43144"/>
    <cellStyle name="Normal 5 2 6 2 4 4" xfId="13111"/>
    <cellStyle name="Normal 5 2 6 2 4 4 2" xfId="32581"/>
    <cellStyle name="Normal 5 2 6 2 4 4 3" xfId="51931"/>
    <cellStyle name="Normal 5 2 6 2 4 5" xfId="6075"/>
    <cellStyle name="Normal 5 2 6 2 4 5 2" xfId="25555"/>
    <cellStyle name="Normal 5 2 6 2 4 5 3" xfId="44905"/>
    <cellStyle name="Normal 5 2 6 2 4 6" xfId="20281"/>
    <cellStyle name="Normal 5 2 6 2 4 7" xfId="39631"/>
    <cellStyle name="Normal 5 2 6 2 5" xfId="1763"/>
    <cellStyle name="Normal 5 2 6 2 5 2" xfId="3548"/>
    <cellStyle name="Normal 5 2 6 2 5 2 2" xfId="12341"/>
    <cellStyle name="Normal 5 2 6 2 5 2 2 2" xfId="19370"/>
    <cellStyle name="Normal 5 2 6 2 5 2 2 2 2" xfId="38840"/>
    <cellStyle name="Normal 5 2 6 2 5 2 2 2 3" xfId="58190"/>
    <cellStyle name="Normal 5 2 6 2 5 2 2 3" xfId="31814"/>
    <cellStyle name="Normal 5 2 6 2 5 2 2 4" xfId="51164"/>
    <cellStyle name="Normal 5 2 6 2 5 2 3" xfId="15858"/>
    <cellStyle name="Normal 5 2 6 2 5 2 3 2" xfId="35328"/>
    <cellStyle name="Normal 5 2 6 2 5 2 3 3" xfId="54678"/>
    <cellStyle name="Normal 5 2 6 2 5 2 4" xfId="8822"/>
    <cellStyle name="Normal 5 2 6 2 5 2 4 2" xfId="28302"/>
    <cellStyle name="Normal 5 2 6 2 5 2 4 3" xfId="47652"/>
    <cellStyle name="Normal 5 2 6 2 5 2 5" xfId="23036"/>
    <cellStyle name="Normal 5 2 6 2 5 2 6" xfId="42386"/>
    <cellStyle name="Normal 5 2 6 2 5 3" xfId="5307"/>
    <cellStyle name="Normal 5 2 6 2 5 3 2" xfId="17621"/>
    <cellStyle name="Normal 5 2 6 2 5 3 2 2" xfId="37091"/>
    <cellStyle name="Normal 5 2 6 2 5 3 2 3" xfId="56441"/>
    <cellStyle name="Normal 5 2 6 2 5 3 3" xfId="10592"/>
    <cellStyle name="Normal 5 2 6 2 5 3 3 2" xfId="30065"/>
    <cellStyle name="Normal 5 2 6 2 5 3 3 3" xfId="49415"/>
    <cellStyle name="Normal 5 2 6 2 5 3 4" xfId="24792"/>
    <cellStyle name="Normal 5 2 6 2 5 3 5" xfId="44142"/>
    <cellStyle name="Normal 5 2 6 2 5 4" xfId="14109"/>
    <cellStyle name="Normal 5 2 6 2 5 4 2" xfId="33579"/>
    <cellStyle name="Normal 5 2 6 2 5 4 3" xfId="52929"/>
    <cellStyle name="Normal 5 2 6 2 5 5" xfId="7073"/>
    <cellStyle name="Normal 5 2 6 2 5 5 2" xfId="26553"/>
    <cellStyle name="Normal 5 2 6 2 5 5 3" xfId="45903"/>
    <cellStyle name="Normal 5 2 6 2 5 6" xfId="21279"/>
    <cellStyle name="Normal 5 2 6 2 5 7" xfId="40629"/>
    <cellStyle name="Normal 5 2 6 2 6" xfId="2040"/>
    <cellStyle name="Normal 5 2 6 2 6 2" xfId="10841"/>
    <cellStyle name="Normal 5 2 6 2 6 2 2" xfId="17870"/>
    <cellStyle name="Normal 5 2 6 2 6 2 2 2" xfId="37340"/>
    <cellStyle name="Normal 5 2 6 2 6 2 2 3" xfId="56690"/>
    <cellStyle name="Normal 5 2 6 2 6 2 3" xfId="30314"/>
    <cellStyle name="Normal 5 2 6 2 6 2 4" xfId="49664"/>
    <cellStyle name="Normal 5 2 6 2 6 3" xfId="14358"/>
    <cellStyle name="Normal 5 2 6 2 6 3 2" xfId="33828"/>
    <cellStyle name="Normal 5 2 6 2 6 3 3" xfId="53178"/>
    <cellStyle name="Normal 5 2 6 2 6 4" xfId="7322"/>
    <cellStyle name="Normal 5 2 6 2 6 4 2" xfId="26802"/>
    <cellStyle name="Normal 5 2 6 2 6 4 3" xfId="46152"/>
    <cellStyle name="Normal 5 2 6 2 6 5" xfId="21535"/>
    <cellStyle name="Normal 5 2 6 2 6 6" xfId="40885"/>
    <cellStyle name="Normal 5 2 6 2 7" xfId="3806"/>
    <cellStyle name="Normal 5 2 6 2 7 2" xfId="16120"/>
    <cellStyle name="Normal 5 2 6 2 7 2 2" xfId="35590"/>
    <cellStyle name="Normal 5 2 6 2 7 2 3" xfId="54940"/>
    <cellStyle name="Normal 5 2 6 2 7 3" xfId="9091"/>
    <cellStyle name="Normal 5 2 6 2 7 3 2" xfId="28564"/>
    <cellStyle name="Normal 5 2 6 2 7 3 3" xfId="47914"/>
    <cellStyle name="Normal 5 2 6 2 7 4" xfId="23291"/>
    <cellStyle name="Normal 5 2 6 2 7 5" xfId="42641"/>
    <cellStyle name="Normal 5 2 6 2 8" xfId="12608"/>
    <cellStyle name="Normal 5 2 6 2 8 2" xfId="32078"/>
    <cellStyle name="Normal 5 2 6 2 8 3" xfId="51428"/>
    <cellStyle name="Normal 5 2 6 2 9" xfId="5571"/>
    <cellStyle name="Normal 5 2 6 2 9 2" xfId="25052"/>
    <cellStyle name="Normal 5 2 6 2 9 3" xfId="44402"/>
    <cellStyle name="Normal 5 2 6 3" xfId="340"/>
    <cellStyle name="Normal 5 2 6 3 2" xfId="1351"/>
    <cellStyle name="Normal 5 2 6 3 2 2" xfId="3141"/>
    <cellStyle name="Normal 5 2 6 3 2 2 2" xfId="11934"/>
    <cellStyle name="Normal 5 2 6 3 2 2 2 2" xfId="18963"/>
    <cellStyle name="Normal 5 2 6 3 2 2 2 2 2" xfId="38433"/>
    <cellStyle name="Normal 5 2 6 3 2 2 2 2 3" xfId="57783"/>
    <cellStyle name="Normal 5 2 6 3 2 2 2 3" xfId="31407"/>
    <cellStyle name="Normal 5 2 6 3 2 2 2 4" xfId="50757"/>
    <cellStyle name="Normal 5 2 6 3 2 2 3" xfId="15451"/>
    <cellStyle name="Normal 5 2 6 3 2 2 3 2" xfId="34921"/>
    <cellStyle name="Normal 5 2 6 3 2 2 3 3" xfId="54271"/>
    <cellStyle name="Normal 5 2 6 3 2 2 4" xfId="8415"/>
    <cellStyle name="Normal 5 2 6 3 2 2 4 2" xfId="27895"/>
    <cellStyle name="Normal 5 2 6 3 2 2 4 3" xfId="47245"/>
    <cellStyle name="Normal 5 2 6 3 2 2 5" xfId="22629"/>
    <cellStyle name="Normal 5 2 6 3 2 2 6" xfId="41979"/>
    <cellStyle name="Normal 5 2 6 3 2 3" xfId="4900"/>
    <cellStyle name="Normal 5 2 6 3 2 3 2" xfId="17214"/>
    <cellStyle name="Normal 5 2 6 3 2 3 2 2" xfId="36684"/>
    <cellStyle name="Normal 5 2 6 3 2 3 2 3" xfId="56034"/>
    <cellStyle name="Normal 5 2 6 3 2 3 3" xfId="10185"/>
    <cellStyle name="Normal 5 2 6 3 2 3 3 2" xfId="29658"/>
    <cellStyle name="Normal 5 2 6 3 2 3 3 3" xfId="49008"/>
    <cellStyle name="Normal 5 2 6 3 2 3 4" xfId="24385"/>
    <cellStyle name="Normal 5 2 6 3 2 3 5" xfId="43735"/>
    <cellStyle name="Normal 5 2 6 3 2 4" xfId="13702"/>
    <cellStyle name="Normal 5 2 6 3 2 4 2" xfId="33172"/>
    <cellStyle name="Normal 5 2 6 3 2 4 3" xfId="52522"/>
    <cellStyle name="Normal 5 2 6 3 2 5" xfId="6666"/>
    <cellStyle name="Normal 5 2 6 3 2 5 2" xfId="26146"/>
    <cellStyle name="Normal 5 2 6 3 2 5 3" xfId="45496"/>
    <cellStyle name="Normal 5 2 6 3 2 6" xfId="20872"/>
    <cellStyle name="Normal 5 2 6 3 2 7" xfId="40222"/>
    <cellStyle name="Normal 5 2 6 3 3" xfId="853"/>
    <cellStyle name="Normal 5 2 6 3 3 2" xfId="2643"/>
    <cellStyle name="Normal 5 2 6 3 3 2 2" xfId="11436"/>
    <cellStyle name="Normal 5 2 6 3 3 2 2 2" xfId="18465"/>
    <cellStyle name="Normal 5 2 6 3 3 2 2 2 2" xfId="37935"/>
    <cellStyle name="Normal 5 2 6 3 3 2 2 2 3" xfId="57285"/>
    <cellStyle name="Normal 5 2 6 3 3 2 2 3" xfId="30909"/>
    <cellStyle name="Normal 5 2 6 3 3 2 2 4" xfId="50259"/>
    <cellStyle name="Normal 5 2 6 3 3 2 3" xfId="14953"/>
    <cellStyle name="Normal 5 2 6 3 3 2 3 2" xfId="34423"/>
    <cellStyle name="Normal 5 2 6 3 3 2 3 3" xfId="53773"/>
    <cellStyle name="Normal 5 2 6 3 3 2 4" xfId="7917"/>
    <cellStyle name="Normal 5 2 6 3 3 2 4 2" xfId="27397"/>
    <cellStyle name="Normal 5 2 6 3 3 2 4 3" xfId="46747"/>
    <cellStyle name="Normal 5 2 6 3 3 2 5" xfId="22131"/>
    <cellStyle name="Normal 5 2 6 3 3 2 6" xfId="41481"/>
    <cellStyle name="Normal 5 2 6 3 3 3" xfId="4402"/>
    <cellStyle name="Normal 5 2 6 3 3 3 2" xfId="16716"/>
    <cellStyle name="Normal 5 2 6 3 3 3 2 2" xfId="36186"/>
    <cellStyle name="Normal 5 2 6 3 3 3 2 3" xfId="55536"/>
    <cellStyle name="Normal 5 2 6 3 3 3 3" xfId="9687"/>
    <cellStyle name="Normal 5 2 6 3 3 3 3 2" xfId="29160"/>
    <cellStyle name="Normal 5 2 6 3 3 3 3 3" xfId="48510"/>
    <cellStyle name="Normal 5 2 6 3 3 3 4" xfId="23887"/>
    <cellStyle name="Normal 5 2 6 3 3 3 5" xfId="43237"/>
    <cellStyle name="Normal 5 2 6 3 3 4" xfId="13204"/>
    <cellStyle name="Normal 5 2 6 3 3 4 2" xfId="32674"/>
    <cellStyle name="Normal 5 2 6 3 3 4 3" xfId="52024"/>
    <cellStyle name="Normal 5 2 6 3 3 5" xfId="6168"/>
    <cellStyle name="Normal 5 2 6 3 3 5 2" xfId="25648"/>
    <cellStyle name="Normal 5 2 6 3 3 5 3" xfId="44998"/>
    <cellStyle name="Normal 5 2 6 3 3 6" xfId="20374"/>
    <cellStyle name="Normal 5 2 6 3 3 7" xfId="39724"/>
    <cellStyle name="Normal 5 2 6 3 4" xfId="2135"/>
    <cellStyle name="Normal 5 2 6 3 4 2" xfId="10933"/>
    <cellStyle name="Normal 5 2 6 3 4 2 2" xfId="17962"/>
    <cellStyle name="Normal 5 2 6 3 4 2 2 2" xfId="37432"/>
    <cellStyle name="Normal 5 2 6 3 4 2 2 3" xfId="56782"/>
    <cellStyle name="Normal 5 2 6 3 4 2 3" xfId="30406"/>
    <cellStyle name="Normal 5 2 6 3 4 2 4" xfId="49756"/>
    <cellStyle name="Normal 5 2 6 3 4 3" xfId="14450"/>
    <cellStyle name="Normal 5 2 6 3 4 3 2" xfId="33920"/>
    <cellStyle name="Normal 5 2 6 3 4 3 3" xfId="53270"/>
    <cellStyle name="Normal 5 2 6 3 4 4" xfId="7414"/>
    <cellStyle name="Normal 5 2 6 3 4 4 2" xfId="26894"/>
    <cellStyle name="Normal 5 2 6 3 4 4 3" xfId="46244"/>
    <cellStyle name="Normal 5 2 6 3 4 5" xfId="21628"/>
    <cellStyle name="Normal 5 2 6 3 4 6" xfId="40978"/>
    <cellStyle name="Normal 5 2 6 3 5" xfId="3899"/>
    <cellStyle name="Normal 5 2 6 3 5 2" xfId="16213"/>
    <cellStyle name="Normal 5 2 6 3 5 2 2" xfId="35683"/>
    <cellStyle name="Normal 5 2 6 3 5 2 3" xfId="55033"/>
    <cellStyle name="Normal 5 2 6 3 5 3" xfId="9184"/>
    <cellStyle name="Normal 5 2 6 3 5 3 2" xfId="28657"/>
    <cellStyle name="Normal 5 2 6 3 5 3 3" xfId="48007"/>
    <cellStyle name="Normal 5 2 6 3 5 4" xfId="23384"/>
    <cellStyle name="Normal 5 2 6 3 5 5" xfId="42734"/>
    <cellStyle name="Normal 5 2 6 3 6" xfId="12701"/>
    <cellStyle name="Normal 5 2 6 3 6 2" xfId="32171"/>
    <cellStyle name="Normal 5 2 6 3 6 3" xfId="51521"/>
    <cellStyle name="Normal 5 2 6 3 7" xfId="5665"/>
    <cellStyle name="Normal 5 2 6 3 7 2" xfId="25145"/>
    <cellStyle name="Normal 5 2 6 3 7 3" xfId="44495"/>
    <cellStyle name="Normal 5 2 6 3 8" xfId="19871"/>
    <cellStyle name="Normal 5 2 6 3 9" xfId="39221"/>
    <cellStyle name="Normal 5 2 6 4" xfId="1102"/>
    <cellStyle name="Normal 5 2 6 4 2" xfId="2892"/>
    <cellStyle name="Normal 5 2 6 4 2 2" xfId="11685"/>
    <cellStyle name="Normal 5 2 6 4 2 2 2" xfId="18714"/>
    <cellStyle name="Normal 5 2 6 4 2 2 2 2" xfId="38184"/>
    <cellStyle name="Normal 5 2 6 4 2 2 2 3" xfId="57534"/>
    <cellStyle name="Normal 5 2 6 4 2 2 3" xfId="31158"/>
    <cellStyle name="Normal 5 2 6 4 2 2 4" xfId="50508"/>
    <cellStyle name="Normal 5 2 6 4 2 3" xfId="15202"/>
    <cellStyle name="Normal 5 2 6 4 2 3 2" xfId="34672"/>
    <cellStyle name="Normal 5 2 6 4 2 3 3" xfId="54022"/>
    <cellStyle name="Normal 5 2 6 4 2 4" xfId="8166"/>
    <cellStyle name="Normal 5 2 6 4 2 4 2" xfId="27646"/>
    <cellStyle name="Normal 5 2 6 4 2 4 3" xfId="46996"/>
    <cellStyle name="Normal 5 2 6 4 2 5" xfId="22380"/>
    <cellStyle name="Normal 5 2 6 4 2 6" xfId="41730"/>
    <cellStyle name="Normal 5 2 6 4 3" xfId="4651"/>
    <cellStyle name="Normal 5 2 6 4 3 2" xfId="16965"/>
    <cellStyle name="Normal 5 2 6 4 3 2 2" xfId="36435"/>
    <cellStyle name="Normal 5 2 6 4 3 2 3" xfId="55785"/>
    <cellStyle name="Normal 5 2 6 4 3 3" xfId="9936"/>
    <cellStyle name="Normal 5 2 6 4 3 3 2" xfId="29409"/>
    <cellStyle name="Normal 5 2 6 4 3 3 3" xfId="48759"/>
    <cellStyle name="Normal 5 2 6 4 3 4" xfId="24136"/>
    <cellStyle name="Normal 5 2 6 4 3 5" xfId="43486"/>
    <cellStyle name="Normal 5 2 6 4 4" xfId="13453"/>
    <cellStyle name="Normal 5 2 6 4 4 2" xfId="32923"/>
    <cellStyle name="Normal 5 2 6 4 4 3" xfId="52273"/>
    <cellStyle name="Normal 5 2 6 4 5" xfId="6417"/>
    <cellStyle name="Normal 5 2 6 4 5 2" xfId="25897"/>
    <cellStyle name="Normal 5 2 6 4 5 3" xfId="45247"/>
    <cellStyle name="Normal 5 2 6 4 6" xfId="20623"/>
    <cellStyle name="Normal 5 2 6 4 7" xfId="39973"/>
    <cellStyle name="Normal 5 2 6 5" xfId="604"/>
    <cellStyle name="Normal 5 2 6 5 2" xfId="2394"/>
    <cellStyle name="Normal 5 2 6 5 2 2" xfId="11187"/>
    <cellStyle name="Normal 5 2 6 5 2 2 2" xfId="18216"/>
    <cellStyle name="Normal 5 2 6 5 2 2 2 2" xfId="37686"/>
    <cellStyle name="Normal 5 2 6 5 2 2 2 3" xfId="57036"/>
    <cellStyle name="Normal 5 2 6 5 2 2 3" xfId="30660"/>
    <cellStyle name="Normal 5 2 6 5 2 2 4" xfId="50010"/>
    <cellStyle name="Normal 5 2 6 5 2 3" xfId="14704"/>
    <cellStyle name="Normal 5 2 6 5 2 3 2" xfId="34174"/>
    <cellStyle name="Normal 5 2 6 5 2 3 3" xfId="53524"/>
    <cellStyle name="Normal 5 2 6 5 2 4" xfId="7668"/>
    <cellStyle name="Normal 5 2 6 5 2 4 2" xfId="27148"/>
    <cellStyle name="Normal 5 2 6 5 2 4 3" xfId="46498"/>
    <cellStyle name="Normal 5 2 6 5 2 5" xfId="21882"/>
    <cellStyle name="Normal 5 2 6 5 2 6" xfId="41232"/>
    <cellStyle name="Normal 5 2 6 5 3" xfId="4153"/>
    <cellStyle name="Normal 5 2 6 5 3 2" xfId="16467"/>
    <cellStyle name="Normal 5 2 6 5 3 2 2" xfId="35937"/>
    <cellStyle name="Normal 5 2 6 5 3 2 3" xfId="55287"/>
    <cellStyle name="Normal 5 2 6 5 3 3" xfId="9438"/>
    <cellStyle name="Normal 5 2 6 5 3 3 2" xfId="28911"/>
    <cellStyle name="Normal 5 2 6 5 3 3 3" xfId="48261"/>
    <cellStyle name="Normal 5 2 6 5 3 4" xfId="23638"/>
    <cellStyle name="Normal 5 2 6 5 3 5" xfId="42988"/>
    <cellStyle name="Normal 5 2 6 5 4" xfId="12955"/>
    <cellStyle name="Normal 5 2 6 5 4 2" xfId="32425"/>
    <cellStyle name="Normal 5 2 6 5 4 3" xfId="51775"/>
    <cellStyle name="Normal 5 2 6 5 5" xfId="5919"/>
    <cellStyle name="Normal 5 2 6 5 5 2" xfId="25399"/>
    <cellStyle name="Normal 5 2 6 5 5 3" xfId="44749"/>
    <cellStyle name="Normal 5 2 6 5 6" xfId="20125"/>
    <cellStyle name="Normal 5 2 6 5 7" xfId="39475"/>
    <cellStyle name="Normal 5 2 6 6" xfId="1607"/>
    <cellStyle name="Normal 5 2 6 6 2" xfId="3392"/>
    <cellStyle name="Normal 5 2 6 6 2 2" xfId="12185"/>
    <cellStyle name="Normal 5 2 6 6 2 2 2" xfId="19214"/>
    <cellStyle name="Normal 5 2 6 6 2 2 2 2" xfId="38684"/>
    <cellStyle name="Normal 5 2 6 6 2 2 2 3" xfId="58034"/>
    <cellStyle name="Normal 5 2 6 6 2 2 3" xfId="31658"/>
    <cellStyle name="Normal 5 2 6 6 2 2 4" xfId="51008"/>
    <cellStyle name="Normal 5 2 6 6 2 3" xfId="15702"/>
    <cellStyle name="Normal 5 2 6 6 2 3 2" xfId="35172"/>
    <cellStyle name="Normal 5 2 6 6 2 3 3" xfId="54522"/>
    <cellStyle name="Normal 5 2 6 6 2 4" xfId="8666"/>
    <cellStyle name="Normal 5 2 6 6 2 4 2" xfId="28146"/>
    <cellStyle name="Normal 5 2 6 6 2 4 3" xfId="47496"/>
    <cellStyle name="Normal 5 2 6 6 2 5" xfId="22880"/>
    <cellStyle name="Normal 5 2 6 6 2 6" xfId="42230"/>
    <cellStyle name="Normal 5 2 6 6 3" xfId="5151"/>
    <cellStyle name="Normal 5 2 6 6 3 2" xfId="17465"/>
    <cellStyle name="Normal 5 2 6 6 3 2 2" xfId="36935"/>
    <cellStyle name="Normal 5 2 6 6 3 2 3" xfId="56285"/>
    <cellStyle name="Normal 5 2 6 6 3 3" xfId="10436"/>
    <cellStyle name="Normal 5 2 6 6 3 3 2" xfId="29909"/>
    <cellStyle name="Normal 5 2 6 6 3 3 3" xfId="49259"/>
    <cellStyle name="Normal 5 2 6 6 3 4" xfId="24636"/>
    <cellStyle name="Normal 5 2 6 6 3 5" xfId="43986"/>
    <cellStyle name="Normal 5 2 6 6 4" xfId="13953"/>
    <cellStyle name="Normal 5 2 6 6 4 2" xfId="33423"/>
    <cellStyle name="Normal 5 2 6 6 4 3" xfId="52773"/>
    <cellStyle name="Normal 5 2 6 6 5" xfId="6917"/>
    <cellStyle name="Normal 5 2 6 6 5 2" xfId="26397"/>
    <cellStyle name="Normal 5 2 6 6 5 3" xfId="45747"/>
    <cellStyle name="Normal 5 2 6 6 6" xfId="21123"/>
    <cellStyle name="Normal 5 2 6 6 7" xfId="40473"/>
    <cellStyle name="Normal 5 2 6 7" xfId="1880"/>
    <cellStyle name="Normal 5 2 6 7 2" xfId="10685"/>
    <cellStyle name="Normal 5 2 6 7 2 2" xfId="17714"/>
    <cellStyle name="Normal 5 2 6 7 2 2 2" xfId="37184"/>
    <cellStyle name="Normal 5 2 6 7 2 2 3" xfId="56534"/>
    <cellStyle name="Normal 5 2 6 7 2 3" xfId="30158"/>
    <cellStyle name="Normal 5 2 6 7 2 4" xfId="49508"/>
    <cellStyle name="Normal 5 2 6 7 3" xfId="14202"/>
    <cellStyle name="Normal 5 2 6 7 3 2" xfId="33672"/>
    <cellStyle name="Normal 5 2 6 7 3 3" xfId="53022"/>
    <cellStyle name="Normal 5 2 6 7 4" xfId="7166"/>
    <cellStyle name="Normal 5 2 6 7 4 2" xfId="26646"/>
    <cellStyle name="Normal 5 2 6 7 4 3" xfId="45996"/>
    <cellStyle name="Normal 5 2 6 7 5" xfId="21379"/>
    <cellStyle name="Normal 5 2 6 7 6" xfId="40729"/>
    <cellStyle name="Normal 5 2 6 8" xfId="3650"/>
    <cellStyle name="Normal 5 2 6 8 2" xfId="15964"/>
    <cellStyle name="Normal 5 2 6 8 2 2" xfId="35434"/>
    <cellStyle name="Normal 5 2 6 8 2 3" xfId="54784"/>
    <cellStyle name="Normal 5 2 6 8 3" xfId="8935"/>
    <cellStyle name="Normal 5 2 6 8 3 2" xfId="28408"/>
    <cellStyle name="Normal 5 2 6 8 3 3" xfId="47758"/>
    <cellStyle name="Normal 5 2 6 8 4" xfId="23135"/>
    <cellStyle name="Normal 5 2 6 8 5" xfId="42485"/>
    <cellStyle name="Normal 5 2 6 9" xfId="12452"/>
    <cellStyle name="Normal 5 2 6 9 2" xfId="31922"/>
    <cellStyle name="Normal 5 2 6 9 3" xfId="51272"/>
    <cellStyle name="Normal 5 2 7" xfId="213"/>
    <cellStyle name="Normal 5 2 7 10" xfId="19750"/>
    <cellStyle name="Normal 5 2 7 11" xfId="39100"/>
    <cellStyle name="Normal 5 2 7 2" xfId="468"/>
    <cellStyle name="Normal 5 2 7 2 2" xfId="1479"/>
    <cellStyle name="Normal 5 2 7 2 2 2" xfId="3269"/>
    <cellStyle name="Normal 5 2 7 2 2 2 2" xfId="12062"/>
    <cellStyle name="Normal 5 2 7 2 2 2 2 2" xfId="19091"/>
    <cellStyle name="Normal 5 2 7 2 2 2 2 2 2" xfId="38561"/>
    <cellStyle name="Normal 5 2 7 2 2 2 2 2 3" xfId="57911"/>
    <cellStyle name="Normal 5 2 7 2 2 2 2 3" xfId="31535"/>
    <cellStyle name="Normal 5 2 7 2 2 2 2 4" xfId="50885"/>
    <cellStyle name="Normal 5 2 7 2 2 2 3" xfId="15579"/>
    <cellStyle name="Normal 5 2 7 2 2 2 3 2" xfId="35049"/>
    <cellStyle name="Normal 5 2 7 2 2 2 3 3" xfId="54399"/>
    <cellStyle name="Normal 5 2 7 2 2 2 4" xfId="8543"/>
    <cellStyle name="Normal 5 2 7 2 2 2 4 2" xfId="28023"/>
    <cellStyle name="Normal 5 2 7 2 2 2 4 3" xfId="47373"/>
    <cellStyle name="Normal 5 2 7 2 2 2 5" xfId="22757"/>
    <cellStyle name="Normal 5 2 7 2 2 2 6" xfId="42107"/>
    <cellStyle name="Normal 5 2 7 2 2 3" xfId="5028"/>
    <cellStyle name="Normal 5 2 7 2 2 3 2" xfId="17342"/>
    <cellStyle name="Normal 5 2 7 2 2 3 2 2" xfId="36812"/>
    <cellStyle name="Normal 5 2 7 2 2 3 2 3" xfId="56162"/>
    <cellStyle name="Normal 5 2 7 2 2 3 3" xfId="10313"/>
    <cellStyle name="Normal 5 2 7 2 2 3 3 2" xfId="29786"/>
    <cellStyle name="Normal 5 2 7 2 2 3 3 3" xfId="49136"/>
    <cellStyle name="Normal 5 2 7 2 2 3 4" xfId="24513"/>
    <cellStyle name="Normal 5 2 7 2 2 3 5" xfId="43863"/>
    <cellStyle name="Normal 5 2 7 2 2 4" xfId="13830"/>
    <cellStyle name="Normal 5 2 7 2 2 4 2" xfId="33300"/>
    <cellStyle name="Normal 5 2 7 2 2 4 3" xfId="52650"/>
    <cellStyle name="Normal 5 2 7 2 2 5" xfId="6794"/>
    <cellStyle name="Normal 5 2 7 2 2 5 2" xfId="26274"/>
    <cellStyle name="Normal 5 2 7 2 2 5 3" xfId="45624"/>
    <cellStyle name="Normal 5 2 7 2 2 6" xfId="21000"/>
    <cellStyle name="Normal 5 2 7 2 2 7" xfId="40350"/>
    <cellStyle name="Normal 5 2 7 2 3" xfId="981"/>
    <cellStyle name="Normal 5 2 7 2 3 2" xfId="2771"/>
    <cellStyle name="Normal 5 2 7 2 3 2 2" xfId="11564"/>
    <cellStyle name="Normal 5 2 7 2 3 2 2 2" xfId="18593"/>
    <cellStyle name="Normal 5 2 7 2 3 2 2 2 2" xfId="38063"/>
    <cellStyle name="Normal 5 2 7 2 3 2 2 2 3" xfId="57413"/>
    <cellStyle name="Normal 5 2 7 2 3 2 2 3" xfId="31037"/>
    <cellStyle name="Normal 5 2 7 2 3 2 2 4" xfId="50387"/>
    <cellStyle name="Normal 5 2 7 2 3 2 3" xfId="15081"/>
    <cellStyle name="Normal 5 2 7 2 3 2 3 2" xfId="34551"/>
    <cellStyle name="Normal 5 2 7 2 3 2 3 3" xfId="53901"/>
    <cellStyle name="Normal 5 2 7 2 3 2 4" xfId="8045"/>
    <cellStyle name="Normal 5 2 7 2 3 2 4 2" xfId="27525"/>
    <cellStyle name="Normal 5 2 7 2 3 2 4 3" xfId="46875"/>
    <cellStyle name="Normal 5 2 7 2 3 2 5" xfId="22259"/>
    <cellStyle name="Normal 5 2 7 2 3 2 6" xfId="41609"/>
    <cellStyle name="Normal 5 2 7 2 3 3" xfId="4530"/>
    <cellStyle name="Normal 5 2 7 2 3 3 2" xfId="16844"/>
    <cellStyle name="Normal 5 2 7 2 3 3 2 2" xfId="36314"/>
    <cellStyle name="Normal 5 2 7 2 3 3 2 3" xfId="55664"/>
    <cellStyle name="Normal 5 2 7 2 3 3 3" xfId="9815"/>
    <cellStyle name="Normal 5 2 7 2 3 3 3 2" xfId="29288"/>
    <cellStyle name="Normal 5 2 7 2 3 3 3 3" xfId="48638"/>
    <cellStyle name="Normal 5 2 7 2 3 3 4" xfId="24015"/>
    <cellStyle name="Normal 5 2 7 2 3 3 5" xfId="43365"/>
    <cellStyle name="Normal 5 2 7 2 3 4" xfId="13332"/>
    <cellStyle name="Normal 5 2 7 2 3 4 2" xfId="32802"/>
    <cellStyle name="Normal 5 2 7 2 3 4 3" xfId="52152"/>
    <cellStyle name="Normal 5 2 7 2 3 5" xfId="6296"/>
    <cellStyle name="Normal 5 2 7 2 3 5 2" xfId="25776"/>
    <cellStyle name="Normal 5 2 7 2 3 5 3" xfId="45126"/>
    <cellStyle name="Normal 5 2 7 2 3 6" xfId="20502"/>
    <cellStyle name="Normal 5 2 7 2 3 7" xfId="39852"/>
    <cellStyle name="Normal 5 2 7 2 4" xfId="2263"/>
    <cellStyle name="Normal 5 2 7 2 4 2" xfId="11061"/>
    <cellStyle name="Normal 5 2 7 2 4 2 2" xfId="18090"/>
    <cellStyle name="Normal 5 2 7 2 4 2 2 2" xfId="37560"/>
    <cellStyle name="Normal 5 2 7 2 4 2 2 3" xfId="56910"/>
    <cellStyle name="Normal 5 2 7 2 4 2 3" xfId="30534"/>
    <cellStyle name="Normal 5 2 7 2 4 2 4" xfId="49884"/>
    <cellStyle name="Normal 5 2 7 2 4 3" xfId="14578"/>
    <cellStyle name="Normal 5 2 7 2 4 3 2" xfId="34048"/>
    <cellStyle name="Normal 5 2 7 2 4 3 3" xfId="53398"/>
    <cellStyle name="Normal 5 2 7 2 4 4" xfId="7542"/>
    <cellStyle name="Normal 5 2 7 2 4 4 2" xfId="27022"/>
    <cellStyle name="Normal 5 2 7 2 4 4 3" xfId="46372"/>
    <cellStyle name="Normal 5 2 7 2 4 5" xfId="21756"/>
    <cellStyle name="Normal 5 2 7 2 4 6" xfId="41106"/>
    <cellStyle name="Normal 5 2 7 2 5" xfId="4027"/>
    <cellStyle name="Normal 5 2 7 2 5 2" xfId="16341"/>
    <cellStyle name="Normal 5 2 7 2 5 2 2" xfId="35811"/>
    <cellStyle name="Normal 5 2 7 2 5 2 3" xfId="55161"/>
    <cellStyle name="Normal 5 2 7 2 5 3" xfId="9312"/>
    <cellStyle name="Normal 5 2 7 2 5 3 2" xfId="28785"/>
    <cellStyle name="Normal 5 2 7 2 5 3 3" xfId="48135"/>
    <cellStyle name="Normal 5 2 7 2 5 4" xfId="23512"/>
    <cellStyle name="Normal 5 2 7 2 5 5" xfId="42862"/>
    <cellStyle name="Normal 5 2 7 2 6" xfId="12829"/>
    <cellStyle name="Normal 5 2 7 2 6 2" xfId="32299"/>
    <cellStyle name="Normal 5 2 7 2 6 3" xfId="51649"/>
    <cellStyle name="Normal 5 2 7 2 7" xfId="5793"/>
    <cellStyle name="Normal 5 2 7 2 7 2" xfId="25273"/>
    <cellStyle name="Normal 5 2 7 2 7 3" xfId="44623"/>
    <cellStyle name="Normal 5 2 7 2 8" xfId="19999"/>
    <cellStyle name="Normal 5 2 7 2 9" xfId="39349"/>
    <cellStyle name="Normal 5 2 7 3" xfId="1230"/>
    <cellStyle name="Normal 5 2 7 3 2" xfId="3020"/>
    <cellStyle name="Normal 5 2 7 3 2 2" xfId="11813"/>
    <cellStyle name="Normal 5 2 7 3 2 2 2" xfId="18842"/>
    <cellStyle name="Normal 5 2 7 3 2 2 2 2" xfId="38312"/>
    <cellStyle name="Normal 5 2 7 3 2 2 2 3" xfId="57662"/>
    <cellStyle name="Normal 5 2 7 3 2 2 3" xfId="31286"/>
    <cellStyle name="Normal 5 2 7 3 2 2 4" xfId="50636"/>
    <cellStyle name="Normal 5 2 7 3 2 3" xfId="15330"/>
    <cellStyle name="Normal 5 2 7 3 2 3 2" xfId="34800"/>
    <cellStyle name="Normal 5 2 7 3 2 3 3" xfId="54150"/>
    <cellStyle name="Normal 5 2 7 3 2 4" xfId="8294"/>
    <cellStyle name="Normal 5 2 7 3 2 4 2" xfId="27774"/>
    <cellStyle name="Normal 5 2 7 3 2 4 3" xfId="47124"/>
    <cellStyle name="Normal 5 2 7 3 2 5" xfId="22508"/>
    <cellStyle name="Normal 5 2 7 3 2 6" xfId="41858"/>
    <cellStyle name="Normal 5 2 7 3 3" xfId="4779"/>
    <cellStyle name="Normal 5 2 7 3 3 2" xfId="17093"/>
    <cellStyle name="Normal 5 2 7 3 3 2 2" xfId="36563"/>
    <cellStyle name="Normal 5 2 7 3 3 2 3" xfId="55913"/>
    <cellStyle name="Normal 5 2 7 3 3 3" xfId="10064"/>
    <cellStyle name="Normal 5 2 7 3 3 3 2" xfId="29537"/>
    <cellStyle name="Normal 5 2 7 3 3 3 3" xfId="48887"/>
    <cellStyle name="Normal 5 2 7 3 3 4" xfId="24264"/>
    <cellStyle name="Normal 5 2 7 3 3 5" xfId="43614"/>
    <cellStyle name="Normal 5 2 7 3 4" xfId="13581"/>
    <cellStyle name="Normal 5 2 7 3 4 2" xfId="33051"/>
    <cellStyle name="Normal 5 2 7 3 4 3" xfId="52401"/>
    <cellStyle name="Normal 5 2 7 3 5" xfId="6545"/>
    <cellStyle name="Normal 5 2 7 3 5 2" xfId="26025"/>
    <cellStyle name="Normal 5 2 7 3 5 3" xfId="45375"/>
    <cellStyle name="Normal 5 2 7 3 6" xfId="20751"/>
    <cellStyle name="Normal 5 2 7 3 7" xfId="40101"/>
    <cellStyle name="Normal 5 2 7 4" xfId="732"/>
    <cellStyle name="Normal 5 2 7 4 2" xfId="2522"/>
    <cellStyle name="Normal 5 2 7 4 2 2" xfId="11315"/>
    <cellStyle name="Normal 5 2 7 4 2 2 2" xfId="18344"/>
    <cellStyle name="Normal 5 2 7 4 2 2 2 2" xfId="37814"/>
    <cellStyle name="Normal 5 2 7 4 2 2 2 3" xfId="57164"/>
    <cellStyle name="Normal 5 2 7 4 2 2 3" xfId="30788"/>
    <cellStyle name="Normal 5 2 7 4 2 2 4" xfId="50138"/>
    <cellStyle name="Normal 5 2 7 4 2 3" xfId="14832"/>
    <cellStyle name="Normal 5 2 7 4 2 3 2" xfId="34302"/>
    <cellStyle name="Normal 5 2 7 4 2 3 3" xfId="53652"/>
    <cellStyle name="Normal 5 2 7 4 2 4" xfId="7796"/>
    <cellStyle name="Normal 5 2 7 4 2 4 2" xfId="27276"/>
    <cellStyle name="Normal 5 2 7 4 2 4 3" xfId="46626"/>
    <cellStyle name="Normal 5 2 7 4 2 5" xfId="22010"/>
    <cellStyle name="Normal 5 2 7 4 2 6" xfId="41360"/>
    <cellStyle name="Normal 5 2 7 4 3" xfId="4281"/>
    <cellStyle name="Normal 5 2 7 4 3 2" xfId="16595"/>
    <cellStyle name="Normal 5 2 7 4 3 2 2" xfId="36065"/>
    <cellStyle name="Normal 5 2 7 4 3 2 3" xfId="55415"/>
    <cellStyle name="Normal 5 2 7 4 3 3" xfId="9566"/>
    <cellStyle name="Normal 5 2 7 4 3 3 2" xfId="29039"/>
    <cellStyle name="Normal 5 2 7 4 3 3 3" xfId="48389"/>
    <cellStyle name="Normal 5 2 7 4 3 4" xfId="23766"/>
    <cellStyle name="Normal 5 2 7 4 3 5" xfId="43116"/>
    <cellStyle name="Normal 5 2 7 4 4" xfId="13083"/>
    <cellStyle name="Normal 5 2 7 4 4 2" xfId="32553"/>
    <cellStyle name="Normal 5 2 7 4 4 3" xfId="51903"/>
    <cellStyle name="Normal 5 2 7 4 5" xfId="6047"/>
    <cellStyle name="Normal 5 2 7 4 5 2" xfId="25527"/>
    <cellStyle name="Normal 5 2 7 4 5 3" xfId="44877"/>
    <cellStyle name="Normal 5 2 7 4 6" xfId="20253"/>
    <cellStyle name="Normal 5 2 7 4 7" xfId="39603"/>
    <cellStyle name="Normal 5 2 7 5" xfId="1735"/>
    <cellStyle name="Normal 5 2 7 5 2" xfId="3520"/>
    <cellStyle name="Normal 5 2 7 5 2 2" xfId="12313"/>
    <cellStyle name="Normal 5 2 7 5 2 2 2" xfId="19342"/>
    <cellStyle name="Normal 5 2 7 5 2 2 2 2" xfId="38812"/>
    <cellStyle name="Normal 5 2 7 5 2 2 2 3" xfId="58162"/>
    <cellStyle name="Normal 5 2 7 5 2 2 3" xfId="31786"/>
    <cellStyle name="Normal 5 2 7 5 2 2 4" xfId="51136"/>
    <cellStyle name="Normal 5 2 7 5 2 3" xfId="15830"/>
    <cellStyle name="Normal 5 2 7 5 2 3 2" xfId="35300"/>
    <cellStyle name="Normal 5 2 7 5 2 3 3" xfId="54650"/>
    <cellStyle name="Normal 5 2 7 5 2 4" xfId="8794"/>
    <cellStyle name="Normal 5 2 7 5 2 4 2" xfId="28274"/>
    <cellStyle name="Normal 5 2 7 5 2 4 3" xfId="47624"/>
    <cellStyle name="Normal 5 2 7 5 2 5" xfId="23008"/>
    <cellStyle name="Normal 5 2 7 5 2 6" xfId="42358"/>
    <cellStyle name="Normal 5 2 7 5 3" xfId="5279"/>
    <cellStyle name="Normal 5 2 7 5 3 2" xfId="17593"/>
    <cellStyle name="Normal 5 2 7 5 3 2 2" xfId="37063"/>
    <cellStyle name="Normal 5 2 7 5 3 2 3" xfId="56413"/>
    <cellStyle name="Normal 5 2 7 5 3 3" xfId="10564"/>
    <cellStyle name="Normal 5 2 7 5 3 3 2" xfId="30037"/>
    <cellStyle name="Normal 5 2 7 5 3 3 3" xfId="49387"/>
    <cellStyle name="Normal 5 2 7 5 3 4" xfId="24764"/>
    <cellStyle name="Normal 5 2 7 5 3 5" xfId="44114"/>
    <cellStyle name="Normal 5 2 7 5 4" xfId="14081"/>
    <cellStyle name="Normal 5 2 7 5 4 2" xfId="33551"/>
    <cellStyle name="Normal 5 2 7 5 4 3" xfId="52901"/>
    <cellStyle name="Normal 5 2 7 5 5" xfId="7045"/>
    <cellStyle name="Normal 5 2 7 5 5 2" xfId="26525"/>
    <cellStyle name="Normal 5 2 7 5 5 3" xfId="45875"/>
    <cellStyle name="Normal 5 2 7 5 6" xfId="21251"/>
    <cellStyle name="Normal 5 2 7 5 7" xfId="40601"/>
    <cellStyle name="Normal 5 2 7 6" xfId="2012"/>
    <cellStyle name="Normal 5 2 7 6 2" xfId="10813"/>
    <cellStyle name="Normal 5 2 7 6 2 2" xfId="17842"/>
    <cellStyle name="Normal 5 2 7 6 2 2 2" xfId="37312"/>
    <cellStyle name="Normal 5 2 7 6 2 2 3" xfId="56662"/>
    <cellStyle name="Normal 5 2 7 6 2 3" xfId="30286"/>
    <cellStyle name="Normal 5 2 7 6 2 4" xfId="49636"/>
    <cellStyle name="Normal 5 2 7 6 3" xfId="14330"/>
    <cellStyle name="Normal 5 2 7 6 3 2" xfId="33800"/>
    <cellStyle name="Normal 5 2 7 6 3 3" xfId="53150"/>
    <cellStyle name="Normal 5 2 7 6 4" xfId="7294"/>
    <cellStyle name="Normal 5 2 7 6 4 2" xfId="26774"/>
    <cellStyle name="Normal 5 2 7 6 4 3" xfId="46124"/>
    <cellStyle name="Normal 5 2 7 6 5" xfId="21507"/>
    <cellStyle name="Normal 5 2 7 6 6" xfId="40857"/>
    <cellStyle name="Normal 5 2 7 7" xfId="3778"/>
    <cellStyle name="Normal 5 2 7 7 2" xfId="16092"/>
    <cellStyle name="Normal 5 2 7 7 2 2" xfId="35562"/>
    <cellStyle name="Normal 5 2 7 7 2 3" xfId="54912"/>
    <cellStyle name="Normal 5 2 7 7 3" xfId="9063"/>
    <cellStyle name="Normal 5 2 7 7 3 2" xfId="28536"/>
    <cellStyle name="Normal 5 2 7 7 3 3" xfId="47886"/>
    <cellStyle name="Normal 5 2 7 7 4" xfId="23263"/>
    <cellStyle name="Normal 5 2 7 7 5" xfId="42613"/>
    <cellStyle name="Normal 5 2 7 8" xfId="12580"/>
    <cellStyle name="Normal 5 2 7 8 2" xfId="32050"/>
    <cellStyle name="Normal 5 2 7 8 3" xfId="51400"/>
    <cellStyle name="Normal 5 2 7 9" xfId="5543"/>
    <cellStyle name="Normal 5 2 7 9 2" xfId="25024"/>
    <cellStyle name="Normal 5 2 7 9 3" xfId="44374"/>
    <cellStyle name="Normal 5 2 8" xfId="149"/>
    <cellStyle name="Normal 5 2 8 10" xfId="19686"/>
    <cellStyle name="Normal 5 2 8 11" xfId="39036"/>
    <cellStyle name="Normal 5 2 8 2" xfId="404"/>
    <cellStyle name="Normal 5 2 8 2 2" xfId="1415"/>
    <cellStyle name="Normal 5 2 8 2 2 2" xfId="3205"/>
    <cellStyle name="Normal 5 2 8 2 2 2 2" xfId="11998"/>
    <cellStyle name="Normal 5 2 8 2 2 2 2 2" xfId="19027"/>
    <cellStyle name="Normal 5 2 8 2 2 2 2 2 2" xfId="38497"/>
    <cellStyle name="Normal 5 2 8 2 2 2 2 2 3" xfId="57847"/>
    <cellStyle name="Normal 5 2 8 2 2 2 2 3" xfId="31471"/>
    <cellStyle name="Normal 5 2 8 2 2 2 2 4" xfId="50821"/>
    <cellStyle name="Normal 5 2 8 2 2 2 3" xfId="15515"/>
    <cellStyle name="Normal 5 2 8 2 2 2 3 2" xfId="34985"/>
    <cellStyle name="Normal 5 2 8 2 2 2 3 3" xfId="54335"/>
    <cellStyle name="Normal 5 2 8 2 2 2 4" xfId="8479"/>
    <cellStyle name="Normal 5 2 8 2 2 2 4 2" xfId="27959"/>
    <cellStyle name="Normal 5 2 8 2 2 2 4 3" xfId="47309"/>
    <cellStyle name="Normal 5 2 8 2 2 2 5" xfId="22693"/>
    <cellStyle name="Normal 5 2 8 2 2 2 6" xfId="42043"/>
    <cellStyle name="Normal 5 2 8 2 2 3" xfId="4964"/>
    <cellStyle name="Normal 5 2 8 2 2 3 2" xfId="17278"/>
    <cellStyle name="Normal 5 2 8 2 2 3 2 2" xfId="36748"/>
    <cellStyle name="Normal 5 2 8 2 2 3 2 3" xfId="56098"/>
    <cellStyle name="Normal 5 2 8 2 2 3 3" xfId="10249"/>
    <cellStyle name="Normal 5 2 8 2 2 3 3 2" xfId="29722"/>
    <cellStyle name="Normal 5 2 8 2 2 3 3 3" xfId="49072"/>
    <cellStyle name="Normal 5 2 8 2 2 3 4" xfId="24449"/>
    <cellStyle name="Normal 5 2 8 2 2 3 5" xfId="43799"/>
    <cellStyle name="Normal 5 2 8 2 2 4" xfId="13766"/>
    <cellStyle name="Normal 5 2 8 2 2 4 2" xfId="33236"/>
    <cellStyle name="Normal 5 2 8 2 2 4 3" xfId="52586"/>
    <cellStyle name="Normal 5 2 8 2 2 5" xfId="6730"/>
    <cellStyle name="Normal 5 2 8 2 2 5 2" xfId="26210"/>
    <cellStyle name="Normal 5 2 8 2 2 5 3" xfId="45560"/>
    <cellStyle name="Normal 5 2 8 2 2 6" xfId="20936"/>
    <cellStyle name="Normal 5 2 8 2 2 7" xfId="40286"/>
    <cellStyle name="Normal 5 2 8 2 3" xfId="917"/>
    <cellStyle name="Normal 5 2 8 2 3 2" xfId="2707"/>
    <cellStyle name="Normal 5 2 8 2 3 2 2" xfId="11500"/>
    <cellStyle name="Normal 5 2 8 2 3 2 2 2" xfId="18529"/>
    <cellStyle name="Normal 5 2 8 2 3 2 2 2 2" xfId="37999"/>
    <cellStyle name="Normal 5 2 8 2 3 2 2 2 3" xfId="57349"/>
    <cellStyle name="Normal 5 2 8 2 3 2 2 3" xfId="30973"/>
    <cellStyle name="Normal 5 2 8 2 3 2 2 4" xfId="50323"/>
    <cellStyle name="Normal 5 2 8 2 3 2 3" xfId="15017"/>
    <cellStyle name="Normal 5 2 8 2 3 2 3 2" xfId="34487"/>
    <cellStyle name="Normal 5 2 8 2 3 2 3 3" xfId="53837"/>
    <cellStyle name="Normal 5 2 8 2 3 2 4" xfId="7981"/>
    <cellStyle name="Normal 5 2 8 2 3 2 4 2" xfId="27461"/>
    <cellStyle name="Normal 5 2 8 2 3 2 4 3" xfId="46811"/>
    <cellStyle name="Normal 5 2 8 2 3 2 5" xfId="22195"/>
    <cellStyle name="Normal 5 2 8 2 3 2 6" xfId="41545"/>
    <cellStyle name="Normal 5 2 8 2 3 3" xfId="4466"/>
    <cellStyle name="Normal 5 2 8 2 3 3 2" xfId="16780"/>
    <cellStyle name="Normal 5 2 8 2 3 3 2 2" xfId="36250"/>
    <cellStyle name="Normal 5 2 8 2 3 3 2 3" xfId="55600"/>
    <cellStyle name="Normal 5 2 8 2 3 3 3" xfId="9751"/>
    <cellStyle name="Normal 5 2 8 2 3 3 3 2" xfId="29224"/>
    <cellStyle name="Normal 5 2 8 2 3 3 3 3" xfId="48574"/>
    <cellStyle name="Normal 5 2 8 2 3 3 4" xfId="23951"/>
    <cellStyle name="Normal 5 2 8 2 3 3 5" xfId="43301"/>
    <cellStyle name="Normal 5 2 8 2 3 4" xfId="13268"/>
    <cellStyle name="Normal 5 2 8 2 3 4 2" xfId="32738"/>
    <cellStyle name="Normal 5 2 8 2 3 4 3" xfId="52088"/>
    <cellStyle name="Normal 5 2 8 2 3 5" xfId="6232"/>
    <cellStyle name="Normal 5 2 8 2 3 5 2" xfId="25712"/>
    <cellStyle name="Normal 5 2 8 2 3 5 3" xfId="45062"/>
    <cellStyle name="Normal 5 2 8 2 3 6" xfId="20438"/>
    <cellStyle name="Normal 5 2 8 2 3 7" xfId="39788"/>
    <cellStyle name="Normal 5 2 8 2 4" xfId="2199"/>
    <cellStyle name="Normal 5 2 8 2 4 2" xfId="10997"/>
    <cellStyle name="Normal 5 2 8 2 4 2 2" xfId="18026"/>
    <cellStyle name="Normal 5 2 8 2 4 2 2 2" xfId="37496"/>
    <cellStyle name="Normal 5 2 8 2 4 2 2 3" xfId="56846"/>
    <cellStyle name="Normal 5 2 8 2 4 2 3" xfId="30470"/>
    <cellStyle name="Normal 5 2 8 2 4 2 4" xfId="49820"/>
    <cellStyle name="Normal 5 2 8 2 4 3" xfId="14514"/>
    <cellStyle name="Normal 5 2 8 2 4 3 2" xfId="33984"/>
    <cellStyle name="Normal 5 2 8 2 4 3 3" xfId="53334"/>
    <cellStyle name="Normal 5 2 8 2 4 4" xfId="7478"/>
    <cellStyle name="Normal 5 2 8 2 4 4 2" xfId="26958"/>
    <cellStyle name="Normal 5 2 8 2 4 4 3" xfId="46308"/>
    <cellStyle name="Normal 5 2 8 2 4 5" xfId="21692"/>
    <cellStyle name="Normal 5 2 8 2 4 6" xfId="41042"/>
    <cellStyle name="Normal 5 2 8 2 5" xfId="3963"/>
    <cellStyle name="Normal 5 2 8 2 5 2" xfId="16277"/>
    <cellStyle name="Normal 5 2 8 2 5 2 2" xfId="35747"/>
    <cellStyle name="Normal 5 2 8 2 5 2 3" xfId="55097"/>
    <cellStyle name="Normal 5 2 8 2 5 3" xfId="9248"/>
    <cellStyle name="Normal 5 2 8 2 5 3 2" xfId="28721"/>
    <cellStyle name="Normal 5 2 8 2 5 3 3" xfId="48071"/>
    <cellStyle name="Normal 5 2 8 2 5 4" xfId="23448"/>
    <cellStyle name="Normal 5 2 8 2 5 5" xfId="42798"/>
    <cellStyle name="Normal 5 2 8 2 6" xfId="12765"/>
    <cellStyle name="Normal 5 2 8 2 6 2" xfId="32235"/>
    <cellStyle name="Normal 5 2 8 2 6 3" xfId="51585"/>
    <cellStyle name="Normal 5 2 8 2 7" xfId="5729"/>
    <cellStyle name="Normal 5 2 8 2 7 2" xfId="25209"/>
    <cellStyle name="Normal 5 2 8 2 7 3" xfId="44559"/>
    <cellStyle name="Normal 5 2 8 2 8" xfId="19935"/>
    <cellStyle name="Normal 5 2 8 2 9" xfId="39285"/>
    <cellStyle name="Normal 5 2 8 3" xfId="1166"/>
    <cellStyle name="Normal 5 2 8 3 2" xfId="2956"/>
    <cellStyle name="Normal 5 2 8 3 2 2" xfId="11749"/>
    <cellStyle name="Normal 5 2 8 3 2 2 2" xfId="18778"/>
    <cellStyle name="Normal 5 2 8 3 2 2 2 2" xfId="38248"/>
    <cellStyle name="Normal 5 2 8 3 2 2 2 3" xfId="57598"/>
    <cellStyle name="Normal 5 2 8 3 2 2 3" xfId="31222"/>
    <cellStyle name="Normal 5 2 8 3 2 2 4" xfId="50572"/>
    <cellStyle name="Normal 5 2 8 3 2 3" xfId="15266"/>
    <cellStyle name="Normal 5 2 8 3 2 3 2" xfId="34736"/>
    <cellStyle name="Normal 5 2 8 3 2 3 3" xfId="54086"/>
    <cellStyle name="Normal 5 2 8 3 2 4" xfId="8230"/>
    <cellStyle name="Normal 5 2 8 3 2 4 2" xfId="27710"/>
    <cellStyle name="Normal 5 2 8 3 2 4 3" xfId="47060"/>
    <cellStyle name="Normal 5 2 8 3 2 5" xfId="22444"/>
    <cellStyle name="Normal 5 2 8 3 2 6" xfId="41794"/>
    <cellStyle name="Normal 5 2 8 3 3" xfId="4715"/>
    <cellStyle name="Normal 5 2 8 3 3 2" xfId="17029"/>
    <cellStyle name="Normal 5 2 8 3 3 2 2" xfId="36499"/>
    <cellStyle name="Normal 5 2 8 3 3 2 3" xfId="55849"/>
    <cellStyle name="Normal 5 2 8 3 3 3" xfId="10000"/>
    <cellStyle name="Normal 5 2 8 3 3 3 2" xfId="29473"/>
    <cellStyle name="Normal 5 2 8 3 3 3 3" xfId="48823"/>
    <cellStyle name="Normal 5 2 8 3 3 4" xfId="24200"/>
    <cellStyle name="Normal 5 2 8 3 3 5" xfId="43550"/>
    <cellStyle name="Normal 5 2 8 3 4" xfId="13517"/>
    <cellStyle name="Normal 5 2 8 3 4 2" xfId="32987"/>
    <cellStyle name="Normal 5 2 8 3 4 3" xfId="52337"/>
    <cellStyle name="Normal 5 2 8 3 5" xfId="6481"/>
    <cellStyle name="Normal 5 2 8 3 5 2" xfId="25961"/>
    <cellStyle name="Normal 5 2 8 3 5 3" xfId="45311"/>
    <cellStyle name="Normal 5 2 8 3 6" xfId="20687"/>
    <cellStyle name="Normal 5 2 8 3 7" xfId="40037"/>
    <cellStyle name="Normal 5 2 8 4" xfId="668"/>
    <cellStyle name="Normal 5 2 8 4 2" xfId="2458"/>
    <cellStyle name="Normal 5 2 8 4 2 2" xfId="11251"/>
    <cellStyle name="Normal 5 2 8 4 2 2 2" xfId="18280"/>
    <cellStyle name="Normal 5 2 8 4 2 2 2 2" xfId="37750"/>
    <cellStyle name="Normal 5 2 8 4 2 2 2 3" xfId="57100"/>
    <cellStyle name="Normal 5 2 8 4 2 2 3" xfId="30724"/>
    <cellStyle name="Normal 5 2 8 4 2 2 4" xfId="50074"/>
    <cellStyle name="Normal 5 2 8 4 2 3" xfId="14768"/>
    <cellStyle name="Normal 5 2 8 4 2 3 2" xfId="34238"/>
    <cellStyle name="Normal 5 2 8 4 2 3 3" xfId="53588"/>
    <cellStyle name="Normal 5 2 8 4 2 4" xfId="7732"/>
    <cellStyle name="Normal 5 2 8 4 2 4 2" xfId="27212"/>
    <cellStyle name="Normal 5 2 8 4 2 4 3" xfId="46562"/>
    <cellStyle name="Normal 5 2 8 4 2 5" xfId="21946"/>
    <cellStyle name="Normal 5 2 8 4 2 6" xfId="41296"/>
    <cellStyle name="Normal 5 2 8 4 3" xfId="4217"/>
    <cellStyle name="Normal 5 2 8 4 3 2" xfId="16531"/>
    <cellStyle name="Normal 5 2 8 4 3 2 2" xfId="36001"/>
    <cellStyle name="Normal 5 2 8 4 3 2 3" xfId="55351"/>
    <cellStyle name="Normal 5 2 8 4 3 3" xfId="9502"/>
    <cellStyle name="Normal 5 2 8 4 3 3 2" xfId="28975"/>
    <cellStyle name="Normal 5 2 8 4 3 3 3" xfId="48325"/>
    <cellStyle name="Normal 5 2 8 4 3 4" xfId="23702"/>
    <cellStyle name="Normal 5 2 8 4 3 5" xfId="43052"/>
    <cellStyle name="Normal 5 2 8 4 4" xfId="13019"/>
    <cellStyle name="Normal 5 2 8 4 4 2" xfId="32489"/>
    <cellStyle name="Normal 5 2 8 4 4 3" xfId="51839"/>
    <cellStyle name="Normal 5 2 8 4 5" xfId="5983"/>
    <cellStyle name="Normal 5 2 8 4 5 2" xfId="25463"/>
    <cellStyle name="Normal 5 2 8 4 5 3" xfId="44813"/>
    <cellStyle name="Normal 5 2 8 4 6" xfId="20189"/>
    <cellStyle name="Normal 5 2 8 4 7" xfId="39539"/>
    <cellStyle name="Normal 5 2 8 5" xfId="1671"/>
    <cellStyle name="Normal 5 2 8 5 2" xfId="3456"/>
    <cellStyle name="Normal 5 2 8 5 2 2" xfId="12249"/>
    <cellStyle name="Normal 5 2 8 5 2 2 2" xfId="19278"/>
    <cellStyle name="Normal 5 2 8 5 2 2 2 2" xfId="38748"/>
    <cellStyle name="Normal 5 2 8 5 2 2 2 3" xfId="58098"/>
    <cellStyle name="Normal 5 2 8 5 2 2 3" xfId="31722"/>
    <cellStyle name="Normal 5 2 8 5 2 2 4" xfId="51072"/>
    <cellStyle name="Normal 5 2 8 5 2 3" xfId="15766"/>
    <cellStyle name="Normal 5 2 8 5 2 3 2" xfId="35236"/>
    <cellStyle name="Normal 5 2 8 5 2 3 3" xfId="54586"/>
    <cellStyle name="Normal 5 2 8 5 2 4" xfId="8730"/>
    <cellStyle name="Normal 5 2 8 5 2 4 2" xfId="28210"/>
    <cellStyle name="Normal 5 2 8 5 2 4 3" xfId="47560"/>
    <cellStyle name="Normal 5 2 8 5 2 5" xfId="22944"/>
    <cellStyle name="Normal 5 2 8 5 2 6" xfId="42294"/>
    <cellStyle name="Normal 5 2 8 5 3" xfId="5215"/>
    <cellStyle name="Normal 5 2 8 5 3 2" xfId="17529"/>
    <cellStyle name="Normal 5 2 8 5 3 2 2" xfId="36999"/>
    <cellStyle name="Normal 5 2 8 5 3 2 3" xfId="56349"/>
    <cellStyle name="Normal 5 2 8 5 3 3" xfId="10500"/>
    <cellStyle name="Normal 5 2 8 5 3 3 2" xfId="29973"/>
    <cellStyle name="Normal 5 2 8 5 3 3 3" xfId="49323"/>
    <cellStyle name="Normal 5 2 8 5 3 4" xfId="24700"/>
    <cellStyle name="Normal 5 2 8 5 3 5" xfId="44050"/>
    <cellStyle name="Normal 5 2 8 5 4" xfId="14017"/>
    <cellStyle name="Normal 5 2 8 5 4 2" xfId="33487"/>
    <cellStyle name="Normal 5 2 8 5 4 3" xfId="52837"/>
    <cellStyle name="Normal 5 2 8 5 5" xfId="6981"/>
    <cellStyle name="Normal 5 2 8 5 5 2" xfId="26461"/>
    <cellStyle name="Normal 5 2 8 5 5 3" xfId="45811"/>
    <cellStyle name="Normal 5 2 8 5 6" xfId="21187"/>
    <cellStyle name="Normal 5 2 8 5 7" xfId="40537"/>
    <cellStyle name="Normal 5 2 8 6" xfId="1948"/>
    <cellStyle name="Normal 5 2 8 6 2" xfId="10749"/>
    <cellStyle name="Normal 5 2 8 6 2 2" xfId="17778"/>
    <cellStyle name="Normal 5 2 8 6 2 2 2" xfId="37248"/>
    <cellStyle name="Normal 5 2 8 6 2 2 3" xfId="56598"/>
    <cellStyle name="Normal 5 2 8 6 2 3" xfId="30222"/>
    <cellStyle name="Normal 5 2 8 6 2 4" xfId="49572"/>
    <cellStyle name="Normal 5 2 8 6 3" xfId="14266"/>
    <cellStyle name="Normal 5 2 8 6 3 2" xfId="33736"/>
    <cellStyle name="Normal 5 2 8 6 3 3" xfId="53086"/>
    <cellStyle name="Normal 5 2 8 6 4" xfId="7230"/>
    <cellStyle name="Normal 5 2 8 6 4 2" xfId="26710"/>
    <cellStyle name="Normal 5 2 8 6 4 3" xfId="46060"/>
    <cellStyle name="Normal 5 2 8 6 5" xfId="21443"/>
    <cellStyle name="Normal 5 2 8 6 6" xfId="40793"/>
    <cellStyle name="Normal 5 2 8 7" xfId="3714"/>
    <cellStyle name="Normal 5 2 8 7 2" xfId="16028"/>
    <cellStyle name="Normal 5 2 8 7 2 2" xfId="35498"/>
    <cellStyle name="Normal 5 2 8 7 2 3" xfId="54848"/>
    <cellStyle name="Normal 5 2 8 7 3" xfId="8999"/>
    <cellStyle name="Normal 5 2 8 7 3 2" xfId="28472"/>
    <cellStyle name="Normal 5 2 8 7 3 3" xfId="47822"/>
    <cellStyle name="Normal 5 2 8 7 4" xfId="23199"/>
    <cellStyle name="Normal 5 2 8 7 5" xfId="42549"/>
    <cellStyle name="Normal 5 2 8 8" xfId="12516"/>
    <cellStyle name="Normal 5 2 8 8 2" xfId="31986"/>
    <cellStyle name="Normal 5 2 8 8 3" xfId="51336"/>
    <cellStyle name="Normal 5 2 8 9" xfId="5479"/>
    <cellStyle name="Normal 5 2 8 9 2" xfId="24960"/>
    <cellStyle name="Normal 5 2 8 9 3" xfId="44310"/>
    <cellStyle name="Normal 5 2 9" xfId="312"/>
    <cellStyle name="Normal 5 2 9 2" xfId="1323"/>
    <cellStyle name="Normal 5 2 9 2 2" xfId="3113"/>
    <cellStyle name="Normal 5 2 9 2 2 2" xfId="11906"/>
    <cellStyle name="Normal 5 2 9 2 2 2 2" xfId="18935"/>
    <cellStyle name="Normal 5 2 9 2 2 2 2 2" xfId="38405"/>
    <cellStyle name="Normal 5 2 9 2 2 2 2 3" xfId="57755"/>
    <cellStyle name="Normal 5 2 9 2 2 2 3" xfId="31379"/>
    <cellStyle name="Normal 5 2 9 2 2 2 4" xfId="50729"/>
    <cellStyle name="Normal 5 2 9 2 2 3" xfId="15423"/>
    <cellStyle name="Normal 5 2 9 2 2 3 2" xfId="34893"/>
    <cellStyle name="Normal 5 2 9 2 2 3 3" xfId="54243"/>
    <cellStyle name="Normal 5 2 9 2 2 4" xfId="8387"/>
    <cellStyle name="Normal 5 2 9 2 2 4 2" xfId="27867"/>
    <cellStyle name="Normal 5 2 9 2 2 4 3" xfId="47217"/>
    <cellStyle name="Normal 5 2 9 2 2 5" xfId="22601"/>
    <cellStyle name="Normal 5 2 9 2 2 6" xfId="41951"/>
    <cellStyle name="Normal 5 2 9 2 3" xfId="4872"/>
    <cellStyle name="Normal 5 2 9 2 3 2" xfId="17186"/>
    <cellStyle name="Normal 5 2 9 2 3 2 2" xfId="36656"/>
    <cellStyle name="Normal 5 2 9 2 3 2 3" xfId="56006"/>
    <cellStyle name="Normal 5 2 9 2 3 3" xfId="10157"/>
    <cellStyle name="Normal 5 2 9 2 3 3 2" xfId="29630"/>
    <cellStyle name="Normal 5 2 9 2 3 3 3" xfId="48980"/>
    <cellStyle name="Normal 5 2 9 2 3 4" xfId="24357"/>
    <cellStyle name="Normal 5 2 9 2 3 5" xfId="43707"/>
    <cellStyle name="Normal 5 2 9 2 4" xfId="13674"/>
    <cellStyle name="Normal 5 2 9 2 4 2" xfId="33144"/>
    <cellStyle name="Normal 5 2 9 2 4 3" xfId="52494"/>
    <cellStyle name="Normal 5 2 9 2 5" xfId="6638"/>
    <cellStyle name="Normal 5 2 9 2 5 2" xfId="26118"/>
    <cellStyle name="Normal 5 2 9 2 5 3" xfId="45468"/>
    <cellStyle name="Normal 5 2 9 2 6" xfId="20844"/>
    <cellStyle name="Normal 5 2 9 2 7" xfId="40194"/>
    <cellStyle name="Normal 5 2 9 3" xfId="825"/>
    <cellStyle name="Normal 5 2 9 3 2" xfId="2615"/>
    <cellStyle name="Normal 5 2 9 3 2 2" xfId="11408"/>
    <cellStyle name="Normal 5 2 9 3 2 2 2" xfId="18437"/>
    <cellStyle name="Normal 5 2 9 3 2 2 2 2" xfId="37907"/>
    <cellStyle name="Normal 5 2 9 3 2 2 2 3" xfId="57257"/>
    <cellStyle name="Normal 5 2 9 3 2 2 3" xfId="30881"/>
    <cellStyle name="Normal 5 2 9 3 2 2 4" xfId="50231"/>
    <cellStyle name="Normal 5 2 9 3 2 3" xfId="14925"/>
    <cellStyle name="Normal 5 2 9 3 2 3 2" xfId="34395"/>
    <cellStyle name="Normal 5 2 9 3 2 3 3" xfId="53745"/>
    <cellStyle name="Normal 5 2 9 3 2 4" xfId="7889"/>
    <cellStyle name="Normal 5 2 9 3 2 4 2" xfId="27369"/>
    <cellStyle name="Normal 5 2 9 3 2 4 3" xfId="46719"/>
    <cellStyle name="Normal 5 2 9 3 2 5" xfId="22103"/>
    <cellStyle name="Normal 5 2 9 3 2 6" xfId="41453"/>
    <cellStyle name="Normal 5 2 9 3 3" xfId="4374"/>
    <cellStyle name="Normal 5 2 9 3 3 2" xfId="16688"/>
    <cellStyle name="Normal 5 2 9 3 3 2 2" xfId="36158"/>
    <cellStyle name="Normal 5 2 9 3 3 2 3" xfId="55508"/>
    <cellStyle name="Normal 5 2 9 3 3 3" xfId="9659"/>
    <cellStyle name="Normal 5 2 9 3 3 3 2" xfId="29132"/>
    <cellStyle name="Normal 5 2 9 3 3 3 3" xfId="48482"/>
    <cellStyle name="Normal 5 2 9 3 3 4" xfId="23859"/>
    <cellStyle name="Normal 5 2 9 3 3 5" xfId="43209"/>
    <cellStyle name="Normal 5 2 9 3 4" xfId="13176"/>
    <cellStyle name="Normal 5 2 9 3 4 2" xfId="32646"/>
    <cellStyle name="Normal 5 2 9 3 4 3" xfId="51996"/>
    <cellStyle name="Normal 5 2 9 3 5" xfId="6140"/>
    <cellStyle name="Normal 5 2 9 3 5 2" xfId="25620"/>
    <cellStyle name="Normal 5 2 9 3 5 3" xfId="44970"/>
    <cellStyle name="Normal 5 2 9 3 6" xfId="20346"/>
    <cellStyle name="Normal 5 2 9 3 7" xfId="39696"/>
    <cellStyle name="Normal 5 2 9 4" xfId="2107"/>
    <cellStyle name="Normal 5 2 9 4 2" xfId="10905"/>
    <cellStyle name="Normal 5 2 9 4 2 2" xfId="17934"/>
    <cellStyle name="Normal 5 2 9 4 2 2 2" xfId="37404"/>
    <cellStyle name="Normal 5 2 9 4 2 2 3" xfId="56754"/>
    <cellStyle name="Normal 5 2 9 4 2 3" xfId="30378"/>
    <cellStyle name="Normal 5 2 9 4 2 4" xfId="49728"/>
    <cellStyle name="Normal 5 2 9 4 3" xfId="14422"/>
    <cellStyle name="Normal 5 2 9 4 3 2" xfId="33892"/>
    <cellStyle name="Normal 5 2 9 4 3 3" xfId="53242"/>
    <cellStyle name="Normal 5 2 9 4 4" xfId="7386"/>
    <cellStyle name="Normal 5 2 9 4 4 2" xfId="26866"/>
    <cellStyle name="Normal 5 2 9 4 4 3" xfId="46216"/>
    <cellStyle name="Normal 5 2 9 4 5" xfId="21600"/>
    <cellStyle name="Normal 5 2 9 4 6" xfId="40950"/>
    <cellStyle name="Normal 5 2 9 5" xfId="3871"/>
    <cellStyle name="Normal 5 2 9 5 2" xfId="16185"/>
    <cellStyle name="Normal 5 2 9 5 2 2" xfId="35655"/>
    <cellStyle name="Normal 5 2 9 5 2 3" xfId="55005"/>
    <cellStyle name="Normal 5 2 9 5 3" xfId="9156"/>
    <cellStyle name="Normal 5 2 9 5 3 2" xfId="28629"/>
    <cellStyle name="Normal 5 2 9 5 3 3" xfId="47979"/>
    <cellStyle name="Normal 5 2 9 5 4" xfId="23356"/>
    <cellStyle name="Normal 5 2 9 5 5" xfId="42706"/>
    <cellStyle name="Normal 5 2 9 6" xfId="12673"/>
    <cellStyle name="Normal 5 2 9 6 2" xfId="32143"/>
    <cellStyle name="Normal 5 2 9 6 3" xfId="51493"/>
    <cellStyle name="Normal 5 2 9 7" xfId="5637"/>
    <cellStyle name="Normal 5 2 9 7 2" xfId="25117"/>
    <cellStyle name="Normal 5 2 9 7 3" xfId="44467"/>
    <cellStyle name="Normal 5 2 9 8" xfId="19843"/>
    <cellStyle name="Normal 5 2 9 9" xfId="39193"/>
    <cellStyle name="Normal 5 3" xfId="33"/>
    <cellStyle name="Normal 5 3 10" xfId="1585"/>
    <cellStyle name="Normal 5 3 10 2" xfId="3370"/>
    <cellStyle name="Normal 5 3 10 2 2" xfId="12163"/>
    <cellStyle name="Normal 5 3 10 2 2 2" xfId="19192"/>
    <cellStyle name="Normal 5 3 10 2 2 2 2" xfId="38662"/>
    <cellStyle name="Normal 5 3 10 2 2 2 3" xfId="58012"/>
    <cellStyle name="Normal 5 3 10 2 2 3" xfId="31636"/>
    <cellStyle name="Normal 5 3 10 2 2 4" xfId="50986"/>
    <cellStyle name="Normal 5 3 10 2 3" xfId="15680"/>
    <cellStyle name="Normal 5 3 10 2 3 2" xfId="35150"/>
    <cellStyle name="Normal 5 3 10 2 3 3" xfId="54500"/>
    <cellStyle name="Normal 5 3 10 2 4" xfId="8644"/>
    <cellStyle name="Normal 5 3 10 2 4 2" xfId="28124"/>
    <cellStyle name="Normal 5 3 10 2 4 3" xfId="47474"/>
    <cellStyle name="Normal 5 3 10 2 5" xfId="22858"/>
    <cellStyle name="Normal 5 3 10 2 6" xfId="42208"/>
    <cellStyle name="Normal 5 3 10 3" xfId="5129"/>
    <cellStyle name="Normal 5 3 10 3 2" xfId="17443"/>
    <cellStyle name="Normal 5 3 10 3 2 2" xfId="36913"/>
    <cellStyle name="Normal 5 3 10 3 2 3" xfId="56263"/>
    <cellStyle name="Normal 5 3 10 3 3" xfId="10414"/>
    <cellStyle name="Normal 5 3 10 3 3 2" xfId="29887"/>
    <cellStyle name="Normal 5 3 10 3 3 3" xfId="49237"/>
    <cellStyle name="Normal 5 3 10 3 4" xfId="24614"/>
    <cellStyle name="Normal 5 3 10 3 5" xfId="43964"/>
    <cellStyle name="Normal 5 3 10 4" xfId="13931"/>
    <cellStyle name="Normal 5 3 10 4 2" xfId="33401"/>
    <cellStyle name="Normal 5 3 10 4 3" xfId="52751"/>
    <cellStyle name="Normal 5 3 10 5" xfId="6895"/>
    <cellStyle name="Normal 5 3 10 5 2" xfId="26375"/>
    <cellStyle name="Normal 5 3 10 5 3" xfId="45725"/>
    <cellStyle name="Normal 5 3 10 6" xfId="21101"/>
    <cellStyle name="Normal 5 3 10 7" xfId="40451"/>
    <cellStyle name="Normal 5 3 11" xfId="1854"/>
    <cellStyle name="Normal 5 3 11 2" xfId="10663"/>
    <cellStyle name="Normal 5 3 11 2 2" xfId="17692"/>
    <cellStyle name="Normal 5 3 11 2 2 2" xfId="37162"/>
    <cellStyle name="Normal 5 3 11 2 2 3" xfId="56512"/>
    <cellStyle name="Normal 5 3 11 2 3" xfId="30136"/>
    <cellStyle name="Normal 5 3 11 2 4" xfId="49486"/>
    <cellStyle name="Normal 5 3 11 3" xfId="14180"/>
    <cellStyle name="Normal 5 3 11 3 2" xfId="33650"/>
    <cellStyle name="Normal 5 3 11 3 3" xfId="53000"/>
    <cellStyle name="Normal 5 3 11 4" xfId="7144"/>
    <cellStyle name="Normal 5 3 11 4 2" xfId="26624"/>
    <cellStyle name="Normal 5 3 11 4 3" xfId="45974"/>
    <cellStyle name="Normal 5 3 11 5" xfId="21357"/>
    <cellStyle name="Normal 5 3 11 6" xfId="40707"/>
    <cellStyle name="Normal 5 3 12" xfId="3628"/>
    <cellStyle name="Normal 5 3 12 2" xfId="15942"/>
    <cellStyle name="Normal 5 3 12 2 2" xfId="35412"/>
    <cellStyle name="Normal 5 3 12 2 3" xfId="54762"/>
    <cellStyle name="Normal 5 3 12 3" xfId="8913"/>
    <cellStyle name="Normal 5 3 12 3 2" xfId="28386"/>
    <cellStyle name="Normal 5 3 12 3 3" xfId="47736"/>
    <cellStyle name="Normal 5 3 12 4" xfId="23113"/>
    <cellStyle name="Normal 5 3 12 5" xfId="42463"/>
    <cellStyle name="Normal 5 3 13" xfId="12430"/>
    <cellStyle name="Normal 5 3 13 2" xfId="31900"/>
    <cellStyle name="Normal 5 3 13 3" xfId="51250"/>
    <cellStyle name="Normal 5 3 14" xfId="5392"/>
    <cellStyle name="Normal 5 3 14 2" xfId="24874"/>
    <cellStyle name="Normal 5 3 14 3" xfId="44224"/>
    <cellStyle name="Normal 5 3 15" xfId="19600"/>
    <cellStyle name="Normal 5 3 16" xfId="38950"/>
    <cellStyle name="Normal 5 3 2" xfId="58"/>
    <cellStyle name="Normal 5 3 2 10" xfId="1872"/>
    <cellStyle name="Normal 5 3 2 10 2" xfId="10677"/>
    <cellStyle name="Normal 5 3 2 10 2 2" xfId="17706"/>
    <cellStyle name="Normal 5 3 2 10 2 2 2" xfId="37176"/>
    <cellStyle name="Normal 5 3 2 10 2 2 3" xfId="56526"/>
    <cellStyle name="Normal 5 3 2 10 2 3" xfId="30150"/>
    <cellStyle name="Normal 5 3 2 10 2 4" xfId="49500"/>
    <cellStyle name="Normal 5 3 2 10 3" xfId="14194"/>
    <cellStyle name="Normal 5 3 2 10 3 2" xfId="33664"/>
    <cellStyle name="Normal 5 3 2 10 3 3" xfId="53014"/>
    <cellStyle name="Normal 5 3 2 10 4" xfId="7158"/>
    <cellStyle name="Normal 5 3 2 10 4 2" xfId="26638"/>
    <cellStyle name="Normal 5 3 2 10 4 3" xfId="45988"/>
    <cellStyle name="Normal 5 3 2 10 5" xfId="21371"/>
    <cellStyle name="Normal 5 3 2 10 6" xfId="40721"/>
    <cellStyle name="Normal 5 3 2 11" xfId="3642"/>
    <cellStyle name="Normal 5 3 2 11 2" xfId="15956"/>
    <cellStyle name="Normal 5 3 2 11 2 2" xfId="35426"/>
    <cellStyle name="Normal 5 3 2 11 2 3" xfId="54776"/>
    <cellStyle name="Normal 5 3 2 11 3" xfId="8927"/>
    <cellStyle name="Normal 5 3 2 11 3 2" xfId="28400"/>
    <cellStyle name="Normal 5 3 2 11 3 3" xfId="47750"/>
    <cellStyle name="Normal 5 3 2 11 4" xfId="23127"/>
    <cellStyle name="Normal 5 3 2 11 5" xfId="42477"/>
    <cellStyle name="Normal 5 3 2 12" xfId="12444"/>
    <cellStyle name="Normal 5 3 2 12 2" xfId="31914"/>
    <cellStyle name="Normal 5 3 2 12 3" xfId="51264"/>
    <cellStyle name="Normal 5 3 2 13" xfId="5406"/>
    <cellStyle name="Normal 5 3 2 13 2" xfId="24888"/>
    <cellStyle name="Normal 5 3 2 13 3" xfId="44238"/>
    <cellStyle name="Normal 5 3 2 14" xfId="19614"/>
    <cellStyle name="Normal 5 3 2 15" xfId="38964"/>
    <cellStyle name="Normal 5 3 2 2" xfId="141"/>
    <cellStyle name="Normal 5 3 2 2 10" xfId="12508"/>
    <cellStyle name="Normal 5 3 2 2 10 2" xfId="31978"/>
    <cellStyle name="Normal 5 3 2 2 10 3" xfId="51328"/>
    <cellStyle name="Normal 5 3 2 2 11" xfId="5471"/>
    <cellStyle name="Normal 5 3 2 2 11 2" xfId="24952"/>
    <cellStyle name="Normal 5 3 2 2 11 3" xfId="44302"/>
    <cellStyle name="Normal 5 3 2 2 12" xfId="19678"/>
    <cellStyle name="Normal 5 3 2 2 13" xfId="39028"/>
    <cellStyle name="Normal 5 3 2 2 2" xfId="297"/>
    <cellStyle name="Normal 5 3 2 2 2 10" xfId="19834"/>
    <cellStyle name="Normal 5 3 2 2 2 11" xfId="39184"/>
    <cellStyle name="Normal 5 3 2 2 2 2" xfId="552"/>
    <cellStyle name="Normal 5 3 2 2 2 2 2" xfId="1563"/>
    <cellStyle name="Normal 5 3 2 2 2 2 2 2" xfId="3353"/>
    <cellStyle name="Normal 5 3 2 2 2 2 2 2 2" xfId="12146"/>
    <cellStyle name="Normal 5 3 2 2 2 2 2 2 2 2" xfId="19175"/>
    <cellStyle name="Normal 5 3 2 2 2 2 2 2 2 2 2" xfId="38645"/>
    <cellStyle name="Normal 5 3 2 2 2 2 2 2 2 2 3" xfId="57995"/>
    <cellStyle name="Normal 5 3 2 2 2 2 2 2 2 3" xfId="31619"/>
    <cellStyle name="Normal 5 3 2 2 2 2 2 2 2 4" xfId="50969"/>
    <cellStyle name="Normal 5 3 2 2 2 2 2 2 3" xfId="15663"/>
    <cellStyle name="Normal 5 3 2 2 2 2 2 2 3 2" xfId="35133"/>
    <cellStyle name="Normal 5 3 2 2 2 2 2 2 3 3" xfId="54483"/>
    <cellStyle name="Normal 5 3 2 2 2 2 2 2 4" xfId="8627"/>
    <cellStyle name="Normal 5 3 2 2 2 2 2 2 4 2" xfId="28107"/>
    <cellStyle name="Normal 5 3 2 2 2 2 2 2 4 3" xfId="47457"/>
    <cellStyle name="Normal 5 3 2 2 2 2 2 2 5" xfId="22841"/>
    <cellStyle name="Normal 5 3 2 2 2 2 2 2 6" xfId="42191"/>
    <cellStyle name="Normal 5 3 2 2 2 2 2 3" xfId="5112"/>
    <cellStyle name="Normal 5 3 2 2 2 2 2 3 2" xfId="17426"/>
    <cellStyle name="Normal 5 3 2 2 2 2 2 3 2 2" xfId="36896"/>
    <cellStyle name="Normal 5 3 2 2 2 2 2 3 2 3" xfId="56246"/>
    <cellStyle name="Normal 5 3 2 2 2 2 2 3 3" xfId="10397"/>
    <cellStyle name="Normal 5 3 2 2 2 2 2 3 3 2" xfId="29870"/>
    <cellStyle name="Normal 5 3 2 2 2 2 2 3 3 3" xfId="49220"/>
    <cellStyle name="Normal 5 3 2 2 2 2 2 3 4" xfId="24597"/>
    <cellStyle name="Normal 5 3 2 2 2 2 2 3 5" xfId="43947"/>
    <cellStyle name="Normal 5 3 2 2 2 2 2 4" xfId="13914"/>
    <cellStyle name="Normal 5 3 2 2 2 2 2 4 2" xfId="33384"/>
    <cellStyle name="Normal 5 3 2 2 2 2 2 4 3" xfId="52734"/>
    <cellStyle name="Normal 5 3 2 2 2 2 2 5" xfId="6878"/>
    <cellStyle name="Normal 5 3 2 2 2 2 2 5 2" xfId="26358"/>
    <cellStyle name="Normal 5 3 2 2 2 2 2 5 3" xfId="45708"/>
    <cellStyle name="Normal 5 3 2 2 2 2 2 6" xfId="21084"/>
    <cellStyle name="Normal 5 3 2 2 2 2 2 7" xfId="40434"/>
    <cellStyle name="Normal 5 3 2 2 2 2 3" xfId="1065"/>
    <cellStyle name="Normal 5 3 2 2 2 2 3 2" xfId="2855"/>
    <cellStyle name="Normal 5 3 2 2 2 2 3 2 2" xfId="11648"/>
    <cellStyle name="Normal 5 3 2 2 2 2 3 2 2 2" xfId="18677"/>
    <cellStyle name="Normal 5 3 2 2 2 2 3 2 2 2 2" xfId="38147"/>
    <cellStyle name="Normal 5 3 2 2 2 2 3 2 2 2 3" xfId="57497"/>
    <cellStyle name="Normal 5 3 2 2 2 2 3 2 2 3" xfId="31121"/>
    <cellStyle name="Normal 5 3 2 2 2 2 3 2 2 4" xfId="50471"/>
    <cellStyle name="Normal 5 3 2 2 2 2 3 2 3" xfId="15165"/>
    <cellStyle name="Normal 5 3 2 2 2 2 3 2 3 2" xfId="34635"/>
    <cellStyle name="Normal 5 3 2 2 2 2 3 2 3 3" xfId="53985"/>
    <cellStyle name="Normal 5 3 2 2 2 2 3 2 4" xfId="8129"/>
    <cellStyle name="Normal 5 3 2 2 2 2 3 2 4 2" xfId="27609"/>
    <cellStyle name="Normal 5 3 2 2 2 2 3 2 4 3" xfId="46959"/>
    <cellStyle name="Normal 5 3 2 2 2 2 3 2 5" xfId="22343"/>
    <cellStyle name="Normal 5 3 2 2 2 2 3 2 6" xfId="41693"/>
    <cellStyle name="Normal 5 3 2 2 2 2 3 3" xfId="4614"/>
    <cellStyle name="Normal 5 3 2 2 2 2 3 3 2" xfId="16928"/>
    <cellStyle name="Normal 5 3 2 2 2 2 3 3 2 2" xfId="36398"/>
    <cellStyle name="Normal 5 3 2 2 2 2 3 3 2 3" xfId="55748"/>
    <cellStyle name="Normal 5 3 2 2 2 2 3 3 3" xfId="9899"/>
    <cellStyle name="Normal 5 3 2 2 2 2 3 3 3 2" xfId="29372"/>
    <cellStyle name="Normal 5 3 2 2 2 2 3 3 3 3" xfId="48722"/>
    <cellStyle name="Normal 5 3 2 2 2 2 3 3 4" xfId="24099"/>
    <cellStyle name="Normal 5 3 2 2 2 2 3 3 5" xfId="43449"/>
    <cellStyle name="Normal 5 3 2 2 2 2 3 4" xfId="13416"/>
    <cellStyle name="Normal 5 3 2 2 2 2 3 4 2" xfId="32886"/>
    <cellStyle name="Normal 5 3 2 2 2 2 3 4 3" xfId="52236"/>
    <cellStyle name="Normal 5 3 2 2 2 2 3 5" xfId="6380"/>
    <cellStyle name="Normal 5 3 2 2 2 2 3 5 2" xfId="25860"/>
    <cellStyle name="Normal 5 3 2 2 2 2 3 5 3" xfId="45210"/>
    <cellStyle name="Normal 5 3 2 2 2 2 3 6" xfId="20586"/>
    <cellStyle name="Normal 5 3 2 2 2 2 3 7" xfId="39936"/>
    <cellStyle name="Normal 5 3 2 2 2 2 4" xfId="2347"/>
    <cellStyle name="Normal 5 3 2 2 2 2 4 2" xfId="11145"/>
    <cellStyle name="Normal 5 3 2 2 2 2 4 2 2" xfId="18174"/>
    <cellStyle name="Normal 5 3 2 2 2 2 4 2 2 2" xfId="37644"/>
    <cellStyle name="Normal 5 3 2 2 2 2 4 2 2 3" xfId="56994"/>
    <cellStyle name="Normal 5 3 2 2 2 2 4 2 3" xfId="30618"/>
    <cellStyle name="Normal 5 3 2 2 2 2 4 2 4" xfId="49968"/>
    <cellStyle name="Normal 5 3 2 2 2 2 4 3" xfId="14662"/>
    <cellStyle name="Normal 5 3 2 2 2 2 4 3 2" xfId="34132"/>
    <cellStyle name="Normal 5 3 2 2 2 2 4 3 3" xfId="53482"/>
    <cellStyle name="Normal 5 3 2 2 2 2 4 4" xfId="7626"/>
    <cellStyle name="Normal 5 3 2 2 2 2 4 4 2" xfId="27106"/>
    <cellStyle name="Normal 5 3 2 2 2 2 4 4 3" xfId="46456"/>
    <cellStyle name="Normal 5 3 2 2 2 2 4 5" xfId="21840"/>
    <cellStyle name="Normal 5 3 2 2 2 2 4 6" xfId="41190"/>
    <cellStyle name="Normal 5 3 2 2 2 2 5" xfId="4111"/>
    <cellStyle name="Normal 5 3 2 2 2 2 5 2" xfId="16425"/>
    <cellStyle name="Normal 5 3 2 2 2 2 5 2 2" xfId="35895"/>
    <cellStyle name="Normal 5 3 2 2 2 2 5 2 3" xfId="55245"/>
    <cellStyle name="Normal 5 3 2 2 2 2 5 3" xfId="9396"/>
    <cellStyle name="Normal 5 3 2 2 2 2 5 3 2" xfId="28869"/>
    <cellStyle name="Normal 5 3 2 2 2 2 5 3 3" xfId="48219"/>
    <cellStyle name="Normal 5 3 2 2 2 2 5 4" xfId="23596"/>
    <cellStyle name="Normal 5 3 2 2 2 2 5 5" xfId="42946"/>
    <cellStyle name="Normal 5 3 2 2 2 2 6" xfId="12913"/>
    <cellStyle name="Normal 5 3 2 2 2 2 6 2" xfId="32383"/>
    <cellStyle name="Normal 5 3 2 2 2 2 6 3" xfId="51733"/>
    <cellStyle name="Normal 5 3 2 2 2 2 7" xfId="5877"/>
    <cellStyle name="Normal 5 3 2 2 2 2 7 2" xfId="25357"/>
    <cellStyle name="Normal 5 3 2 2 2 2 7 3" xfId="44707"/>
    <cellStyle name="Normal 5 3 2 2 2 2 8" xfId="20083"/>
    <cellStyle name="Normal 5 3 2 2 2 2 9" xfId="39433"/>
    <cellStyle name="Normal 5 3 2 2 2 3" xfId="1314"/>
    <cellStyle name="Normal 5 3 2 2 2 3 2" xfId="3104"/>
    <cellStyle name="Normal 5 3 2 2 2 3 2 2" xfId="11897"/>
    <cellStyle name="Normal 5 3 2 2 2 3 2 2 2" xfId="18926"/>
    <cellStyle name="Normal 5 3 2 2 2 3 2 2 2 2" xfId="38396"/>
    <cellStyle name="Normal 5 3 2 2 2 3 2 2 2 3" xfId="57746"/>
    <cellStyle name="Normal 5 3 2 2 2 3 2 2 3" xfId="31370"/>
    <cellStyle name="Normal 5 3 2 2 2 3 2 2 4" xfId="50720"/>
    <cellStyle name="Normal 5 3 2 2 2 3 2 3" xfId="15414"/>
    <cellStyle name="Normal 5 3 2 2 2 3 2 3 2" xfId="34884"/>
    <cellStyle name="Normal 5 3 2 2 2 3 2 3 3" xfId="54234"/>
    <cellStyle name="Normal 5 3 2 2 2 3 2 4" xfId="8378"/>
    <cellStyle name="Normal 5 3 2 2 2 3 2 4 2" xfId="27858"/>
    <cellStyle name="Normal 5 3 2 2 2 3 2 4 3" xfId="47208"/>
    <cellStyle name="Normal 5 3 2 2 2 3 2 5" xfId="22592"/>
    <cellStyle name="Normal 5 3 2 2 2 3 2 6" xfId="41942"/>
    <cellStyle name="Normal 5 3 2 2 2 3 3" xfId="4863"/>
    <cellStyle name="Normal 5 3 2 2 2 3 3 2" xfId="17177"/>
    <cellStyle name="Normal 5 3 2 2 2 3 3 2 2" xfId="36647"/>
    <cellStyle name="Normal 5 3 2 2 2 3 3 2 3" xfId="55997"/>
    <cellStyle name="Normal 5 3 2 2 2 3 3 3" xfId="10148"/>
    <cellStyle name="Normal 5 3 2 2 2 3 3 3 2" xfId="29621"/>
    <cellStyle name="Normal 5 3 2 2 2 3 3 3 3" xfId="48971"/>
    <cellStyle name="Normal 5 3 2 2 2 3 3 4" xfId="24348"/>
    <cellStyle name="Normal 5 3 2 2 2 3 3 5" xfId="43698"/>
    <cellStyle name="Normal 5 3 2 2 2 3 4" xfId="13665"/>
    <cellStyle name="Normal 5 3 2 2 2 3 4 2" xfId="33135"/>
    <cellStyle name="Normal 5 3 2 2 2 3 4 3" xfId="52485"/>
    <cellStyle name="Normal 5 3 2 2 2 3 5" xfId="6629"/>
    <cellStyle name="Normal 5 3 2 2 2 3 5 2" xfId="26109"/>
    <cellStyle name="Normal 5 3 2 2 2 3 5 3" xfId="45459"/>
    <cellStyle name="Normal 5 3 2 2 2 3 6" xfId="20835"/>
    <cellStyle name="Normal 5 3 2 2 2 3 7" xfId="40185"/>
    <cellStyle name="Normal 5 3 2 2 2 4" xfId="816"/>
    <cellStyle name="Normal 5 3 2 2 2 4 2" xfId="2606"/>
    <cellStyle name="Normal 5 3 2 2 2 4 2 2" xfId="11399"/>
    <cellStyle name="Normal 5 3 2 2 2 4 2 2 2" xfId="18428"/>
    <cellStyle name="Normal 5 3 2 2 2 4 2 2 2 2" xfId="37898"/>
    <cellStyle name="Normal 5 3 2 2 2 4 2 2 2 3" xfId="57248"/>
    <cellStyle name="Normal 5 3 2 2 2 4 2 2 3" xfId="30872"/>
    <cellStyle name="Normal 5 3 2 2 2 4 2 2 4" xfId="50222"/>
    <cellStyle name="Normal 5 3 2 2 2 4 2 3" xfId="14916"/>
    <cellStyle name="Normal 5 3 2 2 2 4 2 3 2" xfId="34386"/>
    <cellStyle name="Normal 5 3 2 2 2 4 2 3 3" xfId="53736"/>
    <cellStyle name="Normal 5 3 2 2 2 4 2 4" xfId="7880"/>
    <cellStyle name="Normal 5 3 2 2 2 4 2 4 2" xfId="27360"/>
    <cellStyle name="Normal 5 3 2 2 2 4 2 4 3" xfId="46710"/>
    <cellStyle name="Normal 5 3 2 2 2 4 2 5" xfId="22094"/>
    <cellStyle name="Normal 5 3 2 2 2 4 2 6" xfId="41444"/>
    <cellStyle name="Normal 5 3 2 2 2 4 3" xfId="4365"/>
    <cellStyle name="Normal 5 3 2 2 2 4 3 2" xfId="16679"/>
    <cellStyle name="Normal 5 3 2 2 2 4 3 2 2" xfId="36149"/>
    <cellStyle name="Normal 5 3 2 2 2 4 3 2 3" xfId="55499"/>
    <cellStyle name="Normal 5 3 2 2 2 4 3 3" xfId="9650"/>
    <cellStyle name="Normal 5 3 2 2 2 4 3 3 2" xfId="29123"/>
    <cellStyle name="Normal 5 3 2 2 2 4 3 3 3" xfId="48473"/>
    <cellStyle name="Normal 5 3 2 2 2 4 3 4" xfId="23850"/>
    <cellStyle name="Normal 5 3 2 2 2 4 3 5" xfId="43200"/>
    <cellStyle name="Normal 5 3 2 2 2 4 4" xfId="13167"/>
    <cellStyle name="Normal 5 3 2 2 2 4 4 2" xfId="32637"/>
    <cellStyle name="Normal 5 3 2 2 2 4 4 3" xfId="51987"/>
    <cellStyle name="Normal 5 3 2 2 2 4 5" xfId="6131"/>
    <cellStyle name="Normal 5 3 2 2 2 4 5 2" xfId="25611"/>
    <cellStyle name="Normal 5 3 2 2 2 4 5 3" xfId="44961"/>
    <cellStyle name="Normal 5 3 2 2 2 4 6" xfId="20337"/>
    <cellStyle name="Normal 5 3 2 2 2 4 7" xfId="39687"/>
    <cellStyle name="Normal 5 3 2 2 2 5" xfId="1819"/>
    <cellStyle name="Normal 5 3 2 2 2 5 2" xfId="3604"/>
    <cellStyle name="Normal 5 3 2 2 2 5 2 2" xfId="12397"/>
    <cellStyle name="Normal 5 3 2 2 2 5 2 2 2" xfId="19426"/>
    <cellStyle name="Normal 5 3 2 2 2 5 2 2 2 2" xfId="38896"/>
    <cellStyle name="Normal 5 3 2 2 2 5 2 2 2 3" xfId="58246"/>
    <cellStyle name="Normal 5 3 2 2 2 5 2 2 3" xfId="31870"/>
    <cellStyle name="Normal 5 3 2 2 2 5 2 2 4" xfId="51220"/>
    <cellStyle name="Normal 5 3 2 2 2 5 2 3" xfId="15914"/>
    <cellStyle name="Normal 5 3 2 2 2 5 2 3 2" xfId="35384"/>
    <cellStyle name="Normal 5 3 2 2 2 5 2 3 3" xfId="54734"/>
    <cellStyle name="Normal 5 3 2 2 2 5 2 4" xfId="8878"/>
    <cellStyle name="Normal 5 3 2 2 2 5 2 4 2" xfId="28358"/>
    <cellStyle name="Normal 5 3 2 2 2 5 2 4 3" xfId="47708"/>
    <cellStyle name="Normal 5 3 2 2 2 5 2 5" xfId="23092"/>
    <cellStyle name="Normal 5 3 2 2 2 5 2 6" xfId="42442"/>
    <cellStyle name="Normal 5 3 2 2 2 5 3" xfId="5363"/>
    <cellStyle name="Normal 5 3 2 2 2 5 3 2" xfId="17677"/>
    <cellStyle name="Normal 5 3 2 2 2 5 3 2 2" xfId="37147"/>
    <cellStyle name="Normal 5 3 2 2 2 5 3 2 3" xfId="56497"/>
    <cellStyle name="Normal 5 3 2 2 2 5 3 3" xfId="10648"/>
    <cellStyle name="Normal 5 3 2 2 2 5 3 3 2" xfId="30121"/>
    <cellStyle name="Normal 5 3 2 2 2 5 3 3 3" xfId="49471"/>
    <cellStyle name="Normal 5 3 2 2 2 5 3 4" xfId="24848"/>
    <cellStyle name="Normal 5 3 2 2 2 5 3 5" xfId="44198"/>
    <cellStyle name="Normal 5 3 2 2 2 5 4" xfId="14165"/>
    <cellStyle name="Normal 5 3 2 2 2 5 4 2" xfId="33635"/>
    <cellStyle name="Normal 5 3 2 2 2 5 4 3" xfId="52985"/>
    <cellStyle name="Normal 5 3 2 2 2 5 5" xfId="7129"/>
    <cellStyle name="Normal 5 3 2 2 2 5 5 2" xfId="26609"/>
    <cellStyle name="Normal 5 3 2 2 2 5 5 3" xfId="45959"/>
    <cellStyle name="Normal 5 3 2 2 2 5 6" xfId="21335"/>
    <cellStyle name="Normal 5 3 2 2 2 5 7" xfId="40685"/>
    <cellStyle name="Normal 5 3 2 2 2 6" xfId="2096"/>
    <cellStyle name="Normal 5 3 2 2 2 6 2" xfId="10896"/>
    <cellStyle name="Normal 5 3 2 2 2 6 2 2" xfId="17925"/>
    <cellStyle name="Normal 5 3 2 2 2 6 2 2 2" xfId="37395"/>
    <cellStyle name="Normal 5 3 2 2 2 6 2 2 3" xfId="56745"/>
    <cellStyle name="Normal 5 3 2 2 2 6 2 3" xfId="30369"/>
    <cellStyle name="Normal 5 3 2 2 2 6 2 4" xfId="49719"/>
    <cellStyle name="Normal 5 3 2 2 2 6 3" xfId="14413"/>
    <cellStyle name="Normal 5 3 2 2 2 6 3 2" xfId="33883"/>
    <cellStyle name="Normal 5 3 2 2 2 6 3 3" xfId="53233"/>
    <cellStyle name="Normal 5 3 2 2 2 6 4" xfId="7377"/>
    <cellStyle name="Normal 5 3 2 2 2 6 4 2" xfId="26857"/>
    <cellStyle name="Normal 5 3 2 2 2 6 4 3" xfId="46207"/>
    <cellStyle name="Normal 5 3 2 2 2 6 5" xfId="21591"/>
    <cellStyle name="Normal 5 3 2 2 2 6 6" xfId="40941"/>
    <cellStyle name="Normal 5 3 2 2 2 7" xfId="3862"/>
    <cellStyle name="Normal 5 3 2 2 2 7 2" xfId="16176"/>
    <cellStyle name="Normal 5 3 2 2 2 7 2 2" xfId="35646"/>
    <cellStyle name="Normal 5 3 2 2 2 7 2 3" xfId="54996"/>
    <cellStyle name="Normal 5 3 2 2 2 7 3" xfId="9147"/>
    <cellStyle name="Normal 5 3 2 2 2 7 3 2" xfId="28620"/>
    <cellStyle name="Normal 5 3 2 2 2 7 3 3" xfId="47970"/>
    <cellStyle name="Normal 5 3 2 2 2 7 4" xfId="23347"/>
    <cellStyle name="Normal 5 3 2 2 2 7 5" xfId="42697"/>
    <cellStyle name="Normal 5 3 2 2 2 8" xfId="12664"/>
    <cellStyle name="Normal 5 3 2 2 2 8 2" xfId="32134"/>
    <cellStyle name="Normal 5 3 2 2 2 8 3" xfId="51484"/>
    <cellStyle name="Normal 5 3 2 2 2 9" xfId="5627"/>
    <cellStyle name="Normal 5 3 2 2 2 9 2" xfId="25108"/>
    <cellStyle name="Normal 5 3 2 2 2 9 3" xfId="44458"/>
    <cellStyle name="Normal 5 3 2 2 3" xfId="205"/>
    <cellStyle name="Normal 5 3 2 2 3 10" xfId="19742"/>
    <cellStyle name="Normal 5 3 2 2 3 11" xfId="39092"/>
    <cellStyle name="Normal 5 3 2 2 3 2" xfId="460"/>
    <cellStyle name="Normal 5 3 2 2 3 2 2" xfId="1471"/>
    <cellStyle name="Normal 5 3 2 2 3 2 2 2" xfId="3261"/>
    <cellStyle name="Normal 5 3 2 2 3 2 2 2 2" xfId="12054"/>
    <cellStyle name="Normal 5 3 2 2 3 2 2 2 2 2" xfId="19083"/>
    <cellStyle name="Normal 5 3 2 2 3 2 2 2 2 2 2" xfId="38553"/>
    <cellStyle name="Normal 5 3 2 2 3 2 2 2 2 2 3" xfId="57903"/>
    <cellStyle name="Normal 5 3 2 2 3 2 2 2 2 3" xfId="31527"/>
    <cellStyle name="Normal 5 3 2 2 3 2 2 2 2 4" xfId="50877"/>
    <cellStyle name="Normal 5 3 2 2 3 2 2 2 3" xfId="15571"/>
    <cellStyle name="Normal 5 3 2 2 3 2 2 2 3 2" xfId="35041"/>
    <cellStyle name="Normal 5 3 2 2 3 2 2 2 3 3" xfId="54391"/>
    <cellStyle name="Normal 5 3 2 2 3 2 2 2 4" xfId="8535"/>
    <cellStyle name="Normal 5 3 2 2 3 2 2 2 4 2" xfId="28015"/>
    <cellStyle name="Normal 5 3 2 2 3 2 2 2 4 3" xfId="47365"/>
    <cellStyle name="Normal 5 3 2 2 3 2 2 2 5" xfId="22749"/>
    <cellStyle name="Normal 5 3 2 2 3 2 2 2 6" xfId="42099"/>
    <cellStyle name="Normal 5 3 2 2 3 2 2 3" xfId="5020"/>
    <cellStyle name="Normal 5 3 2 2 3 2 2 3 2" xfId="17334"/>
    <cellStyle name="Normal 5 3 2 2 3 2 2 3 2 2" xfId="36804"/>
    <cellStyle name="Normal 5 3 2 2 3 2 2 3 2 3" xfId="56154"/>
    <cellStyle name="Normal 5 3 2 2 3 2 2 3 3" xfId="10305"/>
    <cellStyle name="Normal 5 3 2 2 3 2 2 3 3 2" xfId="29778"/>
    <cellStyle name="Normal 5 3 2 2 3 2 2 3 3 3" xfId="49128"/>
    <cellStyle name="Normal 5 3 2 2 3 2 2 3 4" xfId="24505"/>
    <cellStyle name="Normal 5 3 2 2 3 2 2 3 5" xfId="43855"/>
    <cellStyle name="Normal 5 3 2 2 3 2 2 4" xfId="13822"/>
    <cellStyle name="Normal 5 3 2 2 3 2 2 4 2" xfId="33292"/>
    <cellStyle name="Normal 5 3 2 2 3 2 2 4 3" xfId="52642"/>
    <cellStyle name="Normal 5 3 2 2 3 2 2 5" xfId="6786"/>
    <cellStyle name="Normal 5 3 2 2 3 2 2 5 2" xfId="26266"/>
    <cellStyle name="Normal 5 3 2 2 3 2 2 5 3" xfId="45616"/>
    <cellStyle name="Normal 5 3 2 2 3 2 2 6" xfId="20992"/>
    <cellStyle name="Normal 5 3 2 2 3 2 2 7" xfId="40342"/>
    <cellStyle name="Normal 5 3 2 2 3 2 3" xfId="973"/>
    <cellStyle name="Normal 5 3 2 2 3 2 3 2" xfId="2763"/>
    <cellStyle name="Normal 5 3 2 2 3 2 3 2 2" xfId="11556"/>
    <cellStyle name="Normal 5 3 2 2 3 2 3 2 2 2" xfId="18585"/>
    <cellStyle name="Normal 5 3 2 2 3 2 3 2 2 2 2" xfId="38055"/>
    <cellStyle name="Normal 5 3 2 2 3 2 3 2 2 2 3" xfId="57405"/>
    <cellStyle name="Normal 5 3 2 2 3 2 3 2 2 3" xfId="31029"/>
    <cellStyle name="Normal 5 3 2 2 3 2 3 2 2 4" xfId="50379"/>
    <cellStyle name="Normal 5 3 2 2 3 2 3 2 3" xfId="15073"/>
    <cellStyle name="Normal 5 3 2 2 3 2 3 2 3 2" xfId="34543"/>
    <cellStyle name="Normal 5 3 2 2 3 2 3 2 3 3" xfId="53893"/>
    <cellStyle name="Normal 5 3 2 2 3 2 3 2 4" xfId="8037"/>
    <cellStyle name="Normal 5 3 2 2 3 2 3 2 4 2" xfId="27517"/>
    <cellStyle name="Normal 5 3 2 2 3 2 3 2 4 3" xfId="46867"/>
    <cellStyle name="Normal 5 3 2 2 3 2 3 2 5" xfId="22251"/>
    <cellStyle name="Normal 5 3 2 2 3 2 3 2 6" xfId="41601"/>
    <cellStyle name="Normal 5 3 2 2 3 2 3 3" xfId="4522"/>
    <cellStyle name="Normal 5 3 2 2 3 2 3 3 2" xfId="16836"/>
    <cellStyle name="Normal 5 3 2 2 3 2 3 3 2 2" xfId="36306"/>
    <cellStyle name="Normal 5 3 2 2 3 2 3 3 2 3" xfId="55656"/>
    <cellStyle name="Normal 5 3 2 2 3 2 3 3 3" xfId="9807"/>
    <cellStyle name="Normal 5 3 2 2 3 2 3 3 3 2" xfId="29280"/>
    <cellStyle name="Normal 5 3 2 2 3 2 3 3 3 3" xfId="48630"/>
    <cellStyle name="Normal 5 3 2 2 3 2 3 3 4" xfId="24007"/>
    <cellStyle name="Normal 5 3 2 2 3 2 3 3 5" xfId="43357"/>
    <cellStyle name="Normal 5 3 2 2 3 2 3 4" xfId="13324"/>
    <cellStyle name="Normal 5 3 2 2 3 2 3 4 2" xfId="32794"/>
    <cellStyle name="Normal 5 3 2 2 3 2 3 4 3" xfId="52144"/>
    <cellStyle name="Normal 5 3 2 2 3 2 3 5" xfId="6288"/>
    <cellStyle name="Normal 5 3 2 2 3 2 3 5 2" xfId="25768"/>
    <cellStyle name="Normal 5 3 2 2 3 2 3 5 3" xfId="45118"/>
    <cellStyle name="Normal 5 3 2 2 3 2 3 6" xfId="20494"/>
    <cellStyle name="Normal 5 3 2 2 3 2 3 7" xfId="39844"/>
    <cellStyle name="Normal 5 3 2 2 3 2 4" xfId="2255"/>
    <cellStyle name="Normal 5 3 2 2 3 2 4 2" xfId="11053"/>
    <cellStyle name="Normal 5 3 2 2 3 2 4 2 2" xfId="18082"/>
    <cellStyle name="Normal 5 3 2 2 3 2 4 2 2 2" xfId="37552"/>
    <cellStyle name="Normal 5 3 2 2 3 2 4 2 2 3" xfId="56902"/>
    <cellStyle name="Normal 5 3 2 2 3 2 4 2 3" xfId="30526"/>
    <cellStyle name="Normal 5 3 2 2 3 2 4 2 4" xfId="49876"/>
    <cellStyle name="Normal 5 3 2 2 3 2 4 3" xfId="14570"/>
    <cellStyle name="Normal 5 3 2 2 3 2 4 3 2" xfId="34040"/>
    <cellStyle name="Normal 5 3 2 2 3 2 4 3 3" xfId="53390"/>
    <cellStyle name="Normal 5 3 2 2 3 2 4 4" xfId="7534"/>
    <cellStyle name="Normal 5 3 2 2 3 2 4 4 2" xfId="27014"/>
    <cellStyle name="Normal 5 3 2 2 3 2 4 4 3" xfId="46364"/>
    <cellStyle name="Normal 5 3 2 2 3 2 4 5" xfId="21748"/>
    <cellStyle name="Normal 5 3 2 2 3 2 4 6" xfId="41098"/>
    <cellStyle name="Normal 5 3 2 2 3 2 5" xfId="4019"/>
    <cellStyle name="Normal 5 3 2 2 3 2 5 2" xfId="16333"/>
    <cellStyle name="Normal 5 3 2 2 3 2 5 2 2" xfId="35803"/>
    <cellStyle name="Normal 5 3 2 2 3 2 5 2 3" xfId="55153"/>
    <cellStyle name="Normal 5 3 2 2 3 2 5 3" xfId="9304"/>
    <cellStyle name="Normal 5 3 2 2 3 2 5 3 2" xfId="28777"/>
    <cellStyle name="Normal 5 3 2 2 3 2 5 3 3" xfId="48127"/>
    <cellStyle name="Normal 5 3 2 2 3 2 5 4" xfId="23504"/>
    <cellStyle name="Normal 5 3 2 2 3 2 5 5" xfId="42854"/>
    <cellStyle name="Normal 5 3 2 2 3 2 6" xfId="12821"/>
    <cellStyle name="Normal 5 3 2 2 3 2 6 2" xfId="32291"/>
    <cellStyle name="Normal 5 3 2 2 3 2 6 3" xfId="51641"/>
    <cellStyle name="Normal 5 3 2 2 3 2 7" xfId="5785"/>
    <cellStyle name="Normal 5 3 2 2 3 2 7 2" xfId="25265"/>
    <cellStyle name="Normal 5 3 2 2 3 2 7 3" xfId="44615"/>
    <cellStyle name="Normal 5 3 2 2 3 2 8" xfId="19991"/>
    <cellStyle name="Normal 5 3 2 2 3 2 9" xfId="39341"/>
    <cellStyle name="Normal 5 3 2 2 3 3" xfId="1222"/>
    <cellStyle name="Normal 5 3 2 2 3 3 2" xfId="3012"/>
    <cellStyle name="Normal 5 3 2 2 3 3 2 2" xfId="11805"/>
    <cellStyle name="Normal 5 3 2 2 3 3 2 2 2" xfId="18834"/>
    <cellStyle name="Normal 5 3 2 2 3 3 2 2 2 2" xfId="38304"/>
    <cellStyle name="Normal 5 3 2 2 3 3 2 2 2 3" xfId="57654"/>
    <cellStyle name="Normal 5 3 2 2 3 3 2 2 3" xfId="31278"/>
    <cellStyle name="Normal 5 3 2 2 3 3 2 2 4" xfId="50628"/>
    <cellStyle name="Normal 5 3 2 2 3 3 2 3" xfId="15322"/>
    <cellStyle name="Normal 5 3 2 2 3 3 2 3 2" xfId="34792"/>
    <cellStyle name="Normal 5 3 2 2 3 3 2 3 3" xfId="54142"/>
    <cellStyle name="Normal 5 3 2 2 3 3 2 4" xfId="8286"/>
    <cellStyle name="Normal 5 3 2 2 3 3 2 4 2" xfId="27766"/>
    <cellStyle name="Normal 5 3 2 2 3 3 2 4 3" xfId="47116"/>
    <cellStyle name="Normal 5 3 2 2 3 3 2 5" xfId="22500"/>
    <cellStyle name="Normal 5 3 2 2 3 3 2 6" xfId="41850"/>
    <cellStyle name="Normal 5 3 2 2 3 3 3" xfId="4771"/>
    <cellStyle name="Normal 5 3 2 2 3 3 3 2" xfId="17085"/>
    <cellStyle name="Normal 5 3 2 2 3 3 3 2 2" xfId="36555"/>
    <cellStyle name="Normal 5 3 2 2 3 3 3 2 3" xfId="55905"/>
    <cellStyle name="Normal 5 3 2 2 3 3 3 3" xfId="10056"/>
    <cellStyle name="Normal 5 3 2 2 3 3 3 3 2" xfId="29529"/>
    <cellStyle name="Normal 5 3 2 2 3 3 3 3 3" xfId="48879"/>
    <cellStyle name="Normal 5 3 2 2 3 3 3 4" xfId="24256"/>
    <cellStyle name="Normal 5 3 2 2 3 3 3 5" xfId="43606"/>
    <cellStyle name="Normal 5 3 2 2 3 3 4" xfId="13573"/>
    <cellStyle name="Normal 5 3 2 2 3 3 4 2" xfId="33043"/>
    <cellStyle name="Normal 5 3 2 2 3 3 4 3" xfId="52393"/>
    <cellStyle name="Normal 5 3 2 2 3 3 5" xfId="6537"/>
    <cellStyle name="Normal 5 3 2 2 3 3 5 2" xfId="26017"/>
    <cellStyle name="Normal 5 3 2 2 3 3 5 3" xfId="45367"/>
    <cellStyle name="Normal 5 3 2 2 3 3 6" xfId="20743"/>
    <cellStyle name="Normal 5 3 2 2 3 3 7" xfId="40093"/>
    <cellStyle name="Normal 5 3 2 2 3 4" xfId="724"/>
    <cellStyle name="Normal 5 3 2 2 3 4 2" xfId="2514"/>
    <cellStyle name="Normal 5 3 2 2 3 4 2 2" xfId="11307"/>
    <cellStyle name="Normal 5 3 2 2 3 4 2 2 2" xfId="18336"/>
    <cellStyle name="Normal 5 3 2 2 3 4 2 2 2 2" xfId="37806"/>
    <cellStyle name="Normal 5 3 2 2 3 4 2 2 2 3" xfId="57156"/>
    <cellStyle name="Normal 5 3 2 2 3 4 2 2 3" xfId="30780"/>
    <cellStyle name="Normal 5 3 2 2 3 4 2 2 4" xfId="50130"/>
    <cellStyle name="Normal 5 3 2 2 3 4 2 3" xfId="14824"/>
    <cellStyle name="Normal 5 3 2 2 3 4 2 3 2" xfId="34294"/>
    <cellStyle name="Normal 5 3 2 2 3 4 2 3 3" xfId="53644"/>
    <cellStyle name="Normal 5 3 2 2 3 4 2 4" xfId="7788"/>
    <cellStyle name="Normal 5 3 2 2 3 4 2 4 2" xfId="27268"/>
    <cellStyle name="Normal 5 3 2 2 3 4 2 4 3" xfId="46618"/>
    <cellStyle name="Normal 5 3 2 2 3 4 2 5" xfId="22002"/>
    <cellStyle name="Normal 5 3 2 2 3 4 2 6" xfId="41352"/>
    <cellStyle name="Normal 5 3 2 2 3 4 3" xfId="4273"/>
    <cellStyle name="Normal 5 3 2 2 3 4 3 2" xfId="16587"/>
    <cellStyle name="Normal 5 3 2 2 3 4 3 2 2" xfId="36057"/>
    <cellStyle name="Normal 5 3 2 2 3 4 3 2 3" xfId="55407"/>
    <cellStyle name="Normal 5 3 2 2 3 4 3 3" xfId="9558"/>
    <cellStyle name="Normal 5 3 2 2 3 4 3 3 2" xfId="29031"/>
    <cellStyle name="Normal 5 3 2 2 3 4 3 3 3" xfId="48381"/>
    <cellStyle name="Normal 5 3 2 2 3 4 3 4" xfId="23758"/>
    <cellStyle name="Normal 5 3 2 2 3 4 3 5" xfId="43108"/>
    <cellStyle name="Normal 5 3 2 2 3 4 4" xfId="13075"/>
    <cellStyle name="Normal 5 3 2 2 3 4 4 2" xfId="32545"/>
    <cellStyle name="Normal 5 3 2 2 3 4 4 3" xfId="51895"/>
    <cellStyle name="Normal 5 3 2 2 3 4 5" xfId="6039"/>
    <cellStyle name="Normal 5 3 2 2 3 4 5 2" xfId="25519"/>
    <cellStyle name="Normal 5 3 2 2 3 4 5 3" xfId="44869"/>
    <cellStyle name="Normal 5 3 2 2 3 4 6" xfId="20245"/>
    <cellStyle name="Normal 5 3 2 2 3 4 7" xfId="39595"/>
    <cellStyle name="Normal 5 3 2 2 3 5" xfId="1727"/>
    <cellStyle name="Normal 5 3 2 2 3 5 2" xfId="3512"/>
    <cellStyle name="Normal 5 3 2 2 3 5 2 2" xfId="12305"/>
    <cellStyle name="Normal 5 3 2 2 3 5 2 2 2" xfId="19334"/>
    <cellStyle name="Normal 5 3 2 2 3 5 2 2 2 2" xfId="38804"/>
    <cellStyle name="Normal 5 3 2 2 3 5 2 2 2 3" xfId="58154"/>
    <cellStyle name="Normal 5 3 2 2 3 5 2 2 3" xfId="31778"/>
    <cellStyle name="Normal 5 3 2 2 3 5 2 2 4" xfId="51128"/>
    <cellStyle name="Normal 5 3 2 2 3 5 2 3" xfId="15822"/>
    <cellStyle name="Normal 5 3 2 2 3 5 2 3 2" xfId="35292"/>
    <cellStyle name="Normal 5 3 2 2 3 5 2 3 3" xfId="54642"/>
    <cellStyle name="Normal 5 3 2 2 3 5 2 4" xfId="8786"/>
    <cellStyle name="Normal 5 3 2 2 3 5 2 4 2" xfId="28266"/>
    <cellStyle name="Normal 5 3 2 2 3 5 2 4 3" xfId="47616"/>
    <cellStyle name="Normal 5 3 2 2 3 5 2 5" xfId="23000"/>
    <cellStyle name="Normal 5 3 2 2 3 5 2 6" xfId="42350"/>
    <cellStyle name="Normal 5 3 2 2 3 5 3" xfId="5271"/>
    <cellStyle name="Normal 5 3 2 2 3 5 3 2" xfId="17585"/>
    <cellStyle name="Normal 5 3 2 2 3 5 3 2 2" xfId="37055"/>
    <cellStyle name="Normal 5 3 2 2 3 5 3 2 3" xfId="56405"/>
    <cellStyle name="Normal 5 3 2 2 3 5 3 3" xfId="10556"/>
    <cellStyle name="Normal 5 3 2 2 3 5 3 3 2" xfId="30029"/>
    <cellStyle name="Normal 5 3 2 2 3 5 3 3 3" xfId="49379"/>
    <cellStyle name="Normal 5 3 2 2 3 5 3 4" xfId="24756"/>
    <cellStyle name="Normal 5 3 2 2 3 5 3 5" xfId="44106"/>
    <cellStyle name="Normal 5 3 2 2 3 5 4" xfId="14073"/>
    <cellStyle name="Normal 5 3 2 2 3 5 4 2" xfId="33543"/>
    <cellStyle name="Normal 5 3 2 2 3 5 4 3" xfId="52893"/>
    <cellStyle name="Normal 5 3 2 2 3 5 5" xfId="7037"/>
    <cellStyle name="Normal 5 3 2 2 3 5 5 2" xfId="26517"/>
    <cellStyle name="Normal 5 3 2 2 3 5 5 3" xfId="45867"/>
    <cellStyle name="Normal 5 3 2 2 3 5 6" xfId="21243"/>
    <cellStyle name="Normal 5 3 2 2 3 5 7" xfId="40593"/>
    <cellStyle name="Normal 5 3 2 2 3 6" xfId="2004"/>
    <cellStyle name="Normal 5 3 2 2 3 6 2" xfId="10805"/>
    <cellStyle name="Normal 5 3 2 2 3 6 2 2" xfId="17834"/>
    <cellStyle name="Normal 5 3 2 2 3 6 2 2 2" xfId="37304"/>
    <cellStyle name="Normal 5 3 2 2 3 6 2 2 3" xfId="56654"/>
    <cellStyle name="Normal 5 3 2 2 3 6 2 3" xfId="30278"/>
    <cellStyle name="Normal 5 3 2 2 3 6 2 4" xfId="49628"/>
    <cellStyle name="Normal 5 3 2 2 3 6 3" xfId="14322"/>
    <cellStyle name="Normal 5 3 2 2 3 6 3 2" xfId="33792"/>
    <cellStyle name="Normal 5 3 2 2 3 6 3 3" xfId="53142"/>
    <cellStyle name="Normal 5 3 2 2 3 6 4" xfId="7286"/>
    <cellStyle name="Normal 5 3 2 2 3 6 4 2" xfId="26766"/>
    <cellStyle name="Normal 5 3 2 2 3 6 4 3" xfId="46116"/>
    <cellStyle name="Normal 5 3 2 2 3 6 5" xfId="21499"/>
    <cellStyle name="Normal 5 3 2 2 3 6 6" xfId="40849"/>
    <cellStyle name="Normal 5 3 2 2 3 7" xfId="3770"/>
    <cellStyle name="Normal 5 3 2 2 3 7 2" xfId="16084"/>
    <cellStyle name="Normal 5 3 2 2 3 7 2 2" xfId="35554"/>
    <cellStyle name="Normal 5 3 2 2 3 7 2 3" xfId="54904"/>
    <cellStyle name="Normal 5 3 2 2 3 7 3" xfId="9055"/>
    <cellStyle name="Normal 5 3 2 2 3 7 3 2" xfId="28528"/>
    <cellStyle name="Normal 5 3 2 2 3 7 3 3" xfId="47878"/>
    <cellStyle name="Normal 5 3 2 2 3 7 4" xfId="23255"/>
    <cellStyle name="Normal 5 3 2 2 3 7 5" xfId="42605"/>
    <cellStyle name="Normal 5 3 2 2 3 8" xfId="12572"/>
    <cellStyle name="Normal 5 3 2 2 3 8 2" xfId="32042"/>
    <cellStyle name="Normal 5 3 2 2 3 8 3" xfId="51392"/>
    <cellStyle name="Normal 5 3 2 2 3 9" xfId="5535"/>
    <cellStyle name="Normal 5 3 2 2 3 9 2" xfId="25016"/>
    <cellStyle name="Normal 5 3 2 2 3 9 3" xfId="44366"/>
    <cellStyle name="Normal 5 3 2 2 4" xfId="396"/>
    <cellStyle name="Normal 5 3 2 2 4 2" xfId="1407"/>
    <cellStyle name="Normal 5 3 2 2 4 2 2" xfId="3197"/>
    <cellStyle name="Normal 5 3 2 2 4 2 2 2" xfId="11990"/>
    <cellStyle name="Normal 5 3 2 2 4 2 2 2 2" xfId="19019"/>
    <cellStyle name="Normal 5 3 2 2 4 2 2 2 2 2" xfId="38489"/>
    <cellStyle name="Normal 5 3 2 2 4 2 2 2 2 3" xfId="57839"/>
    <cellStyle name="Normal 5 3 2 2 4 2 2 2 3" xfId="31463"/>
    <cellStyle name="Normal 5 3 2 2 4 2 2 2 4" xfId="50813"/>
    <cellStyle name="Normal 5 3 2 2 4 2 2 3" xfId="15507"/>
    <cellStyle name="Normal 5 3 2 2 4 2 2 3 2" xfId="34977"/>
    <cellStyle name="Normal 5 3 2 2 4 2 2 3 3" xfId="54327"/>
    <cellStyle name="Normal 5 3 2 2 4 2 2 4" xfId="8471"/>
    <cellStyle name="Normal 5 3 2 2 4 2 2 4 2" xfId="27951"/>
    <cellStyle name="Normal 5 3 2 2 4 2 2 4 3" xfId="47301"/>
    <cellStyle name="Normal 5 3 2 2 4 2 2 5" xfId="22685"/>
    <cellStyle name="Normal 5 3 2 2 4 2 2 6" xfId="42035"/>
    <cellStyle name="Normal 5 3 2 2 4 2 3" xfId="4956"/>
    <cellStyle name="Normal 5 3 2 2 4 2 3 2" xfId="17270"/>
    <cellStyle name="Normal 5 3 2 2 4 2 3 2 2" xfId="36740"/>
    <cellStyle name="Normal 5 3 2 2 4 2 3 2 3" xfId="56090"/>
    <cellStyle name="Normal 5 3 2 2 4 2 3 3" xfId="10241"/>
    <cellStyle name="Normal 5 3 2 2 4 2 3 3 2" xfId="29714"/>
    <cellStyle name="Normal 5 3 2 2 4 2 3 3 3" xfId="49064"/>
    <cellStyle name="Normal 5 3 2 2 4 2 3 4" xfId="24441"/>
    <cellStyle name="Normal 5 3 2 2 4 2 3 5" xfId="43791"/>
    <cellStyle name="Normal 5 3 2 2 4 2 4" xfId="13758"/>
    <cellStyle name="Normal 5 3 2 2 4 2 4 2" xfId="33228"/>
    <cellStyle name="Normal 5 3 2 2 4 2 4 3" xfId="52578"/>
    <cellStyle name="Normal 5 3 2 2 4 2 5" xfId="6722"/>
    <cellStyle name="Normal 5 3 2 2 4 2 5 2" xfId="26202"/>
    <cellStyle name="Normal 5 3 2 2 4 2 5 3" xfId="45552"/>
    <cellStyle name="Normal 5 3 2 2 4 2 6" xfId="20928"/>
    <cellStyle name="Normal 5 3 2 2 4 2 7" xfId="40278"/>
    <cellStyle name="Normal 5 3 2 2 4 3" xfId="909"/>
    <cellStyle name="Normal 5 3 2 2 4 3 2" xfId="2699"/>
    <cellStyle name="Normal 5 3 2 2 4 3 2 2" xfId="11492"/>
    <cellStyle name="Normal 5 3 2 2 4 3 2 2 2" xfId="18521"/>
    <cellStyle name="Normal 5 3 2 2 4 3 2 2 2 2" xfId="37991"/>
    <cellStyle name="Normal 5 3 2 2 4 3 2 2 2 3" xfId="57341"/>
    <cellStyle name="Normal 5 3 2 2 4 3 2 2 3" xfId="30965"/>
    <cellStyle name="Normal 5 3 2 2 4 3 2 2 4" xfId="50315"/>
    <cellStyle name="Normal 5 3 2 2 4 3 2 3" xfId="15009"/>
    <cellStyle name="Normal 5 3 2 2 4 3 2 3 2" xfId="34479"/>
    <cellStyle name="Normal 5 3 2 2 4 3 2 3 3" xfId="53829"/>
    <cellStyle name="Normal 5 3 2 2 4 3 2 4" xfId="7973"/>
    <cellStyle name="Normal 5 3 2 2 4 3 2 4 2" xfId="27453"/>
    <cellStyle name="Normal 5 3 2 2 4 3 2 4 3" xfId="46803"/>
    <cellStyle name="Normal 5 3 2 2 4 3 2 5" xfId="22187"/>
    <cellStyle name="Normal 5 3 2 2 4 3 2 6" xfId="41537"/>
    <cellStyle name="Normal 5 3 2 2 4 3 3" xfId="4458"/>
    <cellStyle name="Normal 5 3 2 2 4 3 3 2" xfId="16772"/>
    <cellStyle name="Normal 5 3 2 2 4 3 3 2 2" xfId="36242"/>
    <cellStyle name="Normal 5 3 2 2 4 3 3 2 3" xfId="55592"/>
    <cellStyle name="Normal 5 3 2 2 4 3 3 3" xfId="9743"/>
    <cellStyle name="Normal 5 3 2 2 4 3 3 3 2" xfId="29216"/>
    <cellStyle name="Normal 5 3 2 2 4 3 3 3 3" xfId="48566"/>
    <cellStyle name="Normal 5 3 2 2 4 3 3 4" xfId="23943"/>
    <cellStyle name="Normal 5 3 2 2 4 3 3 5" xfId="43293"/>
    <cellStyle name="Normal 5 3 2 2 4 3 4" xfId="13260"/>
    <cellStyle name="Normal 5 3 2 2 4 3 4 2" xfId="32730"/>
    <cellStyle name="Normal 5 3 2 2 4 3 4 3" xfId="52080"/>
    <cellStyle name="Normal 5 3 2 2 4 3 5" xfId="6224"/>
    <cellStyle name="Normal 5 3 2 2 4 3 5 2" xfId="25704"/>
    <cellStyle name="Normal 5 3 2 2 4 3 5 3" xfId="45054"/>
    <cellStyle name="Normal 5 3 2 2 4 3 6" xfId="20430"/>
    <cellStyle name="Normal 5 3 2 2 4 3 7" xfId="39780"/>
    <cellStyle name="Normal 5 3 2 2 4 4" xfId="2191"/>
    <cellStyle name="Normal 5 3 2 2 4 4 2" xfId="10989"/>
    <cellStyle name="Normal 5 3 2 2 4 4 2 2" xfId="18018"/>
    <cellStyle name="Normal 5 3 2 2 4 4 2 2 2" xfId="37488"/>
    <cellStyle name="Normal 5 3 2 2 4 4 2 2 3" xfId="56838"/>
    <cellStyle name="Normal 5 3 2 2 4 4 2 3" xfId="30462"/>
    <cellStyle name="Normal 5 3 2 2 4 4 2 4" xfId="49812"/>
    <cellStyle name="Normal 5 3 2 2 4 4 3" xfId="14506"/>
    <cellStyle name="Normal 5 3 2 2 4 4 3 2" xfId="33976"/>
    <cellStyle name="Normal 5 3 2 2 4 4 3 3" xfId="53326"/>
    <cellStyle name="Normal 5 3 2 2 4 4 4" xfId="7470"/>
    <cellStyle name="Normal 5 3 2 2 4 4 4 2" xfId="26950"/>
    <cellStyle name="Normal 5 3 2 2 4 4 4 3" xfId="46300"/>
    <cellStyle name="Normal 5 3 2 2 4 4 5" xfId="21684"/>
    <cellStyle name="Normal 5 3 2 2 4 4 6" xfId="41034"/>
    <cellStyle name="Normal 5 3 2 2 4 5" xfId="3955"/>
    <cellStyle name="Normal 5 3 2 2 4 5 2" xfId="16269"/>
    <cellStyle name="Normal 5 3 2 2 4 5 2 2" xfId="35739"/>
    <cellStyle name="Normal 5 3 2 2 4 5 2 3" xfId="55089"/>
    <cellStyle name="Normal 5 3 2 2 4 5 3" xfId="9240"/>
    <cellStyle name="Normal 5 3 2 2 4 5 3 2" xfId="28713"/>
    <cellStyle name="Normal 5 3 2 2 4 5 3 3" xfId="48063"/>
    <cellStyle name="Normal 5 3 2 2 4 5 4" xfId="23440"/>
    <cellStyle name="Normal 5 3 2 2 4 5 5" xfId="42790"/>
    <cellStyle name="Normal 5 3 2 2 4 6" xfId="12757"/>
    <cellStyle name="Normal 5 3 2 2 4 6 2" xfId="32227"/>
    <cellStyle name="Normal 5 3 2 2 4 6 3" xfId="51577"/>
    <cellStyle name="Normal 5 3 2 2 4 7" xfId="5721"/>
    <cellStyle name="Normal 5 3 2 2 4 7 2" xfId="25201"/>
    <cellStyle name="Normal 5 3 2 2 4 7 3" xfId="44551"/>
    <cellStyle name="Normal 5 3 2 2 4 8" xfId="19927"/>
    <cellStyle name="Normal 5 3 2 2 4 9" xfId="39277"/>
    <cellStyle name="Normal 5 3 2 2 5" xfId="1158"/>
    <cellStyle name="Normal 5 3 2 2 5 2" xfId="2948"/>
    <cellStyle name="Normal 5 3 2 2 5 2 2" xfId="11741"/>
    <cellStyle name="Normal 5 3 2 2 5 2 2 2" xfId="18770"/>
    <cellStyle name="Normal 5 3 2 2 5 2 2 2 2" xfId="38240"/>
    <cellStyle name="Normal 5 3 2 2 5 2 2 2 3" xfId="57590"/>
    <cellStyle name="Normal 5 3 2 2 5 2 2 3" xfId="31214"/>
    <cellStyle name="Normal 5 3 2 2 5 2 2 4" xfId="50564"/>
    <cellStyle name="Normal 5 3 2 2 5 2 3" xfId="15258"/>
    <cellStyle name="Normal 5 3 2 2 5 2 3 2" xfId="34728"/>
    <cellStyle name="Normal 5 3 2 2 5 2 3 3" xfId="54078"/>
    <cellStyle name="Normal 5 3 2 2 5 2 4" xfId="8222"/>
    <cellStyle name="Normal 5 3 2 2 5 2 4 2" xfId="27702"/>
    <cellStyle name="Normal 5 3 2 2 5 2 4 3" xfId="47052"/>
    <cellStyle name="Normal 5 3 2 2 5 2 5" xfId="22436"/>
    <cellStyle name="Normal 5 3 2 2 5 2 6" xfId="41786"/>
    <cellStyle name="Normal 5 3 2 2 5 3" xfId="4707"/>
    <cellStyle name="Normal 5 3 2 2 5 3 2" xfId="17021"/>
    <cellStyle name="Normal 5 3 2 2 5 3 2 2" xfId="36491"/>
    <cellStyle name="Normal 5 3 2 2 5 3 2 3" xfId="55841"/>
    <cellStyle name="Normal 5 3 2 2 5 3 3" xfId="9992"/>
    <cellStyle name="Normal 5 3 2 2 5 3 3 2" xfId="29465"/>
    <cellStyle name="Normal 5 3 2 2 5 3 3 3" xfId="48815"/>
    <cellStyle name="Normal 5 3 2 2 5 3 4" xfId="24192"/>
    <cellStyle name="Normal 5 3 2 2 5 3 5" xfId="43542"/>
    <cellStyle name="Normal 5 3 2 2 5 4" xfId="13509"/>
    <cellStyle name="Normal 5 3 2 2 5 4 2" xfId="32979"/>
    <cellStyle name="Normal 5 3 2 2 5 4 3" xfId="52329"/>
    <cellStyle name="Normal 5 3 2 2 5 5" xfId="6473"/>
    <cellStyle name="Normal 5 3 2 2 5 5 2" xfId="25953"/>
    <cellStyle name="Normal 5 3 2 2 5 5 3" xfId="45303"/>
    <cellStyle name="Normal 5 3 2 2 5 6" xfId="20679"/>
    <cellStyle name="Normal 5 3 2 2 5 7" xfId="40029"/>
    <cellStyle name="Normal 5 3 2 2 6" xfId="660"/>
    <cellStyle name="Normal 5 3 2 2 6 2" xfId="2450"/>
    <cellStyle name="Normal 5 3 2 2 6 2 2" xfId="11243"/>
    <cellStyle name="Normal 5 3 2 2 6 2 2 2" xfId="18272"/>
    <cellStyle name="Normal 5 3 2 2 6 2 2 2 2" xfId="37742"/>
    <cellStyle name="Normal 5 3 2 2 6 2 2 2 3" xfId="57092"/>
    <cellStyle name="Normal 5 3 2 2 6 2 2 3" xfId="30716"/>
    <cellStyle name="Normal 5 3 2 2 6 2 2 4" xfId="50066"/>
    <cellStyle name="Normal 5 3 2 2 6 2 3" xfId="14760"/>
    <cellStyle name="Normal 5 3 2 2 6 2 3 2" xfId="34230"/>
    <cellStyle name="Normal 5 3 2 2 6 2 3 3" xfId="53580"/>
    <cellStyle name="Normal 5 3 2 2 6 2 4" xfId="7724"/>
    <cellStyle name="Normal 5 3 2 2 6 2 4 2" xfId="27204"/>
    <cellStyle name="Normal 5 3 2 2 6 2 4 3" xfId="46554"/>
    <cellStyle name="Normal 5 3 2 2 6 2 5" xfId="21938"/>
    <cellStyle name="Normal 5 3 2 2 6 2 6" xfId="41288"/>
    <cellStyle name="Normal 5 3 2 2 6 3" xfId="4209"/>
    <cellStyle name="Normal 5 3 2 2 6 3 2" xfId="16523"/>
    <cellStyle name="Normal 5 3 2 2 6 3 2 2" xfId="35993"/>
    <cellStyle name="Normal 5 3 2 2 6 3 2 3" xfId="55343"/>
    <cellStyle name="Normal 5 3 2 2 6 3 3" xfId="9494"/>
    <cellStyle name="Normal 5 3 2 2 6 3 3 2" xfId="28967"/>
    <cellStyle name="Normal 5 3 2 2 6 3 3 3" xfId="48317"/>
    <cellStyle name="Normal 5 3 2 2 6 3 4" xfId="23694"/>
    <cellStyle name="Normal 5 3 2 2 6 3 5" xfId="43044"/>
    <cellStyle name="Normal 5 3 2 2 6 4" xfId="13011"/>
    <cellStyle name="Normal 5 3 2 2 6 4 2" xfId="32481"/>
    <cellStyle name="Normal 5 3 2 2 6 4 3" xfId="51831"/>
    <cellStyle name="Normal 5 3 2 2 6 5" xfId="5975"/>
    <cellStyle name="Normal 5 3 2 2 6 5 2" xfId="25455"/>
    <cellStyle name="Normal 5 3 2 2 6 5 3" xfId="44805"/>
    <cellStyle name="Normal 5 3 2 2 6 6" xfId="20181"/>
    <cellStyle name="Normal 5 3 2 2 6 7" xfId="39531"/>
    <cellStyle name="Normal 5 3 2 2 7" xfId="1663"/>
    <cellStyle name="Normal 5 3 2 2 7 2" xfId="3448"/>
    <cellStyle name="Normal 5 3 2 2 7 2 2" xfId="12241"/>
    <cellStyle name="Normal 5 3 2 2 7 2 2 2" xfId="19270"/>
    <cellStyle name="Normal 5 3 2 2 7 2 2 2 2" xfId="38740"/>
    <cellStyle name="Normal 5 3 2 2 7 2 2 2 3" xfId="58090"/>
    <cellStyle name="Normal 5 3 2 2 7 2 2 3" xfId="31714"/>
    <cellStyle name="Normal 5 3 2 2 7 2 2 4" xfId="51064"/>
    <cellStyle name="Normal 5 3 2 2 7 2 3" xfId="15758"/>
    <cellStyle name="Normal 5 3 2 2 7 2 3 2" xfId="35228"/>
    <cellStyle name="Normal 5 3 2 2 7 2 3 3" xfId="54578"/>
    <cellStyle name="Normal 5 3 2 2 7 2 4" xfId="8722"/>
    <cellStyle name="Normal 5 3 2 2 7 2 4 2" xfId="28202"/>
    <cellStyle name="Normal 5 3 2 2 7 2 4 3" xfId="47552"/>
    <cellStyle name="Normal 5 3 2 2 7 2 5" xfId="22936"/>
    <cellStyle name="Normal 5 3 2 2 7 2 6" xfId="42286"/>
    <cellStyle name="Normal 5 3 2 2 7 3" xfId="5207"/>
    <cellStyle name="Normal 5 3 2 2 7 3 2" xfId="17521"/>
    <cellStyle name="Normal 5 3 2 2 7 3 2 2" xfId="36991"/>
    <cellStyle name="Normal 5 3 2 2 7 3 2 3" xfId="56341"/>
    <cellStyle name="Normal 5 3 2 2 7 3 3" xfId="10492"/>
    <cellStyle name="Normal 5 3 2 2 7 3 3 2" xfId="29965"/>
    <cellStyle name="Normal 5 3 2 2 7 3 3 3" xfId="49315"/>
    <cellStyle name="Normal 5 3 2 2 7 3 4" xfId="24692"/>
    <cellStyle name="Normal 5 3 2 2 7 3 5" xfId="44042"/>
    <cellStyle name="Normal 5 3 2 2 7 4" xfId="14009"/>
    <cellStyle name="Normal 5 3 2 2 7 4 2" xfId="33479"/>
    <cellStyle name="Normal 5 3 2 2 7 4 3" xfId="52829"/>
    <cellStyle name="Normal 5 3 2 2 7 5" xfId="6973"/>
    <cellStyle name="Normal 5 3 2 2 7 5 2" xfId="26453"/>
    <cellStyle name="Normal 5 3 2 2 7 5 3" xfId="45803"/>
    <cellStyle name="Normal 5 3 2 2 7 6" xfId="21179"/>
    <cellStyle name="Normal 5 3 2 2 7 7" xfId="40529"/>
    <cellStyle name="Normal 5 3 2 2 8" xfId="1940"/>
    <cellStyle name="Normal 5 3 2 2 8 2" xfId="10741"/>
    <cellStyle name="Normal 5 3 2 2 8 2 2" xfId="17770"/>
    <cellStyle name="Normal 5 3 2 2 8 2 2 2" xfId="37240"/>
    <cellStyle name="Normal 5 3 2 2 8 2 2 3" xfId="56590"/>
    <cellStyle name="Normal 5 3 2 2 8 2 3" xfId="30214"/>
    <cellStyle name="Normal 5 3 2 2 8 2 4" xfId="49564"/>
    <cellStyle name="Normal 5 3 2 2 8 3" xfId="14258"/>
    <cellStyle name="Normal 5 3 2 2 8 3 2" xfId="33728"/>
    <cellStyle name="Normal 5 3 2 2 8 3 3" xfId="53078"/>
    <cellStyle name="Normal 5 3 2 2 8 4" xfId="7222"/>
    <cellStyle name="Normal 5 3 2 2 8 4 2" xfId="26702"/>
    <cellStyle name="Normal 5 3 2 2 8 4 3" xfId="46052"/>
    <cellStyle name="Normal 5 3 2 2 8 5" xfId="21435"/>
    <cellStyle name="Normal 5 3 2 2 8 6" xfId="40785"/>
    <cellStyle name="Normal 5 3 2 2 9" xfId="3706"/>
    <cellStyle name="Normal 5 3 2 2 9 2" xfId="16020"/>
    <cellStyle name="Normal 5 3 2 2 9 2 2" xfId="35490"/>
    <cellStyle name="Normal 5 3 2 2 9 2 3" xfId="54840"/>
    <cellStyle name="Normal 5 3 2 2 9 3" xfId="8991"/>
    <cellStyle name="Normal 5 3 2 2 9 3 2" xfId="28464"/>
    <cellStyle name="Normal 5 3 2 2 9 3 3" xfId="47814"/>
    <cellStyle name="Normal 5 3 2 2 9 4" xfId="23191"/>
    <cellStyle name="Normal 5 3 2 2 9 5" xfId="42541"/>
    <cellStyle name="Normal 5 3 2 3" xfId="113"/>
    <cellStyle name="Normal 5 3 2 3 10" xfId="5443"/>
    <cellStyle name="Normal 5 3 2 3 10 2" xfId="24924"/>
    <cellStyle name="Normal 5 3 2 3 10 3" xfId="44274"/>
    <cellStyle name="Normal 5 3 2 3 11" xfId="19650"/>
    <cellStyle name="Normal 5 3 2 3 12" xfId="39000"/>
    <cellStyle name="Normal 5 3 2 3 2" xfId="269"/>
    <cellStyle name="Normal 5 3 2 3 2 10" xfId="19806"/>
    <cellStyle name="Normal 5 3 2 3 2 11" xfId="39156"/>
    <cellStyle name="Normal 5 3 2 3 2 2" xfId="524"/>
    <cellStyle name="Normal 5 3 2 3 2 2 2" xfId="1535"/>
    <cellStyle name="Normal 5 3 2 3 2 2 2 2" xfId="3325"/>
    <cellStyle name="Normal 5 3 2 3 2 2 2 2 2" xfId="12118"/>
    <cellStyle name="Normal 5 3 2 3 2 2 2 2 2 2" xfId="19147"/>
    <cellStyle name="Normal 5 3 2 3 2 2 2 2 2 2 2" xfId="38617"/>
    <cellStyle name="Normal 5 3 2 3 2 2 2 2 2 2 3" xfId="57967"/>
    <cellStyle name="Normal 5 3 2 3 2 2 2 2 2 3" xfId="31591"/>
    <cellStyle name="Normal 5 3 2 3 2 2 2 2 2 4" xfId="50941"/>
    <cellStyle name="Normal 5 3 2 3 2 2 2 2 3" xfId="15635"/>
    <cellStyle name="Normal 5 3 2 3 2 2 2 2 3 2" xfId="35105"/>
    <cellStyle name="Normal 5 3 2 3 2 2 2 2 3 3" xfId="54455"/>
    <cellStyle name="Normal 5 3 2 3 2 2 2 2 4" xfId="8599"/>
    <cellStyle name="Normal 5 3 2 3 2 2 2 2 4 2" xfId="28079"/>
    <cellStyle name="Normal 5 3 2 3 2 2 2 2 4 3" xfId="47429"/>
    <cellStyle name="Normal 5 3 2 3 2 2 2 2 5" xfId="22813"/>
    <cellStyle name="Normal 5 3 2 3 2 2 2 2 6" xfId="42163"/>
    <cellStyle name="Normal 5 3 2 3 2 2 2 3" xfId="5084"/>
    <cellStyle name="Normal 5 3 2 3 2 2 2 3 2" xfId="17398"/>
    <cellStyle name="Normal 5 3 2 3 2 2 2 3 2 2" xfId="36868"/>
    <cellStyle name="Normal 5 3 2 3 2 2 2 3 2 3" xfId="56218"/>
    <cellStyle name="Normal 5 3 2 3 2 2 2 3 3" xfId="10369"/>
    <cellStyle name="Normal 5 3 2 3 2 2 2 3 3 2" xfId="29842"/>
    <cellStyle name="Normal 5 3 2 3 2 2 2 3 3 3" xfId="49192"/>
    <cellStyle name="Normal 5 3 2 3 2 2 2 3 4" xfId="24569"/>
    <cellStyle name="Normal 5 3 2 3 2 2 2 3 5" xfId="43919"/>
    <cellStyle name="Normal 5 3 2 3 2 2 2 4" xfId="13886"/>
    <cellStyle name="Normal 5 3 2 3 2 2 2 4 2" xfId="33356"/>
    <cellStyle name="Normal 5 3 2 3 2 2 2 4 3" xfId="52706"/>
    <cellStyle name="Normal 5 3 2 3 2 2 2 5" xfId="6850"/>
    <cellStyle name="Normal 5 3 2 3 2 2 2 5 2" xfId="26330"/>
    <cellStyle name="Normal 5 3 2 3 2 2 2 5 3" xfId="45680"/>
    <cellStyle name="Normal 5 3 2 3 2 2 2 6" xfId="21056"/>
    <cellStyle name="Normal 5 3 2 3 2 2 2 7" xfId="40406"/>
    <cellStyle name="Normal 5 3 2 3 2 2 3" xfId="1037"/>
    <cellStyle name="Normal 5 3 2 3 2 2 3 2" xfId="2827"/>
    <cellStyle name="Normal 5 3 2 3 2 2 3 2 2" xfId="11620"/>
    <cellStyle name="Normal 5 3 2 3 2 2 3 2 2 2" xfId="18649"/>
    <cellStyle name="Normal 5 3 2 3 2 2 3 2 2 2 2" xfId="38119"/>
    <cellStyle name="Normal 5 3 2 3 2 2 3 2 2 2 3" xfId="57469"/>
    <cellStyle name="Normal 5 3 2 3 2 2 3 2 2 3" xfId="31093"/>
    <cellStyle name="Normal 5 3 2 3 2 2 3 2 2 4" xfId="50443"/>
    <cellStyle name="Normal 5 3 2 3 2 2 3 2 3" xfId="15137"/>
    <cellStyle name="Normal 5 3 2 3 2 2 3 2 3 2" xfId="34607"/>
    <cellStyle name="Normal 5 3 2 3 2 2 3 2 3 3" xfId="53957"/>
    <cellStyle name="Normal 5 3 2 3 2 2 3 2 4" xfId="8101"/>
    <cellStyle name="Normal 5 3 2 3 2 2 3 2 4 2" xfId="27581"/>
    <cellStyle name="Normal 5 3 2 3 2 2 3 2 4 3" xfId="46931"/>
    <cellStyle name="Normal 5 3 2 3 2 2 3 2 5" xfId="22315"/>
    <cellStyle name="Normal 5 3 2 3 2 2 3 2 6" xfId="41665"/>
    <cellStyle name="Normal 5 3 2 3 2 2 3 3" xfId="4586"/>
    <cellStyle name="Normal 5 3 2 3 2 2 3 3 2" xfId="16900"/>
    <cellStyle name="Normal 5 3 2 3 2 2 3 3 2 2" xfId="36370"/>
    <cellStyle name="Normal 5 3 2 3 2 2 3 3 2 3" xfId="55720"/>
    <cellStyle name="Normal 5 3 2 3 2 2 3 3 3" xfId="9871"/>
    <cellStyle name="Normal 5 3 2 3 2 2 3 3 3 2" xfId="29344"/>
    <cellStyle name="Normal 5 3 2 3 2 2 3 3 3 3" xfId="48694"/>
    <cellStyle name="Normal 5 3 2 3 2 2 3 3 4" xfId="24071"/>
    <cellStyle name="Normal 5 3 2 3 2 2 3 3 5" xfId="43421"/>
    <cellStyle name="Normal 5 3 2 3 2 2 3 4" xfId="13388"/>
    <cellStyle name="Normal 5 3 2 3 2 2 3 4 2" xfId="32858"/>
    <cellStyle name="Normal 5 3 2 3 2 2 3 4 3" xfId="52208"/>
    <cellStyle name="Normal 5 3 2 3 2 2 3 5" xfId="6352"/>
    <cellStyle name="Normal 5 3 2 3 2 2 3 5 2" xfId="25832"/>
    <cellStyle name="Normal 5 3 2 3 2 2 3 5 3" xfId="45182"/>
    <cellStyle name="Normal 5 3 2 3 2 2 3 6" xfId="20558"/>
    <cellStyle name="Normal 5 3 2 3 2 2 3 7" xfId="39908"/>
    <cellStyle name="Normal 5 3 2 3 2 2 4" xfId="2319"/>
    <cellStyle name="Normal 5 3 2 3 2 2 4 2" xfId="11117"/>
    <cellStyle name="Normal 5 3 2 3 2 2 4 2 2" xfId="18146"/>
    <cellStyle name="Normal 5 3 2 3 2 2 4 2 2 2" xfId="37616"/>
    <cellStyle name="Normal 5 3 2 3 2 2 4 2 2 3" xfId="56966"/>
    <cellStyle name="Normal 5 3 2 3 2 2 4 2 3" xfId="30590"/>
    <cellStyle name="Normal 5 3 2 3 2 2 4 2 4" xfId="49940"/>
    <cellStyle name="Normal 5 3 2 3 2 2 4 3" xfId="14634"/>
    <cellStyle name="Normal 5 3 2 3 2 2 4 3 2" xfId="34104"/>
    <cellStyle name="Normal 5 3 2 3 2 2 4 3 3" xfId="53454"/>
    <cellStyle name="Normal 5 3 2 3 2 2 4 4" xfId="7598"/>
    <cellStyle name="Normal 5 3 2 3 2 2 4 4 2" xfId="27078"/>
    <cellStyle name="Normal 5 3 2 3 2 2 4 4 3" xfId="46428"/>
    <cellStyle name="Normal 5 3 2 3 2 2 4 5" xfId="21812"/>
    <cellStyle name="Normal 5 3 2 3 2 2 4 6" xfId="41162"/>
    <cellStyle name="Normal 5 3 2 3 2 2 5" xfId="4083"/>
    <cellStyle name="Normal 5 3 2 3 2 2 5 2" xfId="16397"/>
    <cellStyle name="Normal 5 3 2 3 2 2 5 2 2" xfId="35867"/>
    <cellStyle name="Normal 5 3 2 3 2 2 5 2 3" xfId="55217"/>
    <cellStyle name="Normal 5 3 2 3 2 2 5 3" xfId="9368"/>
    <cellStyle name="Normal 5 3 2 3 2 2 5 3 2" xfId="28841"/>
    <cellStyle name="Normal 5 3 2 3 2 2 5 3 3" xfId="48191"/>
    <cellStyle name="Normal 5 3 2 3 2 2 5 4" xfId="23568"/>
    <cellStyle name="Normal 5 3 2 3 2 2 5 5" xfId="42918"/>
    <cellStyle name="Normal 5 3 2 3 2 2 6" xfId="12885"/>
    <cellStyle name="Normal 5 3 2 3 2 2 6 2" xfId="32355"/>
    <cellStyle name="Normal 5 3 2 3 2 2 6 3" xfId="51705"/>
    <cellStyle name="Normal 5 3 2 3 2 2 7" xfId="5849"/>
    <cellStyle name="Normal 5 3 2 3 2 2 7 2" xfId="25329"/>
    <cellStyle name="Normal 5 3 2 3 2 2 7 3" xfId="44679"/>
    <cellStyle name="Normal 5 3 2 3 2 2 8" xfId="20055"/>
    <cellStyle name="Normal 5 3 2 3 2 2 9" xfId="39405"/>
    <cellStyle name="Normal 5 3 2 3 2 3" xfId="1286"/>
    <cellStyle name="Normal 5 3 2 3 2 3 2" xfId="3076"/>
    <cellStyle name="Normal 5 3 2 3 2 3 2 2" xfId="11869"/>
    <cellStyle name="Normal 5 3 2 3 2 3 2 2 2" xfId="18898"/>
    <cellStyle name="Normal 5 3 2 3 2 3 2 2 2 2" xfId="38368"/>
    <cellStyle name="Normal 5 3 2 3 2 3 2 2 2 3" xfId="57718"/>
    <cellStyle name="Normal 5 3 2 3 2 3 2 2 3" xfId="31342"/>
    <cellStyle name="Normal 5 3 2 3 2 3 2 2 4" xfId="50692"/>
    <cellStyle name="Normal 5 3 2 3 2 3 2 3" xfId="15386"/>
    <cellStyle name="Normal 5 3 2 3 2 3 2 3 2" xfId="34856"/>
    <cellStyle name="Normal 5 3 2 3 2 3 2 3 3" xfId="54206"/>
    <cellStyle name="Normal 5 3 2 3 2 3 2 4" xfId="8350"/>
    <cellStyle name="Normal 5 3 2 3 2 3 2 4 2" xfId="27830"/>
    <cellStyle name="Normal 5 3 2 3 2 3 2 4 3" xfId="47180"/>
    <cellStyle name="Normal 5 3 2 3 2 3 2 5" xfId="22564"/>
    <cellStyle name="Normal 5 3 2 3 2 3 2 6" xfId="41914"/>
    <cellStyle name="Normal 5 3 2 3 2 3 3" xfId="4835"/>
    <cellStyle name="Normal 5 3 2 3 2 3 3 2" xfId="17149"/>
    <cellStyle name="Normal 5 3 2 3 2 3 3 2 2" xfId="36619"/>
    <cellStyle name="Normal 5 3 2 3 2 3 3 2 3" xfId="55969"/>
    <cellStyle name="Normal 5 3 2 3 2 3 3 3" xfId="10120"/>
    <cellStyle name="Normal 5 3 2 3 2 3 3 3 2" xfId="29593"/>
    <cellStyle name="Normal 5 3 2 3 2 3 3 3 3" xfId="48943"/>
    <cellStyle name="Normal 5 3 2 3 2 3 3 4" xfId="24320"/>
    <cellStyle name="Normal 5 3 2 3 2 3 3 5" xfId="43670"/>
    <cellStyle name="Normal 5 3 2 3 2 3 4" xfId="13637"/>
    <cellStyle name="Normal 5 3 2 3 2 3 4 2" xfId="33107"/>
    <cellStyle name="Normal 5 3 2 3 2 3 4 3" xfId="52457"/>
    <cellStyle name="Normal 5 3 2 3 2 3 5" xfId="6601"/>
    <cellStyle name="Normal 5 3 2 3 2 3 5 2" xfId="26081"/>
    <cellStyle name="Normal 5 3 2 3 2 3 5 3" xfId="45431"/>
    <cellStyle name="Normal 5 3 2 3 2 3 6" xfId="20807"/>
    <cellStyle name="Normal 5 3 2 3 2 3 7" xfId="40157"/>
    <cellStyle name="Normal 5 3 2 3 2 4" xfId="788"/>
    <cellStyle name="Normal 5 3 2 3 2 4 2" xfId="2578"/>
    <cellStyle name="Normal 5 3 2 3 2 4 2 2" xfId="11371"/>
    <cellStyle name="Normal 5 3 2 3 2 4 2 2 2" xfId="18400"/>
    <cellStyle name="Normal 5 3 2 3 2 4 2 2 2 2" xfId="37870"/>
    <cellStyle name="Normal 5 3 2 3 2 4 2 2 2 3" xfId="57220"/>
    <cellStyle name="Normal 5 3 2 3 2 4 2 2 3" xfId="30844"/>
    <cellStyle name="Normal 5 3 2 3 2 4 2 2 4" xfId="50194"/>
    <cellStyle name="Normal 5 3 2 3 2 4 2 3" xfId="14888"/>
    <cellStyle name="Normal 5 3 2 3 2 4 2 3 2" xfId="34358"/>
    <cellStyle name="Normal 5 3 2 3 2 4 2 3 3" xfId="53708"/>
    <cellStyle name="Normal 5 3 2 3 2 4 2 4" xfId="7852"/>
    <cellStyle name="Normal 5 3 2 3 2 4 2 4 2" xfId="27332"/>
    <cellStyle name="Normal 5 3 2 3 2 4 2 4 3" xfId="46682"/>
    <cellStyle name="Normal 5 3 2 3 2 4 2 5" xfId="22066"/>
    <cellStyle name="Normal 5 3 2 3 2 4 2 6" xfId="41416"/>
    <cellStyle name="Normal 5 3 2 3 2 4 3" xfId="4337"/>
    <cellStyle name="Normal 5 3 2 3 2 4 3 2" xfId="16651"/>
    <cellStyle name="Normal 5 3 2 3 2 4 3 2 2" xfId="36121"/>
    <cellStyle name="Normal 5 3 2 3 2 4 3 2 3" xfId="55471"/>
    <cellStyle name="Normal 5 3 2 3 2 4 3 3" xfId="9622"/>
    <cellStyle name="Normal 5 3 2 3 2 4 3 3 2" xfId="29095"/>
    <cellStyle name="Normal 5 3 2 3 2 4 3 3 3" xfId="48445"/>
    <cellStyle name="Normal 5 3 2 3 2 4 3 4" xfId="23822"/>
    <cellStyle name="Normal 5 3 2 3 2 4 3 5" xfId="43172"/>
    <cellStyle name="Normal 5 3 2 3 2 4 4" xfId="13139"/>
    <cellStyle name="Normal 5 3 2 3 2 4 4 2" xfId="32609"/>
    <cellStyle name="Normal 5 3 2 3 2 4 4 3" xfId="51959"/>
    <cellStyle name="Normal 5 3 2 3 2 4 5" xfId="6103"/>
    <cellStyle name="Normal 5 3 2 3 2 4 5 2" xfId="25583"/>
    <cellStyle name="Normal 5 3 2 3 2 4 5 3" xfId="44933"/>
    <cellStyle name="Normal 5 3 2 3 2 4 6" xfId="20309"/>
    <cellStyle name="Normal 5 3 2 3 2 4 7" xfId="39659"/>
    <cellStyle name="Normal 5 3 2 3 2 5" xfId="1791"/>
    <cellStyle name="Normal 5 3 2 3 2 5 2" xfId="3576"/>
    <cellStyle name="Normal 5 3 2 3 2 5 2 2" xfId="12369"/>
    <cellStyle name="Normal 5 3 2 3 2 5 2 2 2" xfId="19398"/>
    <cellStyle name="Normal 5 3 2 3 2 5 2 2 2 2" xfId="38868"/>
    <cellStyle name="Normal 5 3 2 3 2 5 2 2 2 3" xfId="58218"/>
    <cellStyle name="Normal 5 3 2 3 2 5 2 2 3" xfId="31842"/>
    <cellStyle name="Normal 5 3 2 3 2 5 2 2 4" xfId="51192"/>
    <cellStyle name="Normal 5 3 2 3 2 5 2 3" xfId="15886"/>
    <cellStyle name="Normal 5 3 2 3 2 5 2 3 2" xfId="35356"/>
    <cellStyle name="Normal 5 3 2 3 2 5 2 3 3" xfId="54706"/>
    <cellStyle name="Normal 5 3 2 3 2 5 2 4" xfId="8850"/>
    <cellStyle name="Normal 5 3 2 3 2 5 2 4 2" xfId="28330"/>
    <cellStyle name="Normal 5 3 2 3 2 5 2 4 3" xfId="47680"/>
    <cellStyle name="Normal 5 3 2 3 2 5 2 5" xfId="23064"/>
    <cellStyle name="Normal 5 3 2 3 2 5 2 6" xfId="42414"/>
    <cellStyle name="Normal 5 3 2 3 2 5 3" xfId="5335"/>
    <cellStyle name="Normal 5 3 2 3 2 5 3 2" xfId="17649"/>
    <cellStyle name="Normal 5 3 2 3 2 5 3 2 2" xfId="37119"/>
    <cellStyle name="Normal 5 3 2 3 2 5 3 2 3" xfId="56469"/>
    <cellStyle name="Normal 5 3 2 3 2 5 3 3" xfId="10620"/>
    <cellStyle name="Normal 5 3 2 3 2 5 3 3 2" xfId="30093"/>
    <cellStyle name="Normal 5 3 2 3 2 5 3 3 3" xfId="49443"/>
    <cellStyle name="Normal 5 3 2 3 2 5 3 4" xfId="24820"/>
    <cellStyle name="Normal 5 3 2 3 2 5 3 5" xfId="44170"/>
    <cellStyle name="Normal 5 3 2 3 2 5 4" xfId="14137"/>
    <cellStyle name="Normal 5 3 2 3 2 5 4 2" xfId="33607"/>
    <cellStyle name="Normal 5 3 2 3 2 5 4 3" xfId="52957"/>
    <cellStyle name="Normal 5 3 2 3 2 5 5" xfId="7101"/>
    <cellStyle name="Normal 5 3 2 3 2 5 5 2" xfId="26581"/>
    <cellStyle name="Normal 5 3 2 3 2 5 5 3" xfId="45931"/>
    <cellStyle name="Normal 5 3 2 3 2 5 6" xfId="21307"/>
    <cellStyle name="Normal 5 3 2 3 2 5 7" xfId="40657"/>
    <cellStyle name="Normal 5 3 2 3 2 6" xfId="2068"/>
    <cellStyle name="Normal 5 3 2 3 2 6 2" xfId="10868"/>
    <cellStyle name="Normal 5 3 2 3 2 6 2 2" xfId="17897"/>
    <cellStyle name="Normal 5 3 2 3 2 6 2 2 2" xfId="37367"/>
    <cellStyle name="Normal 5 3 2 3 2 6 2 2 3" xfId="56717"/>
    <cellStyle name="Normal 5 3 2 3 2 6 2 3" xfId="30341"/>
    <cellStyle name="Normal 5 3 2 3 2 6 2 4" xfId="49691"/>
    <cellStyle name="Normal 5 3 2 3 2 6 3" xfId="14385"/>
    <cellStyle name="Normal 5 3 2 3 2 6 3 2" xfId="33855"/>
    <cellStyle name="Normal 5 3 2 3 2 6 3 3" xfId="53205"/>
    <cellStyle name="Normal 5 3 2 3 2 6 4" xfId="7349"/>
    <cellStyle name="Normal 5 3 2 3 2 6 4 2" xfId="26829"/>
    <cellStyle name="Normal 5 3 2 3 2 6 4 3" xfId="46179"/>
    <cellStyle name="Normal 5 3 2 3 2 6 5" xfId="21563"/>
    <cellStyle name="Normal 5 3 2 3 2 6 6" xfId="40913"/>
    <cellStyle name="Normal 5 3 2 3 2 7" xfId="3834"/>
    <cellStyle name="Normal 5 3 2 3 2 7 2" xfId="16148"/>
    <cellStyle name="Normal 5 3 2 3 2 7 2 2" xfId="35618"/>
    <cellStyle name="Normal 5 3 2 3 2 7 2 3" xfId="54968"/>
    <cellStyle name="Normal 5 3 2 3 2 7 3" xfId="9119"/>
    <cellStyle name="Normal 5 3 2 3 2 7 3 2" xfId="28592"/>
    <cellStyle name="Normal 5 3 2 3 2 7 3 3" xfId="47942"/>
    <cellStyle name="Normal 5 3 2 3 2 7 4" xfId="23319"/>
    <cellStyle name="Normal 5 3 2 3 2 7 5" xfId="42669"/>
    <cellStyle name="Normal 5 3 2 3 2 8" xfId="12636"/>
    <cellStyle name="Normal 5 3 2 3 2 8 2" xfId="32106"/>
    <cellStyle name="Normal 5 3 2 3 2 8 3" xfId="51456"/>
    <cellStyle name="Normal 5 3 2 3 2 9" xfId="5599"/>
    <cellStyle name="Normal 5 3 2 3 2 9 2" xfId="25080"/>
    <cellStyle name="Normal 5 3 2 3 2 9 3" xfId="44430"/>
    <cellStyle name="Normal 5 3 2 3 3" xfId="368"/>
    <cellStyle name="Normal 5 3 2 3 3 2" xfId="1379"/>
    <cellStyle name="Normal 5 3 2 3 3 2 2" xfId="3169"/>
    <cellStyle name="Normal 5 3 2 3 3 2 2 2" xfId="11962"/>
    <cellStyle name="Normal 5 3 2 3 3 2 2 2 2" xfId="18991"/>
    <cellStyle name="Normal 5 3 2 3 3 2 2 2 2 2" xfId="38461"/>
    <cellStyle name="Normal 5 3 2 3 3 2 2 2 2 3" xfId="57811"/>
    <cellStyle name="Normal 5 3 2 3 3 2 2 2 3" xfId="31435"/>
    <cellStyle name="Normal 5 3 2 3 3 2 2 2 4" xfId="50785"/>
    <cellStyle name="Normal 5 3 2 3 3 2 2 3" xfId="15479"/>
    <cellStyle name="Normal 5 3 2 3 3 2 2 3 2" xfId="34949"/>
    <cellStyle name="Normal 5 3 2 3 3 2 2 3 3" xfId="54299"/>
    <cellStyle name="Normal 5 3 2 3 3 2 2 4" xfId="8443"/>
    <cellStyle name="Normal 5 3 2 3 3 2 2 4 2" xfId="27923"/>
    <cellStyle name="Normal 5 3 2 3 3 2 2 4 3" xfId="47273"/>
    <cellStyle name="Normal 5 3 2 3 3 2 2 5" xfId="22657"/>
    <cellStyle name="Normal 5 3 2 3 3 2 2 6" xfId="42007"/>
    <cellStyle name="Normal 5 3 2 3 3 2 3" xfId="4928"/>
    <cellStyle name="Normal 5 3 2 3 3 2 3 2" xfId="17242"/>
    <cellStyle name="Normal 5 3 2 3 3 2 3 2 2" xfId="36712"/>
    <cellStyle name="Normal 5 3 2 3 3 2 3 2 3" xfId="56062"/>
    <cellStyle name="Normal 5 3 2 3 3 2 3 3" xfId="10213"/>
    <cellStyle name="Normal 5 3 2 3 3 2 3 3 2" xfId="29686"/>
    <cellStyle name="Normal 5 3 2 3 3 2 3 3 3" xfId="49036"/>
    <cellStyle name="Normal 5 3 2 3 3 2 3 4" xfId="24413"/>
    <cellStyle name="Normal 5 3 2 3 3 2 3 5" xfId="43763"/>
    <cellStyle name="Normal 5 3 2 3 3 2 4" xfId="13730"/>
    <cellStyle name="Normal 5 3 2 3 3 2 4 2" xfId="33200"/>
    <cellStyle name="Normal 5 3 2 3 3 2 4 3" xfId="52550"/>
    <cellStyle name="Normal 5 3 2 3 3 2 5" xfId="6694"/>
    <cellStyle name="Normal 5 3 2 3 3 2 5 2" xfId="26174"/>
    <cellStyle name="Normal 5 3 2 3 3 2 5 3" xfId="45524"/>
    <cellStyle name="Normal 5 3 2 3 3 2 6" xfId="20900"/>
    <cellStyle name="Normal 5 3 2 3 3 2 7" xfId="40250"/>
    <cellStyle name="Normal 5 3 2 3 3 3" xfId="881"/>
    <cellStyle name="Normal 5 3 2 3 3 3 2" xfId="2671"/>
    <cellStyle name="Normal 5 3 2 3 3 3 2 2" xfId="11464"/>
    <cellStyle name="Normal 5 3 2 3 3 3 2 2 2" xfId="18493"/>
    <cellStyle name="Normal 5 3 2 3 3 3 2 2 2 2" xfId="37963"/>
    <cellStyle name="Normal 5 3 2 3 3 3 2 2 2 3" xfId="57313"/>
    <cellStyle name="Normal 5 3 2 3 3 3 2 2 3" xfId="30937"/>
    <cellStyle name="Normal 5 3 2 3 3 3 2 2 4" xfId="50287"/>
    <cellStyle name="Normal 5 3 2 3 3 3 2 3" xfId="14981"/>
    <cellStyle name="Normal 5 3 2 3 3 3 2 3 2" xfId="34451"/>
    <cellStyle name="Normal 5 3 2 3 3 3 2 3 3" xfId="53801"/>
    <cellStyle name="Normal 5 3 2 3 3 3 2 4" xfId="7945"/>
    <cellStyle name="Normal 5 3 2 3 3 3 2 4 2" xfId="27425"/>
    <cellStyle name="Normal 5 3 2 3 3 3 2 4 3" xfId="46775"/>
    <cellStyle name="Normal 5 3 2 3 3 3 2 5" xfId="22159"/>
    <cellStyle name="Normal 5 3 2 3 3 3 2 6" xfId="41509"/>
    <cellStyle name="Normal 5 3 2 3 3 3 3" xfId="4430"/>
    <cellStyle name="Normal 5 3 2 3 3 3 3 2" xfId="16744"/>
    <cellStyle name="Normal 5 3 2 3 3 3 3 2 2" xfId="36214"/>
    <cellStyle name="Normal 5 3 2 3 3 3 3 2 3" xfId="55564"/>
    <cellStyle name="Normal 5 3 2 3 3 3 3 3" xfId="9715"/>
    <cellStyle name="Normal 5 3 2 3 3 3 3 3 2" xfId="29188"/>
    <cellStyle name="Normal 5 3 2 3 3 3 3 3 3" xfId="48538"/>
    <cellStyle name="Normal 5 3 2 3 3 3 3 4" xfId="23915"/>
    <cellStyle name="Normal 5 3 2 3 3 3 3 5" xfId="43265"/>
    <cellStyle name="Normal 5 3 2 3 3 3 4" xfId="13232"/>
    <cellStyle name="Normal 5 3 2 3 3 3 4 2" xfId="32702"/>
    <cellStyle name="Normal 5 3 2 3 3 3 4 3" xfId="52052"/>
    <cellStyle name="Normal 5 3 2 3 3 3 5" xfId="6196"/>
    <cellStyle name="Normal 5 3 2 3 3 3 5 2" xfId="25676"/>
    <cellStyle name="Normal 5 3 2 3 3 3 5 3" xfId="45026"/>
    <cellStyle name="Normal 5 3 2 3 3 3 6" xfId="20402"/>
    <cellStyle name="Normal 5 3 2 3 3 3 7" xfId="39752"/>
    <cellStyle name="Normal 5 3 2 3 3 4" xfId="2163"/>
    <cellStyle name="Normal 5 3 2 3 3 4 2" xfId="10961"/>
    <cellStyle name="Normal 5 3 2 3 3 4 2 2" xfId="17990"/>
    <cellStyle name="Normal 5 3 2 3 3 4 2 2 2" xfId="37460"/>
    <cellStyle name="Normal 5 3 2 3 3 4 2 2 3" xfId="56810"/>
    <cellStyle name="Normal 5 3 2 3 3 4 2 3" xfId="30434"/>
    <cellStyle name="Normal 5 3 2 3 3 4 2 4" xfId="49784"/>
    <cellStyle name="Normal 5 3 2 3 3 4 3" xfId="14478"/>
    <cellStyle name="Normal 5 3 2 3 3 4 3 2" xfId="33948"/>
    <cellStyle name="Normal 5 3 2 3 3 4 3 3" xfId="53298"/>
    <cellStyle name="Normal 5 3 2 3 3 4 4" xfId="7442"/>
    <cellStyle name="Normal 5 3 2 3 3 4 4 2" xfId="26922"/>
    <cellStyle name="Normal 5 3 2 3 3 4 4 3" xfId="46272"/>
    <cellStyle name="Normal 5 3 2 3 3 4 5" xfId="21656"/>
    <cellStyle name="Normal 5 3 2 3 3 4 6" xfId="41006"/>
    <cellStyle name="Normal 5 3 2 3 3 5" xfId="3927"/>
    <cellStyle name="Normal 5 3 2 3 3 5 2" xfId="16241"/>
    <cellStyle name="Normal 5 3 2 3 3 5 2 2" xfId="35711"/>
    <cellStyle name="Normal 5 3 2 3 3 5 2 3" xfId="55061"/>
    <cellStyle name="Normal 5 3 2 3 3 5 3" xfId="9212"/>
    <cellStyle name="Normal 5 3 2 3 3 5 3 2" xfId="28685"/>
    <cellStyle name="Normal 5 3 2 3 3 5 3 3" xfId="48035"/>
    <cellStyle name="Normal 5 3 2 3 3 5 4" xfId="23412"/>
    <cellStyle name="Normal 5 3 2 3 3 5 5" xfId="42762"/>
    <cellStyle name="Normal 5 3 2 3 3 6" xfId="12729"/>
    <cellStyle name="Normal 5 3 2 3 3 6 2" xfId="32199"/>
    <cellStyle name="Normal 5 3 2 3 3 6 3" xfId="51549"/>
    <cellStyle name="Normal 5 3 2 3 3 7" xfId="5693"/>
    <cellStyle name="Normal 5 3 2 3 3 7 2" xfId="25173"/>
    <cellStyle name="Normal 5 3 2 3 3 7 3" xfId="44523"/>
    <cellStyle name="Normal 5 3 2 3 3 8" xfId="19899"/>
    <cellStyle name="Normal 5 3 2 3 3 9" xfId="39249"/>
    <cellStyle name="Normal 5 3 2 3 4" xfId="1130"/>
    <cellStyle name="Normal 5 3 2 3 4 2" xfId="2920"/>
    <cellStyle name="Normal 5 3 2 3 4 2 2" xfId="11713"/>
    <cellStyle name="Normal 5 3 2 3 4 2 2 2" xfId="18742"/>
    <cellStyle name="Normal 5 3 2 3 4 2 2 2 2" xfId="38212"/>
    <cellStyle name="Normal 5 3 2 3 4 2 2 2 3" xfId="57562"/>
    <cellStyle name="Normal 5 3 2 3 4 2 2 3" xfId="31186"/>
    <cellStyle name="Normal 5 3 2 3 4 2 2 4" xfId="50536"/>
    <cellStyle name="Normal 5 3 2 3 4 2 3" xfId="15230"/>
    <cellStyle name="Normal 5 3 2 3 4 2 3 2" xfId="34700"/>
    <cellStyle name="Normal 5 3 2 3 4 2 3 3" xfId="54050"/>
    <cellStyle name="Normal 5 3 2 3 4 2 4" xfId="8194"/>
    <cellStyle name="Normal 5 3 2 3 4 2 4 2" xfId="27674"/>
    <cellStyle name="Normal 5 3 2 3 4 2 4 3" xfId="47024"/>
    <cellStyle name="Normal 5 3 2 3 4 2 5" xfId="22408"/>
    <cellStyle name="Normal 5 3 2 3 4 2 6" xfId="41758"/>
    <cellStyle name="Normal 5 3 2 3 4 3" xfId="4679"/>
    <cellStyle name="Normal 5 3 2 3 4 3 2" xfId="16993"/>
    <cellStyle name="Normal 5 3 2 3 4 3 2 2" xfId="36463"/>
    <cellStyle name="Normal 5 3 2 3 4 3 2 3" xfId="55813"/>
    <cellStyle name="Normal 5 3 2 3 4 3 3" xfId="9964"/>
    <cellStyle name="Normal 5 3 2 3 4 3 3 2" xfId="29437"/>
    <cellStyle name="Normal 5 3 2 3 4 3 3 3" xfId="48787"/>
    <cellStyle name="Normal 5 3 2 3 4 3 4" xfId="24164"/>
    <cellStyle name="Normal 5 3 2 3 4 3 5" xfId="43514"/>
    <cellStyle name="Normal 5 3 2 3 4 4" xfId="13481"/>
    <cellStyle name="Normal 5 3 2 3 4 4 2" xfId="32951"/>
    <cellStyle name="Normal 5 3 2 3 4 4 3" xfId="52301"/>
    <cellStyle name="Normal 5 3 2 3 4 5" xfId="6445"/>
    <cellStyle name="Normal 5 3 2 3 4 5 2" xfId="25925"/>
    <cellStyle name="Normal 5 3 2 3 4 5 3" xfId="45275"/>
    <cellStyle name="Normal 5 3 2 3 4 6" xfId="20651"/>
    <cellStyle name="Normal 5 3 2 3 4 7" xfId="40001"/>
    <cellStyle name="Normal 5 3 2 3 5" xfId="632"/>
    <cellStyle name="Normal 5 3 2 3 5 2" xfId="2422"/>
    <cellStyle name="Normal 5 3 2 3 5 2 2" xfId="11215"/>
    <cellStyle name="Normal 5 3 2 3 5 2 2 2" xfId="18244"/>
    <cellStyle name="Normal 5 3 2 3 5 2 2 2 2" xfId="37714"/>
    <cellStyle name="Normal 5 3 2 3 5 2 2 2 3" xfId="57064"/>
    <cellStyle name="Normal 5 3 2 3 5 2 2 3" xfId="30688"/>
    <cellStyle name="Normal 5 3 2 3 5 2 2 4" xfId="50038"/>
    <cellStyle name="Normal 5 3 2 3 5 2 3" xfId="14732"/>
    <cellStyle name="Normal 5 3 2 3 5 2 3 2" xfId="34202"/>
    <cellStyle name="Normal 5 3 2 3 5 2 3 3" xfId="53552"/>
    <cellStyle name="Normal 5 3 2 3 5 2 4" xfId="7696"/>
    <cellStyle name="Normal 5 3 2 3 5 2 4 2" xfId="27176"/>
    <cellStyle name="Normal 5 3 2 3 5 2 4 3" xfId="46526"/>
    <cellStyle name="Normal 5 3 2 3 5 2 5" xfId="21910"/>
    <cellStyle name="Normal 5 3 2 3 5 2 6" xfId="41260"/>
    <cellStyle name="Normal 5 3 2 3 5 3" xfId="4181"/>
    <cellStyle name="Normal 5 3 2 3 5 3 2" xfId="16495"/>
    <cellStyle name="Normal 5 3 2 3 5 3 2 2" xfId="35965"/>
    <cellStyle name="Normal 5 3 2 3 5 3 2 3" xfId="55315"/>
    <cellStyle name="Normal 5 3 2 3 5 3 3" xfId="9466"/>
    <cellStyle name="Normal 5 3 2 3 5 3 3 2" xfId="28939"/>
    <cellStyle name="Normal 5 3 2 3 5 3 3 3" xfId="48289"/>
    <cellStyle name="Normal 5 3 2 3 5 3 4" xfId="23666"/>
    <cellStyle name="Normal 5 3 2 3 5 3 5" xfId="43016"/>
    <cellStyle name="Normal 5 3 2 3 5 4" xfId="12983"/>
    <cellStyle name="Normal 5 3 2 3 5 4 2" xfId="32453"/>
    <cellStyle name="Normal 5 3 2 3 5 4 3" xfId="51803"/>
    <cellStyle name="Normal 5 3 2 3 5 5" xfId="5947"/>
    <cellStyle name="Normal 5 3 2 3 5 5 2" xfId="25427"/>
    <cellStyle name="Normal 5 3 2 3 5 5 3" xfId="44777"/>
    <cellStyle name="Normal 5 3 2 3 5 6" xfId="20153"/>
    <cellStyle name="Normal 5 3 2 3 5 7" xfId="39503"/>
    <cellStyle name="Normal 5 3 2 3 6" xfId="1635"/>
    <cellStyle name="Normal 5 3 2 3 6 2" xfId="3420"/>
    <cellStyle name="Normal 5 3 2 3 6 2 2" xfId="12213"/>
    <cellStyle name="Normal 5 3 2 3 6 2 2 2" xfId="19242"/>
    <cellStyle name="Normal 5 3 2 3 6 2 2 2 2" xfId="38712"/>
    <cellStyle name="Normal 5 3 2 3 6 2 2 2 3" xfId="58062"/>
    <cellStyle name="Normal 5 3 2 3 6 2 2 3" xfId="31686"/>
    <cellStyle name="Normal 5 3 2 3 6 2 2 4" xfId="51036"/>
    <cellStyle name="Normal 5 3 2 3 6 2 3" xfId="15730"/>
    <cellStyle name="Normal 5 3 2 3 6 2 3 2" xfId="35200"/>
    <cellStyle name="Normal 5 3 2 3 6 2 3 3" xfId="54550"/>
    <cellStyle name="Normal 5 3 2 3 6 2 4" xfId="8694"/>
    <cellStyle name="Normal 5 3 2 3 6 2 4 2" xfId="28174"/>
    <cellStyle name="Normal 5 3 2 3 6 2 4 3" xfId="47524"/>
    <cellStyle name="Normal 5 3 2 3 6 2 5" xfId="22908"/>
    <cellStyle name="Normal 5 3 2 3 6 2 6" xfId="42258"/>
    <cellStyle name="Normal 5 3 2 3 6 3" xfId="5179"/>
    <cellStyle name="Normal 5 3 2 3 6 3 2" xfId="17493"/>
    <cellStyle name="Normal 5 3 2 3 6 3 2 2" xfId="36963"/>
    <cellStyle name="Normal 5 3 2 3 6 3 2 3" xfId="56313"/>
    <cellStyle name="Normal 5 3 2 3 6 3 3" xfId="10464"/>
    <cellStyle name="Normal 5 3 2 3 6 3 3 2" xfId="29937"/>
    <cellStyle name="Normal 5 3 2 3 6 3 3 3" xfId="49287"/>
    <cellStyle name="Normal 5 3 2 3 6 3 4" xfId="24664"/>
    <cellStyle name="Normal 5 3 2 3 6 3 5" xfId="44014"/>
    <cellStyle name="Normal 5 3 2 3 6 4" xfId="13981"/>
    <cellStyle name="Normal 5 3 2 3 6 4 2" xfId="33451"/>
    <cellStyle name="Normal 5 3 2 3 6 4 3" xfId="52801"/>
    <cellStyle name="Normal 5 3 2 3 6 5" xfId="6945"/>
    <cellStyle name="Normal 5 3 2 3 6 5 2" xfId="26425"/>
    <cellStyle name="Normal 5 3 2 3 6 5 3" xfId="45775"/>
    <cellStyle name="Normal 5 3 2 3 6 6" xfId="21151"/>
    <cellStyle name="Normal 5 3 2 3 6 7" xfId="40501"/>
    <cellStyle name="Normal 5 3 2 3 7" xfId="1912"/>
    <cellStyle name="Normal 5 3 2 3 7 2" xfId="10713"/>
    <cellStyle name="Normal 5 3 2 3 7 2 2" xfId="17742"/>
    <cellStyle name="Normal 5 3 2 3 7 2 2 2" xfId="37212"/>
    <cellStyle name="Normal 5 3 2 3 7 2 2 3" xfId="56562"/>
    <cellStyle name="Normal 5 3 2 3 7 2 3" xfId="30186"/>
    <cellStyle name="Normal 5 3 2 3 7 2 4" xfId="49536"/>
    <cellStyle name="Normal 5 3 2 3 7 3" xfId="14230"/>
    <cellStyle name="Normal 5 3 2 3 7 3 2" xfId="33700"/>
    <cellStyle name="Normal 5 3 2 3 7 3 3" xfId="53050"/>
    <cellStyle name="Normal 5 3 2 3 7 4" xfId="7194"/>
    <cellStyle name="Normal 5 3 2 3 7 4 2" xfId="26674"/>
    <cellStyle name="Normal 5 3 2 3 7 4 3" xfId="46024"/>
    <cellStyle name="Normal 5 3 2 3 7 5" xfId="21407"/>
    <cellStyle name="Normal 5 3 2 3 7 6" xfId="40757"/>
    <cellStyle name="Normal 5 3 2 3 8" xfId="3678"/>
    <cellStyle name="Normal 5 3 2 3 8 2" xfId="15992"/>
    <cellStyle name="Normal 5 3 2 3 8 2 2" xfId="35462"/>
    <cellStyle name="Normal 5 3 2 3 8 2 3" xfId="54812"/>
    <cellStyle name="Normal 5 3 2 3 8 3" xfId="8963"/>
    <cellStyle name="Normal 5 3 2 3 8 3 2" xfId="28436"/>
    <cellStyle name="Normal 5 3 2 3 8 3 3" xfId="47786"/>
    <cellStyle name="Normal 5 3 2 3 8 4" xfId="23163"/>
    <cellStyle name="Normal 5 3 2 3 8 5" xfId="42513"/>
    <cellStyle name="Normal 5 3 2 3 9" xfId="12480"/>
    <cellStyle name="Normal 5 3 2 3 9 2" xfId="31950"/>
    <cellStyle name="Normal 5 3 2 3 9 3" xfId="51300"/>
    <cellStyle name="Normal 5 3 2 4" xfId="233"/>
    <cellStyle name="Normal 5 3 2 4 10" xfId="19770"/>
    <cellStyle name="Normal 5 3 2 4 11" xfId="39120"/>
    <cellStyle name="Normal 5 3 2 4 2" xfId="488"/>
    <cellStyle name="Normal 5 3 2 4 2 2" xfId="1499"/>
    <cellStyle name="Normal 5 3 2 4 2 2 2" xfId="3289"/>
    <cellStyle name="Normal 5 3 2 4 2 2 2 2" xfId="12082"/>
    <cellStyle name="Normal 5 3 2 4 2 2 2 2 2" xfId="19111"/>
    <cellStyle name="Normal 5 3 2 4 2 2 2 2 2 2" xfId="38581"/>
    <cellStyle name="Normal 5 3 2 4 2 2 2 2 2 3" xfId="57931"/>
    <cellStyle name="Normal 5 3 2 4 2 2 2 2 3" xfId="31555"/>
    <cellStyle name="Normal 5 3 2 4 2 2 2 2 4" xfId="50905"/>
    <cellStyle name="Normal 5 3 2 4 2 2 2 3" xfId="15599"/>
    <cellStyle name="Normal 5 3 2 4 2 2 2 3 2" xfId="35069"/>
    <cellStyle name="Normal 5 3 2 4 2 2 2 3 3" xfId="54419"/>
    <cellStyle name="Normal 5 3 2 4 2 2 2 4" xfId="8563"/>
    <cellStyle name="Normal 5 3 2 4 2 2 2 4 2" xfId="28043"/>
    <cellStyle name="Normal 5 3 2 4 2 2 2 4 3" xfId="47393"/>
    <cellStyle name="Normal 5 3 2 4 2 2 2 5" xfId="22777"/>
    <cellStyle name="Normal 5 3 2 4 2 2 2 6" xfId="42127"/>
    <cellStyle name="Normal 5 3 2 4 2 2 3" xfId="5048"/>
    <cellStyle name="Normal 5 3 2 4 2 2 3 2" xfId="17362"/>
    <cellStyle name="Normal 5 3 2 4 2 2 3 2 2" xfId="36832"/>
    <cellStyle name="Normal 5 3 2 4 2 2 3 2 3" xfId="56182"/>
    <cellStyle name="Normal 5 3 2 4 2 2 3 3" xfId="10333"/>
    <cellStyle name="Normal 5 3 2 4 2 2 3 3 2" xfId="29806"/>
    <cellStyle name="Normal 5 3 2 4 2 2 3 3 3" xfId="49156"/>
    <cellStyle name="Normal 5 3 2 4 2 2 3 4" xfId="24533"/>
    <cellStyle name="Normal 5 3 2 4 2 2 3 5" xfId="43883"/>
    <cellStyle name="Normal 5 3 2 4 2 2 4" xfId="13850"/>
    <cellStyle name="Normal 5 3 2 4 2 2 4 2" xfId="33320"/>
    <cellStyle name="Normal 5 3 2 4 2 2 4 3" xfId="52670"/>
    <cellStyle name="Normal 5 3 2 4 2 2 5" xfId="6814"/>
    <cellStyle name="Normal 5 3 2 4 2 2 5 2" xfId="26294"/>
    <cellStyle name="Normal 5 3 2 4 2 2 5 3" xfId="45644"/>
    <cellStyle name="Normal 5 3 2 4 2 2 6" xfId="21020"/>
    <cellStyle name="Normal 5 3 2 4 2 2 7" xfId="40370"/>
    <cellStyle name="Normal 5 3 2 4 2 3" xfId="1001"/>
    <cellStyle name="Normal 5 3 2 4 2 3 2" xfId="2791"/>
    <cellStyle name="Normal 5 3 2 4 2 3 2 2" xfId="11584"/>
    <cellStyle name="Normal 5 3 2 4 2 3 2 2 2" xfId="18613"/>
    <cellStyle name="Normal 5 3 2 4 2 3 2 2 2 2" xfId="38083"/>
    <cellStyle name="Normal 5 3 2 4 2 3 2 2 2 3" xfId="57433"/>
    <cellStyle name="Normal 5 3 2 4 2 3 2 2 3" xfId="31057"/>
    <cellStyle name="Normal 5 3 2 4 2 3 2 2 4" xfId="50407"/>
    <cellStyle name="Normal 5 3 2 4 2 3 2 3" xfId="15101"/>
    <cellStyle name="Normal 5 3 2 4 2 3 2 3 2" xfId="34571"/>
    <cellStyle name="Normal 5 3 2 4 2 3 2 3 3" xfId="53921"/>
    <cellStyle name="Normal 5 3 2 4 2 3 2 4" xfId="8065"/>
    <cellStyle name="Normal 5 3 2 4 2 3 2 4 2" xfId="27545"/>
    <cellStyle name="Normal 5 3 2 4 2 3 2 4 3" xfId="46895"/>
    <cellStyle name="Normal 5 3 2 4 2 3 2 5" xfId="22279"/>
    <cellStyle name="Normal 5 3 2 4 2 3 2 6" xfId="41629"/>
    <cellStyle name="Normal 5 3 2 4 2 3 3" xfId="4550"/>
    <cellStyle name="Normal 5 3 2 4 2 3 3 2" xfId="16864"/>
    <cellStyle name="Normal 5 3 2 4 2 3 3 2 2" xfId="36334"/>
    <cellStyle name="Normal 5 3 2 4 2 3 3 2 3" xfId="55684"/>
    <cellStyle name="Normal 5 3 2 4 2 3 3 3" xfId="9835"/>
    <cellStyle name="Normal 5 3 2 4 2 3 3 3 2" xfId="29308"/>
    <cellStyle name="Normal 5 3 2 4 2 3 3 3 3" xfId="48658"/>
    <cellStyle name="Normal 5 3 2 4 2 3 3 4" xfId="24035"/>
    <cellStyle name="Normal 5 3 2 4 2 3 3 5" xfId="43385"/>
    <cellStyle name="Normal 5 3 2 4 2 3 4" xfId="13352"/>
    <cellStyle name="Normal 5 3 2 4 2 3 4 2" xfId="32822"/>
    <cellStyle name="Normal 5 3 2 4 2 3 4 3" xfId="52172"/>
    <cellStyle name="Normal 5 3 2 4 2 3 5" xfId="6316"/>
    <cellStyle name="Normal 5 3 2 4 2 3 5 2" xfId="25796"/>
    <cellStyle name="Normal 5 3 2 4 2 3 5 3" xfId="45146"/>
    <cellStyle name="Normal 5 3 2 4 2 3 6" xfId="20522"/>
    <cellStyle name="Normal 5 3 2 4 2 3 7" xfId="39872"/>
    <cellStyle name="Normal 5 3 2 4 2 4" xfId="2283"/>
    <cellStyle name="Normal 5 3 2 4 2 4 2" xfId="11081"/>
    <cellStyle name="Normal 5 3 2 4 2 4 2 2" xfId="18110"/>
    <cellStyle name="Normal 5 3 2 4 2 4 2 2 2" xfId="37580"/>
    <cellStyle name="Normal 5 3 2 4 2 4 2 2 3" xfId="56930"/>
    <cellStyle name="Normal 5 3 2 4 2 4 2 3" xfId="30554"/>
    <cellStyle name="Normal 5 3 2 4 2 4 2 4" xfId="49904"/>
    <cellStyle name="Normal 5 3 2 4 2 4 3" xfId="14598"/>
    <cellStyle name="Normal 5 3 2 4 2 4 3 2" xfId="34068"/>
    <cellStyle name="Normal 5 3 2 4 2 4 3 3" xfId="53418"/>
    <cellStyle name="Normal 5 3 2 4 2 4 4" xfId="7562"/>
    <cellStyle name="Normal 5 3 2 4 2 4 4 2" xfId="27042"/>
    <cellStyle name="Normal 5 3 2 4 2 4 4 3" xfId="46392"/>
    <cellStyle name="Normal 5 3 2 4 2 4 5" xfId="21776"/>
    <cellStyle name="Normal 5 3 2 4 2 4 6" xfId="41126"/>
    <cellStyle name="Normal 5 3 2 4 2 5" xfId="4047"/>
    <cellStyle name="Normal 5 3 2 4 2 5 2" xfId="16361"/>
    <cellStyle name="Normal 5 3 2 4 2 5 2 2" xfId="35831"/>
    <cellStyle name="Normal 5 3 2 4 2 5 2 3" xfId="55181"/>
    <cellStyle name="Normal 5 3 2 4 2 5 3" xfId="9332"/>
    <cellStyle name="Normal 5 3 2 4 2 5 3 2" xfId="28805"/>
    <cellStyle name="Normal 5 3 2 4 2 5 3 3" xfId="48155"/>
    <cellStyle name="Normal 5 3 2 4 2 5 4" xfId="23532"/>
    <cellStyle name="Normal 5 3 2 4 2 5 5" xfId="42882"/>
    <cellStyle name="Normal 5 3 2 4 2 6" xfId="12849"/>
    <cellStyle name="Normal 5 3 2 4 2 6 2" xfId="32319"/>
    <cellStyle name="Normal 5 3 2 4 2 6 3" xfId="51669"/>
    <cellStyle name="Normal 5 3 2 4 2 7" xfId="5813"/>
    <cellStyle name="Normal 5 3 2 4 2 7 2" xfId="25293"/>
    <cellStyle name="Normal 5 3 2 4 2 7 3" xfId="44643"/>
    <cellStyle name="Normal 5 3 2 4 2 8" xfId="20019"/>
    <cellStyle name="Normal 5 3 2 4 2 9" xfId="39369"/>
    <cellStyle name="Normal 5 3 2 4 3" xfId="1250"/>
    <cellStyle name="Normal 5 3 2 4 3 2" xfId="3040"/>
    <cellStyle name="Normal 5 3 2 4 3 2 2" xfId="11833"/>
    <cellStyle name="Normal 5 3 2 4 3 2 2 2" xfId="18862"/>
    <cellStyle name="Normal 5 3 2 4 3 2 2 2 2" xfId="38332"/>
    <cellStyle name="Normal 5 3 2 4 3 2 2 2 3" xfId="57682"/>
    <cellStyle name="Normal 5 3 2 4 3 2 2 3" xfId="31306"/>
    <cellStyle name="Normal 5 3 2 4 3 2 2 4" xfId="50656"/>
    <cellStyle name="Normal 5 3 2 4 3 2 3" xfId="15350"/>
    <cellStyle name="Normal 5 3 2 4 3 2 3 2" xfId="34820"/>
    <cellStyle name="Normal 5 3 2 4 3 2 3 3" xfId="54170"/>
    <cellStyle name="Normal 5 3 2 4 3 2 4" xfId="8314"/>
    <cellStyle name="Normal 5 3 2 4 3 2 4 2" xfId="27794"/>
    <cellStyle name="Normal 5 3 2 4 3 2 4 3" xfId="47144"/>
    <cellStyle name="Normal 5 3 2 4 3 2 5" xfId="22528"/>
    <cellStyle name="Normal 5 3 2 4 3 2 6" xfId="41878"/>
    <cellStyle name="Normal 5 3 2 4 3 3" xfId="4799"/>
    <cellStyle name="Normal 5 3 2 4 3 3 2" xfId="17113"/>
    <cellStyle name="Normal 5 3 2 4 3 3 2 2" xfId="36583"/>
    <cellStyle name="Normal 5 3 2 4 3 3 2 3" xfId="55933"/>
    <cellStyle name="Normal 5 3 2 4 3 3 3" xfId="10084"/>
    <cellStyle name="Normal 5 3 2 4 3 3 3 2" xfId="29557"/>
    <cellStyle name="Normal 5 3 2 4 3 3 3 3" xfId="48907"/>
    <cellStyle name="Normal 5 3 2 4 3 3 4" xfId="24284"/>
    <cellStyle name="Normal 5 3 2 4 3 3 5" xfId="43634"/>
    <cellStyle name="Normal 5 3 2 4 3 4" xfId="13601"/>
    <cellStyle name="Normal 5 3 2 4 3 4 2" xfId="33071"/>
    <cellStyle name="Normal 5 3 2 4 3 4 3" xfId="52421"/>
    <cellStyle name="Normal 5 3 2 4 3 5" xfId="6565"/>
    <cellStyle name="Normal 5 3 2 4 3 5 2" xfId="26045"/>
    <cellStyle name="Normal 5 3 2 4 3 5 3" xfId="45395"/>
    <cellStyle name="Normal 5 3 2 4 3 6" xfId="20771"/>
    <cellStyle name="Normal 5 3 2 4 3 7" xfId="40121"/>
    <cellStyle name="Normal 5 3 2 4 4" xfId="752"/>
    <cellStyle name="Normal 5 3 2 4 4 2" xfId="2542"/>
    <cellStyle name="Normal 5 3 2 4 4 2 2" xfId="11335"/>
    <cellStyle name="Normal 5 3 2 4 4 2 2 2" xfId="18364"/>
    <cellStyle name="Normal 5 3 2 4 4 2 2 2 2" xfId="37834"/>
    <cellStyle name="Normal 5 3 2 4 4 2 2 2 3" xfId="57184"/>
    <cellStyle name="Normal 5 3 2 4 4 2 2 3" xfId="30808"/>
    <cellStyle name="Normal 5 3 2 4 4 2 2 4" xfId="50158"/>
    <cellStyle name="Normal 5 3 2 4 4 2 3" xfId="14852"/>
    <cellStyle name="Normal 5 3 2 4 4 2 3 2" xfId="34322"/>
    <cellStyle name="Normal 5 3 2 4 4 2 3 3" xfId="53672"/>
    <cellStyle name="Normal 5 3 2 4 4 2 4" xfId="7816"/>
    <cellStyle name="Normal 5 3 2 4 4 2 4 2" xfId="27296"/>
    <cellStyle name="Normal 5 3 2 4 4 2 4 3" xfId="46646"/>
    <cellStyle name="Normal 5 3 2 4 4 2 5" xfId="22030"/>
    <cellStyle name="Normal 5 3 2 4 4 2 6" xfId="41380"/>
    <cellStyle name="Normal 5 3 2 4 4 3" xfId="4301"/>
    <cellStyle name="Normal 5 3 2 4 4 3 2" xfId="16615"/>
    <cellStyle name="Normal 5 3 2 4 4 3 2 2" xfId="36085"/>
    <cellStyle name="Normal 5 3 2 4 4 3 2 3" xfId="55435"/>
    <cellStyle name="Normal 5 3 2 4 4 3 3" xfId="9586"/>
    <cellStyle name="Normal 5 3 2 4 4 3 3 2" xfId="29059"/>
    <cellStyle name="Normal 5 3 2 4 4 3 3 3" xfId="48409"/>
    <cellStyle name="Normal 5 3 2 4 4 3 4" xfId="23786"/>
    <cellStyle name="Normal 5 3 2 4 4 3 5" xfId="43136"/>
    <cellStyle name="Normal 5 3 2 4 4 4" xfId="13103"/>
    <cellStyle name="Normal 5 3 2 4 4 4 2" xfId="32573"/>
    <cellStyle name="Normal 5 3 2 4 4 4 3" xfId="51923"/>
    <cellStyle name="Normal 5 3 2 4 4 5" xfId="6067"/>
    <cellStyle name="Normal 5 3 2 4 4 5 2" xfId="25547"/>
    <cellStyle name="Normal 5 3 2 4 4 5 3" xfId="44897"/>
    <cellStyle name="Normal 5 3 2 4 4 6" xfId="20273"/>
    <cellStyle name="Normal 5 3 2 4 4 7" xfId="39623"/>
    <cellStyle name="Normal 5 3 2 4 5" xfId="1755"/>
    <cellStyle name="Normal 5 3 2 4 5 2" xfId="3540"/>
    <cellStyle name="Normal 5 3 2 4 5 2 2" xfId="12333"/>
    <cellStyle name="Normal 5 3 2 4 5 2 2 2" xfId="19362"/>
    <cellStyle name="Normal 5 3 2 4 5 2 2 2 2" xfId="38832"/>
    <cellStyle name="Normal 5 3 2 4 5 2 2 2 3" xfId="58182"/>
    <cellStyle name="Normal 5 3 2 4 5 2 2 3" xfId="31806"/>
    <cellStyle name="Normal 5 3 2 4 5 2 2 4" xfId="51156"/>
    <cellStyle name="Normal 5 3 2 4 5 2 3" xfId="15850"/>
    <cellStyle name="Normal 5 3 2 4 5 2 3 2" xfId="35320"/>
    <cellStyle name="Normal 5 3 2 4 5 2 3 3" xfId="54670"/>
    <cellStyle name="Normal 5 3 2 4 5 2 4" xfId="8814"/>
    <cellStyle name="Normal 5 3 2 4 5 2 4 2" xfId="28294"/>
    <cellStyle name="Normal 5 3 2 4 5 2 4 3" xfId="47644"/>
    <cellStyle name="Normal 5 3 2 4 5 2 5" xfId="23028"/>
    <cellStyle name="Normal 5 3 2 4 5 2 6" xfId="42378"/>
    <cellStyle name="Normal 5 3 2 4 5 3" xfId="5299"/>
    <cellStyle name="Normal 5 3 2 4 5 3 2" xfId="17613"/>
    <cellStyle name="Normal 5 3 2 4 5 3 2 2" xfId="37083"/>
    <cellStyle name="Normal 5 3 2 4 5 3 2 3" xfId="56433"/>
    <cellStyle name="Normal 5 3 2 4 5 3 3" xfId="10584"/>
    <cellStyle name="Normal 5 3 2 4 5 3 3 2" xfId="30057"/>
    <cellStyle name="Normal 5 3 2 4 5 3 3 3" xfId="49407"/>
    <cellStyle name="Normal 5 3 2 4 5 3 4" xfId="24784"/>
    <cellStyle name="Normal 5 3 2 4 5 3 5" xfId="44134"/>
    <cellStyle name="Normal 5 3 2 4 5 4" xfId="14101"/>
    <cellStyle name="Normal 5 3 2 4 5 4 2" xfId="33571"/>
    <cellStyle name="Normal 5 3 2 4 5 4 3" xfId="52921"/>
    <cellStyle name="Normal 5 3 2 4 5 5" xfId="7065"/>
    <cellStyle name="Normal 5 3 2 4 5 5 2" xfId="26545"/>
    <cellStyle name="Normal 5 3 2 4 5 5 3" xfId="45895"/>
    <cellStyle name="Normal 5 3 2 4 5 6" xfId="21271"/>
    <cellStyle name="Normal 5 3 2 4 5 7" xfId="40621"/>
    <cellStyle name="Normal 5 3 2 4 6" xfId="2032"/>
    <cellStyle name="Normal 5 3 2 4 6 2" xfId="10833"/>
    <cellStyle name="Normal 5 3 2 4 6 2 2" xfId="17862"/>
    <cellStyle name="Normal 5 3 2 4 6 2 2 2" xfId="37332"/>
    <cellStyle name="Normal 5 3 2 4 6 2 2 3" xfId="56682"/>
    <cellStyle name="Normal 5 3 2 4 6 2 3" xfId="30306"/>
    <cellStyle name="Normal 5 3 2 4 6 2 4" xfId="49656"/>
    <cellStyle name="Normal 5 3 2 4 6 3" xfId="14350"/>
    <cellStyle name="Normal 5 3 2 4 6 3 2" xfId="33820"/>
    <cellStyle name="Normal 5 3 2 4 6 3 3" xfId="53170"/>
    <cellStyle name="Normal 5 3 2 4 6 4" xfId="7314"/>
    <cellStyle name="Normal 5 3 2 4 6 4 2" xfId="26794"/>
    <cellStyle name="Normal 5 3 2 4 6 4 3" xfId="46144"/>
    <cellStyle name="Normal 5 3 2 4 6 5" xfId="21527"/>
    <cellStyle name="Normal 5 3 2 4 6 6" xfId="40877"/>
    <cellStyle name="Normal 5 3 2 4 7" xfId="3798"/>
    <cellStyle name="Normal 5 3 2 4 7 2" xfId="16112"/>
    <cellStyle name="Normal 5 3 2 4 7 2 2" xfId="35582"/>
    <cellStyle name="Normal 5 3 2 4 7 2 3" xfId="54932"/>
    <cellStyle name="Normal 5 3 2 4 7 3" xfId="9083"/>
    <cellStyle name="Normal 5 3 2 4 7 3 2" xfId="28556"/>
    <cellStyle name="Normal 5 3 2 4 7 3 3" xfId="47906"/>
    <cellStyle name="Normal 5 3 2 4 7 4" xfId="23283"/>
    <cellStyle name="Normal 5 3 2 4 7 5" xfId="42633"/>
    <cellStyle name="Normal 5 3 2 4 8" xfId="12600"/>
    <cellStyle name="Normal 5 3 2 4 8 2" xfId="32070"/>
    <cellStyle name="Normal 5 3 2 4 8 3" xfId="51420"/>
    <cellStyle name="Normal 5 3 2 4 9" xfId="5563"/>
    <cellStyle name="Normal 5 3 2 4 9 2" xfId="25044"/>
    <cellStyle name="Normal 5 3 2 4 9 3" xfId="44394"/>
    <cellStyle name="Normal 5 3 2 5" xfId="177"/>
    <cellStyle name="Normal 5 3 2 5 10" xfId="19714"/>
    <cellStyle name="Normal 5 3 2 5 11" xfId="39064"/>
    <cellStyle name="Normal 5 3 2 5 2" xfId="432"/>
    <cellStyle name="Normal 5 3 2 5 2 2" xfId="1443"/>
    <cellStyle name="Normal 5 3 2 5 2 2 2" xfId="3233"/>
    <cellStyle name="Normal 5 3 2 5 2 2 2 2" xfId="12026"/>
    <cellStyle name="Normal 5 3 2 5 2 2 2 2 2" xfId="19055"/>
    <cellStyle name="Normal 5 3 2 5 2 2 2 2 2 2" xfId="38525"/>
    <cellStyle name="Normal 5 3 2 5 2 2 2 2 2 3" xfId="57875"/>
    <cellStyle name="Normal 5 3 2 5 2 2 2 2 3" xfId="31499"/>
    <cellStyle name="Normal 5 3 2 5 2 2 2 2 4" xfId="50849"/>
    <cellStyle name="Normal 5 3 2 5 2 2 2 3" xfId="15543"/>
    <cellStyle name="Normal 5 3 2 5 2 2 2 3 2" xfId="35013"/>
    <cellStyle name="Normal 5 3 2 5 2 2 2 3 3" xfId="54363"/>
    <cellStyle name="Normal 5 3 2 5 2 2 2 4" xfId="8507"/>
    <cellStyle name="Normal 5 3 2 5 2 2 2 4 2" xfId="27987"/>
    <cellStyle name="Normal 5 3 2 5 2 2 2 4 3" xfId="47337"/>
    <cellStyle name="Normal 5 3 2 5 2 2 2 5" xfId="22721"/>
    <cellStyle name="Normal 5 3 2 5 2 2 2 6" xfId="42071"/>
    <cellStyle name="Normal 5 3 2 5 2 2 3" xfId="4992"/>
    <cellStyle name="Normal 5 3 2 5 2 2 3 2" xfId="17306"/>
    <cellStyle name="Normal 5 3 2 5 2 2 3 2 2" xfId="36776"/>
    <cellStyle name="Normal 5 3 2 5 2 2 3 2 3" xfId="56126"/>
    <cellStyle name="Normal 5 3 2 5 2 2 3 3" xfId="10277"/>
    <cellStyle name="Normal 5 3 2 5 2 2 3 3 2" xfId="29750"/>
    <cellStyle name="Normal 5 3 2 5 2 2 3 3 3" xfId="49100"/>
    <cellStyle name="Normal 5 3 2 5 2 2 3 4" xfId="24477"/>
    <cellStyle name="Normal 5 3 2 5 2 2 3 5" xfId="43827"/>
    <cellStyle name="Normal 5 3 2 5 2 2 4" xfId="13794"/>
    <cellStyle name="Normal 5 3 2 5 2 2 4 2" xfId="33264"/>
    <cellStyle name="Normal 5 3 2 5 2 2 4 3" xfId="52614"/>
    <cellStyle name="Normal 5 3 2 5 2 2 5" xfId="6758"/>
    <cellStyle name="Normal 5 3 2 5 2 2 5 2" xfId="26238"/>
    <cellStyle name="Normal 5 3 2 5 2 2 5 3" xfId="45588"/>
    <cellStyle name="Normal 5 3 2 5 2 2 6" xfId="20964"/>
    <cellStyle name="Normal 5 3 2 5 2 2 7" xfId="40314"/>
    <cellStyle name="Normal 5 3 2 5 2 3" xfId="945"/>
    <cellStyle name="Normal 5 3 2 5 2 3 2" xfId="2735"/>
    <cellStyle name="Normal 5 3 2 5 2 3 2 2" xfId="11528"/>
    <cellStyle name="Normal 5 3 2 5 2 3 2 2 2" xfId="18557"/>
    <cellStyle name="Normal 5 3 2 5 2 3 2 2 2 2" xfId="38027"/>
    <cellStyle name="Normal 5 3 2 5 2 3 2 2 2 3" xfId="57377"/>
    <cellStyle name="Normal 5 3 2 5 2 3 2 2 3" xfId="31001"/>
    <cellStyle name="Normal 5 3 2 5 2 3 2 2 4" xfId="50351"/>
    <cellStyle name="Normal 5 3 2 5 2 3 2 3" xfId="15045"/>
    <cellStyle name="Normal 5 3 2 5 2 3 2 3 2" xfId="34515"/>
    <cellStyle name="Normal 5 3 2 5 2 3 2 3 3" xfId="53865"/>
    <cellStyle name="Normal 5 3 2 5 2 3 2 4" xfId="8009"/>
    <cellStyle name="Normal 5 3 2 5 2 3 2 4 2" xfId="27489"/>
    <cellStyle name="Normal 5 3 2 5 2 3 2 4 3" xfId="46839"/>
    <cellStyle name="Normal 5 3 2 5 2 3 2 5" xfId="22223"/>
    <cellStyle name="Normal 5 3 2 5 2 3 2 6" xfId="41573"/>
    <cellStyle name="Normal 5 3 2 5 2 3 3" xfId="4494"/>
    <cellStyle name="Normal 5 3 2 5 2 3 3 2" xfId="16808"/>
    <cellStyle name="Normal 5 3 2 5 2 3 3 2 2" xfId="36278"/>
    <cellStyle name="Normal 5 3 2 5 2 3 3 2 3" xfId="55628"/>
    <cellStyle name="Normal 5 3 2 5 2 3 3 3" xfId="9779"/>
    <cellStyle name="Normal 5 3 2 5 2 3 3 3 2" xfId="29252"/>
    <cellStyle name="Normal 5 3 2 5 2 3 3 3 3" xfId="48602"/>
    <cellStyle name="Normal 5 3 2 5 2 3 3 4" xfId="23979"/>
    <cellStyle name="Normal 5 3 2 5 2 3 3 5" xfId="43329"/>
    <cellStyle name="Normal 5 3 2 5 2 3 4" xfId="13296"/>
    <cellStyle name="Normal 5 3 2 5 2 3 4 2" xfId="32766"/>
    <cellStyle name="Normal 5 3 2 5 2 3 4 3" xfId="52116"/>
    <cellStyle name="Normal 5 3 2 5 2 3 5" xfId="6260"/>
    <cellStyle name="Normal 5 3 2 5 2 3 5 2" xfId="25740"/>
    <cellStyle name="Normal 5 3 2 5 2 3 5 3" xfId="45090"/>
    <cellStyle name="Normal 5 3 2 5 2 3 6" xfId="20466"/>
    <cellStyle name="Normal 5 3 2 5 2 3 7" xfId="39816"/>
    <cellStyle name="Normal 5 3 2 5 2 4" xfId="2227"/>
    <cellStyle name="Normal 5 3 2 5 2 4 2" xfId="11025"/>
    <cellStyle name="Normal 5 3 2 5 2 4 2 2" xfId="18054"/>
    <cellStyle name="Normal 5 3 2 5 2 4 2 2 2" xfId="37524"/>
    <cellStyle name="Normal 5 3 2 5 2 4 2 2 3" xfId="56874"/>
    <cellStyle name="Normal 5 3 2 5 2 4 2 3" xfId="30498"/>
    <cellStyle name="Normal 5 3 2 5 2 4 2 4" xfId="49848"/>
    <cellStyle name="Normal 5 3 2 5 2 4 3" xfId="14542"/>
    <cellStyle name="Normal 5 3 2 5 2 4 3 2" xfId="34012"/>
    <cellStyle name="Normal 5 3 2 5 2 4 3 3" xfId="53362"/>
    <cellStyle name="Normal 5 3 2 5 2 4 4" xfId="7506"/>
    <cellStyle name="Normal 5 3 2 5 2 4 4 2" xfId="26986"/>
    <cellStyle name="Normal 5 3 2 5 2 4 4 3" xfId="46336"/>
    <cellStyle name="Normal 5 3 2 5 2 4 5" xfId="21720"/>
    <cellStyle name="Normal 5 3 2 5 2 4 6" xfId="41070"/>
    <cellStyle name="Normal 5 3 2 5 2 5" xfId="3991"/>
    <cellStyle name="Normal 5 3 2 5 2 5 2" xfId="16305"/>
    <cellStyle name="Normal 5 3 2 5 2 5 2 2" xfId="35775"/>
    <cellStyle name="Normal 5 3 2 5 2 5 2 3" xfId="55125"/>
    <cellStyle name="Normal 5 3 2 5 2 5 3" xfId="9276"/>
    <cellStyle name="Normal 5 3 2 5 2 5 3 2" xfId="28749"/>
    <cellStyle name="Normal 5 3 2 5 2 5 3 3" xfId="48099"/>
    <cellStyle name="Normal 5 3 2 5 2 5 4" xfId="23476"/>
    <cellStyle name="Normal 5 3 2 5 2 5 5" xfId="42826"/>
    <cellStyle name="Normal 5 3 2 5 2 6" xfId="12793"/>
    <cellStyle name="Normal 5 3 2 5 2 6 2" xfId="32263"/>
    <cellStyle name="Normal 5 3 2 5 2 6 3" xfId="51613"/>
    <cellStyle name="Normal 5 3 2 5 2 7" xfId="5757"/>
    <cellStyle name="Normal 5 3 2 5 2 7 2" xfId="25237"/>
    <cellStyle name="Normal 5 3 2 5 2 7 3" xfId="44587"/>
    <cellStyle name="Normal 5 3 2 5 2 8" xfId="19963"/>
    <cellStyle name="Normal 5 3 2 5 2 9" xfId="39313"/>
    <cellStyle name="Normal 5 3 2 5 3" xfId="1194"/>
    <cellStyle name="Normal 5 3 2 5 3 2" xfId="2984"/>
    <cellStyle name="Normal 5 3 2 5 3 2 2" xfId="11777"/>
    <cellStyle name="Normal 5 3 2 5 3 2 2 2" xfId="18806"/>
    <cellStyle name="Normal 5 3 2 5 3 2 2 2 2" xfId="38276"/>
    <cellStyle name="Normal 5 3 2 5 3 2 2 2 3" xfId="57626"/>
    <cellStyle name="Normal 5 3 2 5 3 2 2 3" xfId="31250"/>
    <cellStyle name="Normal 5 3 2 5 3 2 2 4" xfId="50600"/>
    <cellStyle name="Normal 5 3 2 5 3 2 3" xfId="15294"/>
    <cellStyle name="Normal 5 3 2 5 3 2 3 2" xfId="34764"/>
    <cellStyle name="Normal 5 3 2 5 3 2 3 3" xfId="54114"/>
    <cellStyle name="Normal 5 3 2 5 3 2 4" xfId="8258"/>
    <cellStyle name="Normal 5 3 2 5 3 2 4 2" xfId="27738"/>
    <cellStyle name="Normal 5 3 2 5 3 2 4 3" xfId="47088"/>
    <cellStyle name="Normal 5 3 2 5 3 2 5" xfId="22472"/>
    <cellStyle name="Normal 5 3 2 5 3 2 6" xfId="41822"/>
    <cellStyle name="Normal 5 3 2 5 3 3" xfId="4743"/>
    <cellStyle name="Normal 5 3 2 5 3 3 2" xfId="17057"/>
    <cellStyle name="Normal 5 3 2 5 3 3 2 2" xfId="36527"/>
    <cellStyle name="Normal 5 3 2 5 3 3 2 3" xfId="55877"/>
    <cellStyle name="Normal 5 3 2 5 3 3 3" xfId="10028"/>
    <cellStyle name="Normal 5 3 2 5 3 3 3 2" xfId="29501"/>
    <cellStyle name="Normal 5 3 2 5 3 3 3 3" xfId="48851"/>
    <cellStyle name="Normal 5 3 2 5 3 3 4" xfId="24228"/>
    <cellStyle name="Normal 5 3 2 5 3 3 5" xfId="43578"/>
    <cellStyle name="Normal 5 3 2 5 3 4" xfId="13545"/>
    <cellStyle name="Normal 5 3 2 5 3 4 2" xfId="33015"/>
    <cellStyle name="Normal 5 3 2 5 3 4 3" xfId="52365"/>
    <cellStyle name="Normal 5 3 2 5 3 5" xfId="6509"/>
    <cellStyle name="Normal 5 3 2 5 3 5 2" xfId="25989"/>
    <cellStyle name="Normal 5 3 2 5 3 5 3" xfId="45339"/>
    <cellStyle name="Normal 5 3 2 5 3 6" xfId="20715"/>
    <cellStyle name="Normal 5 3 2 5 3 7" xfId="40065"/>
    <cellStyle name="Normal 5 3 2 5 4" xfId="696"/>
    <cellStyle name="Normal 5 3 2 5 4 2" xfId="2486"/>
    <cellStyle name="Normal 5 3 2 5 4 2 2" xfId="11279"/>
    <cellStyle name="Normal 5 3 2 5 4 2 2 2" xfId="18308"/>
    <cellStyle name="Normal 5 3 2 5 4 2 2 2 2" xfId="37778"/>
    <cellStyle name="Normal 5 3 2 5 4 2 2 2 3" xfId="57128"/>
    <cellStyle name="Normal 5 3 2 5 4 2 2 3" xfId="30752"/>
    <cellStyle name="Normal 5 3 2 5 4 2 2 4" xfId="50102"/>
    <cellStyle name="Normal 5 3 2 5 4 2 3" xfId="14796"/>
    <cellStyle name="Normal 5 3 2 5 4 2 3 2" xfId="34266"/>
    <cellStyle name="Normal 5 3 2 5 4 2 3 3" xfId="53616"/>
    <cellStyle name="Normal 5 3 2 5 4 2 4" xfId="7760"/>
    <cellStyle name="Normal 5 3 2 5 4 2 4 2" xfId="27240"/>
    <cellStyle name="Normal 5 3 2 5 4 2 4 3" xfId="46590"/>
    <cellStyle name="Normal 5 3 2 5 4 2 5" xfId="21974"/>
    <cellStyle name="Normal 5 3 2 5 4 2 6" xfId="41324"/>
    <cellStyle name="Normal 5 3 2 5 4 3" xfId="4245"/>
    <cellStyle name="Normal 5 3 2 5 4 3 2" xfId="16559"/>
    <cellStyle name="Normal 5 3 2 5 4 3 2 2" xfId="36029"/>
    <cellStyle name="Normal 5 3 2 5 4 3 2 3" xfId="55379"/>
    <cellStyle name="Normal 5 3 2 5 4 3 3" xfId="9530"/>
    <cellStyle name="Normal 5 3 2 5 4 3 3 2" xfId="29003"/>
    <cellStyle name="Normal 5 3 2 5 4 3 3 3" xfId="48353"/>
    <cellStyle name="Normal 5 3 2 5 4 3 4" xfId="23730"/>
    <cellStyle name="Normal 5 3 2 5 4 3 5" xfId="43080"/>
    <cellStyle name="Normal 5 3 2 5 4 4" xfId="13047"/>
    <cellStyle name="Normal 5 3 2 5 4 4 2" xfId="32517"/>
    <cellStyle name="Normal 5 3 2 5 4 4 3" xfId="51867"/>
    <cellStyle name="Normal 5 3 2 5 4 5" xfId="6011"/>
    <cellStyle name="Normal 5 3 2 5 4 5 2" xfId="25491"/>
    <cellStyle name="Normal 5 3 2 5 4 5 3" xfId="44841"/>
    <cellStyle name="Normal 5 3 2 5 4 6" xfId="20217"/>
    <cellStyle name="Normal 5 3 2 5 4 7" xfId="39567"/>
    <cellStyle name="Normal 5 3 2 5 5" xfId="1699"/>
    <cellStyle name="Normal 5 3 2 5 5 2" xfId="3484"/>
    <cellStyle name="Normal 5 3 2 5 5 2 2" xfId="12277"/>
    <cellStyle name="Normal 5 3 2 5 5 2 2 2" xfId="19306"/>
    <cellStyle name="Normal 5 3 2 5 5 2 2 2 2" xfId="38776"/>
    <cellStyle name="Normal 5 3 2 5 5 2 2 2 3" xfId="58126"/>
    <cellStyle name="Normal 5 3 2 5 5 2 2 3" xfId="31750"/>
    <cellStyle name="Normal 5 3 2 5 5 2 2 4" xfId="51100"/>
    <cellStyle name="Normal 5 3 2 5 5 2 3" xfId="15794"/>
    <cellStyle name="Normal 5 3 2 5 5 2 3 2" xfId="35264"/>
    <cellStyle name="Normal 5 3 2 5 5 2 3 3" xfId="54614"/>
    <cellStyle name="Normal 5 3 2 5 5 2 4" xfId="8758"/>
    <cellStyle name="Normal 5 3 2 5 5 2 4 2" xfId="28238"/>
    <cellStyle name="Normal 5 3 2 5 5 2 4 3" xfId="47588"/>
    <cellStyle name="Normal 5 3 2 5 5 2 5" xfId="22972"/>
    <cellStyle name="Normal 5 3 2 5 5 2 6" xfId="42322"/>
    <cellStyle name="Normal 5 3 2 5 5 3" xfId="5243"/>
    <cellStyle name="Normal 5 3 2 5 5 3 2" xfId="17557"/>
    <cellStyle name="Normal 5 3 2 5 5 3 2 2" xfId="37027"/>
    <cellStyle name="Normal 5 3 2 5 5 3 2 3" xfId="56377"/>
    <cellStyle name="Normal 5 3 2 5 5 3 3" xfId="10528"/>
    <cellStyle name="Normal 5 3 2 5 5 3 3 2" xfId="30001"/>
    <cellStyle name="Normal 5 3 2 5 5 3 3 3" xfId="49351"/>
    <cellStyle name="Normal 5 3 2 5 5 3 4" xfId="24728"/>
    <cellStyle name="Normal 5 3 2 5 5 3 5" xfId="44078"/>
    <cellStyle name="Normal 5 3 2 5 5 4" xfId="14045"/>
    <cellStyle name="Normal 5 3 2 5 5 4 2" xfId="33515"/>
    <cellStyle name="Normal 5 3 2 5 5 4 3" xfId="52865"/>
    <cellStyle name="Normal 5 3 2 5 5 5" xfId="7009"/>
    <cellStyle name="Normal 5 3 2 5 5 5 2" xfId="26489"/>
    <cellStyle name="Normal 5 3 2 5 5 5 3" xfId="45839"/>
    <cellStyle name="Normal 5 3 2 5 5 6" xfId="21215"/>
    <cellStyle name="Normal 5 3 2 5 5 7" xfId="40565"/>
    <cellStyle name="Normal 5 3 2 5 6" xfId="1976"/>
    <cellStyle name="Normal 5 3 2 5 6 2" xfId="10777"/>
    <cellStyle name="Normal 5 3 2 5 6 2 2" xfId="17806"/>
    <cellStyle name="Normal 5 3 2 5 6 2 2 2" xfId="37276"/>
    <cellStyle name="Normal 5 3 2 5 6 2 2 3" xfId="56626"/>
    <cellStyle name="Normal 5 3 2 5 6 2 3" xfId="30250"/>
    <cellStyle name="Normal 5 3 2 5 6 2 4" xfId="49600"/>
    <cellStyle name="Normal 5 3 2 5 6 3" xfId="14294"/>
    <cellStyle name="Normal 5 3 2 5 6 3 2" xfId="33764"/>
    <cellStyle name="Normal 5 3 2 5 6 3 3" xfId="53114"/>
    <cellStyle name="Normal 5 3 2 5 6 4" xfId="7258"/>
    <cellStyle name="Normal 5 3 2 5 6 4 2" xfId="26738"/>
    <cellStyle name="Normal 5 3 2 5 6 4 3" xfId="46088"/>
    <cellStyle name="Normal 5 3 2 5 6 5" xfId="21471"/>
    <cellStyle name="Normal 5 3 2 5 6 6" xfId="40821"/>
    <cellStyle name="Normal 5 3 2 5 7" xfId="3742"/>
    <cellStyle name="Normal 5 3 2 5 7 2" xfId="16056"/>
    <cellStyle name="Normal 5 3 2 5 7 2 2" xfId="35526"/>
    <cellStyle name="Normal 5 3 2 5 7 2 3" xfId="54876"/>
    <cellStyle name="Normal 5 3 2 5 7 3" xfId="9027"/>
    <cellStyle name="Normal 5 3 2 5 7 3 2" xfId="28500"/>
    <cellStyle name="Normal 5 3 2 5 7 3 3" xfId="47850"/>
    <cellStyle name="Normal 5 3 2 5 7 4" xfId="23227"/>
    <cellStyle name="Normal 5 3 2 5 7 5" xfId="42577"/>
    <cellStyle name="Normal 5 3 2 5 8" xfId="12544"/>
    <cellStyle name="Normal 5 3 2 5 8 2" xfId="32014"/>
    <cellStyle name="Normal 5 3 2 5 8 3" xfId="51364"/>
    <cellStyle name="Normal 5 3 2 5 9" xfId="5507"/>
    <cellStyle name="Normal 5 3 2 5 9 2" xfId="24988"/>
    <cellStyle name="Normal 5 3 2 5 9 3" xfId="44338"/>
    <cellStyle name="Normal 5 3 2 6" xfId="332"/>
    <cellStyle name="Normal 5 3 2 6 2" xfId="1343"/>
    <cellStyle name="Normal 5 3 2 6 2 2" xfId="3133"/>
    <cellStyle name="Normal 5 3 2 6 2 2 2" xfId="11926"/>
    <cellStyle name="Normal 5 3 2 6 2 2 2 2" xfId="18955"/>
    <cellStyle name="Normal 5 3 2 6 2 2 2 2 2" xfId="38425"/>
    <cellStyle name="Normal 5 3 2 6 2 2 2 2 3" xfId="57775"/>
    <cellStyle name="Normal 5 3 2 6 2 2 2 3" xfId="31399"/>
    <cellStyle name="Normal 5 3 2 6 2 2 2 4" xfId="50749"/>
    <cellStyle name="Normal 5 3 2 6 2 2 3" xfId="15443"/>
    <cellStyle name="Normal 5 3 2 6 2 2 3 2" xfId="34913"/>
    <cellStyle name="Normal 5 3 2 6 2 2 3 3" xfId="54263"/>
    <cellStyle name="Normal 5 3 2 6 2 2 4" xfId="8407"/>
    <cellStyle name="Normal 5 3 2 6 2 2 4 2" xfId="27887"/>
    <cellStyle name="Normal 5 3 2 6 2 2 4 3" xfId="47237"/>
    <cellStyle name="Normal 5 3 2 6 2 2 5" xfId="22621"/>
    <cellStyle name="Normal 5 3 2 6 2 2 6" xfId="41971"/>
    <cellStyle name="Normal 5 3 2 6 2 3" xfId="4892"/>
    <cellStyle name="Normal 5 3 2 6 2 3 2" xfId="17206"/>
    <cellStyle name="Normal 5 3 2 6 2 3 2 2" xfId="36676"/>
    <cellStyle name="Normal 5 3 2 6 2 3 2 3" xfId="56026"/>
    <cellStyle name="Normal 5 3 2 6 2 3 3" xfId="10177"/>
    <cellStyle name="Normal 5 3 2 6 2 3 3 2" xfId="29650"/>
    <cellStyle name="Normal 5 3 2 6 2 3 3 3" xfId="49000"/>
    <cellStyle name="Normal 5 3 2 6 2 3 4" xfId="24377"/>
    <cellStyle name="Normal 5 3 2 6 2 3 5" xfId="43727"/>
    <cellStyle name="Normal 5 3 2 6 2 4" xfId="13694"/>
    <cellStyle name="Normal 5 3 2 6 2 4 2" xfId="33164"/>
    <cellStyle name="Normal 5 3 2 6 2 4 3" xfId="52514"/>
    <cellStyle name="Normal 5 3 2 6 2 5" xfId="6658"/>
    <cellStyle name="Normal 5 3 2 6 2 5 2" xfId="26138"/>
    <cellStyle name="Normal 5 3 2 6 2 5 3" xfId="45488"/>
    <cellStyle name="Normal 5 3 2 6 2 6" xfId="20864"/>
    <cellStyle name="Normal 5 3 2 6 2 7" xfId="40214"/>
    <cellStyle name="Normal 5 3 2 6 3" xfId="845"/>
    <cellStyle name="Normal 5 3 2 6 3 2" xfId="2635"/>
    <cellStyle name="Normal 5 3 2 6 3 2 2" xfId="11428"/>
    <cellStyle name="Normal 5 3 2 6 3 2 2 2" xfId="18457"/>
    <cellStyle name="Normal 5 3 2 6 3 2 2 2 2" xfId="37927"/>
    <cellStyle name="Normal 5 3 2 6 3 2 2 2 3" xfId="57277"/>
    <cellStyle name="Normal 5 3 2 6 3 2 2 3" xfId="30901"/>
    <cellStyle name="Normal 5 3 2 6 3 2 2 4" xfId="50251"/>
    <cellStyle name="Normal 5 3 2 6 3 2 3" xfId="14945"/>
    <cellStyle name="Normal 5 3 2 6 3 2 3 2" xfId="34415"/>
    <cellStyle name="Normal 5 3 2 6 3 2 3 3" xfId="53765"/>
    <cellStyle name="Normal 5 3 2 6 3 2 4" xfId="7909"/>
    <cellStyle name="Normal 5 3 2 6 3 2 4 2" xfId="27389"/>
    <cellStyle name="Normal 5 3 2 6 3 2 4 3" xfId="46739"/>
    <cellStyle name="Normal 5 3 2 6 3 2 5" xfId="22123"/>
    <cellStyle name="Normal 5 3 2 6 3 2 6" xfId="41473"/>
    <cellStyle name="Normal 5 3 2 6 3 3" xfId="4394"/>
    <cellStyle name="Normal 5 3 2 6 3 3 2" xfId="16708"/>
    <cellStyle name="Normal 5 3 2 6 3 3 2 2" xfId="36178"/>
    <cellStyle name="Normal 5 3 2 6 3 3 2 3" xfId="55528"/>
    <cellStyle name="Normal 5 3 2 6 3 3 3" xfId="9679"/>
    <cellStyle name="Normal 5 3 2 6 3 3 3 2" xfId="29152"/>
    <cellStyle name="Normal 5 3 2 6 3 3 3 3" xfId="48502"/>
    <cellStyle name="Normal 5 3 2 6 3 3 4" xfId="23879"/>
    <cellStyle name="Normal 5 3 2 6 3 3 5" xfId="43229"/>
    <cellStyle name="Normal 5 3 2 6 3 4" xfId="13196"/>
    <cellStyle name="Normal 5 3 2 6 3 4 2" xfId="32666"/>
    <cellStyle name="Normal 5 3 2 6 3 4 3" xfId="52016"/>
    <cellStyle name="Normal 5 3 2 6 3 5" xfId="6160"/>
    <cellStyle name="Normal 5 3 2 6 3 5 2" xfId="25640"/>
    <cellStyle name="Normal 5 3 2 6 3 5 3" xfId="44990"/>
    <cellStyle name="Normal 5 3 2 6 3 6" xfId="20366"/>
    <cellStyle name="Normal 5 3 2 6 3 7" xfId="39716"/>
    <cellStyle name="Normal 5 3 2 6 4" xfId="2127"/>
    <cellStyle name="Normal 5 3 2 6 4 2" xfId="10925"/>
    <cellStyle name="Normal 5 3 2 6 4 2 2" xfId="17954"/>
    <cellStyle name="Normal 5 3 2 6 4 2 2 2" xfId="37424"/>
    <cellStyle name="Normal 5 3 2 6 4 2 2 3" xfId="56774"/>
    <cellStyle name="Normal 5 3 2 6 4 2 3" xfId="30398"/>
    <cellStyle name="Normal 5 3 2 6 4 2 4" xfId="49748"/>
    <cellStyle name="Normal 5 3 2 6 4 3" xfId="14442"/>
    <cellStyle name="Normal 5 3 2 6 4 3 2" xfId="33912"/>
    <cellStyle name="Normal 5 3 2 6 4 3 3" xfId="53262"/>
    <cellStyle name="Normal 5 3 2 6 4 4" xfId="7406"/>
    <cellStyle name="Normal 5 3 2 6 4 4 2" xfId="26886"/>
    <cellStyle name="Normal 5 3 2 6 4 4 3" xfId="46236"/>
    <cellStyle name="Normal 5 3 2 6 4 5" xfId="21620"/>
    <cellStyle name="Normal 5 3 2 6 4 6" xfId="40970"/>
    <cellStyle name="Normal 5 3 2 6 5" xfId="3891"/>
    <cellStyle name="Normal 5 3 2 6 5 2" xfId="16205"/>
    <cellStyle name="Normal 5 3 2 6 5 2 2" xfId="35675"/>
    <cellStyle name="Normal 5 3 2 6 5 2 3" xfId="55025"/>
    <cellStyle name="Normal 5 3 2 6 5 3" xfId="9176"/>
    <cellStyle name="Normal 5 3 2 6 5 3 2" xfId="28649"/>
    <cellStyle name="Normal 5 3 2 6 5 3 3" xfId="47999"/>
    <cellStyle name="Normal 5 3 2 6 5 4" xfId="23376"/>
    <cellStyle name="Normal 5 3 2 6 5 5" xfId="42726"/>
    <cellStyle name="Normal 5 3 2 6 6" xfId="12693"/>
    <cellStyle name="Normal 5 3 2 6 6 2" xfId="32163"/>
    <cellStyle name="Normal 5 3 2 6 6 3" xfId="51513"/>
    <cellStyle name="Normal 5 3 2 6 7" xfId="5657"/>
    <cellStyle name="Normal 5 3 2 6 7 2" xfId="25137"/>
    <cellStyle name="Normal 5 3 2 6 7 3" xfId="44487"/>
    <cellStyle name="Normal 5 3 2 6 8" xfId="19863"/>
    <cellStyle name="Normal 5 3 2 6 9" xfId="39213"/>
    <cellStyle name="Normal 5 3 2 7" xfId="1094"/>
    <cellStyle name="Normal 5 3 2 7 2" xfId="2884"/>
    <cellStyle name="Normal 5 3 2 7 2 2" xfId="11677"/>
    <cellStyle name="Normal 5 3 2 7 2 2 2" xfId="18706"/>
    <cellStyle name="Normal 5 3 2 7 2 2 2 2" xfId="38176"/>
    <cellStyle name="Normal 5 3 2 7 2 2 2 3" xfId="57526"/>
    <cellStyle name="Normal 5 3 2 7 2 2 3" xfId="31150"/>
    <cellStyle name="Normal 5 3 2 7 2 2 4" xfId="50500"/>
    <cellStyle name="Normal 5 3 2 7 2 3" xfId="15194"/>
    <cellStyle name="Normal 5 3 2 7 2 3 2" xfId="34664"/>
    <cellStyle name="Normal 5 3 2 7 2 3 3" xfId="54014"/>
    <cellStyle name="Normal 5 3 2 7 2 4" xfId="8158"/>
    <cellStyle name="Normal 5 3 2 7 2 4 2" xfId="27638"/>
    <cellStyle name="Normal 5 3 2 7 2 4 3" xfId="46988"/>
    <cellStyle name="Normal 5 3 2 7 2 5" xfId="22372"/>
    <cellStyle name="Normal 5 3 2 7 2 6" xfId="41722"/>
    <cellStyle name="Normal 5 3 2 7 3" xfId="4643"/>
    <cellStyle name="Normal 5 3 2 7 3 2" xfId="16957"/>
    <cellStyle name="Normal 5 3 2 7 3 2 2" xfId="36427"/>
    <cellStyle name="Normal 5 3 2 7 3 2 3" xfId="55777"/>
    <cellStyle name="Normal 5 3 2 7 3 3" xfId="9928"/>
    <cellStyle name="Normal 5 3 2 7 3 3 2" xfId="29401"/>
    <cellStyle name="Normal 5 3 2 7 3 3 3" xfId="48751"/>
    <cellStyle name="Normal 5 3 2 7 3 4" xfId="24128"/>
    <cellStyle name="Normal 5 3 2 7 3 5" xfId="43478"/>
    <cellStyle name="Normal 5 3 2 7 4" xfId="13445"/>
    <cellStyle name="Normal 5 3 2 7 4 2" xfId="32915"/>
    <cellStyle name="Normal 5 3 2 7 4 3" xfId="52265"/>
    <cellStyle name="Normal 5 3 2 7 5" xfId="6409"/>
    <cellStyle name="Normal 5 3 2 7 5 2" xfId="25889"/>
    <cellStyle name="Normal 5 3 2 7 5 3" xfId="45239"/>
    <cellStyle name="Normal 5 3 2 7 6" xfId="20615"/>
    <cellStyle name="Normal 5 3 2 7 7" xfId="39965"/>
    <cellStyle name="Normal 5 3 2 8" xfId="596"/>
    <cellStyle name="Normal 5 3 2 8 2" xfId="2386"/>
    <cellStyle name="Normal 5 3 2 8 2 2" xfId="11179"/>
    <cellStyle name="Normal 5 3 2 8 2 2 2" xfId="18208"/>
    <cellStyle name="Normal 5 3 2 8 2 2 2 2" xfId="37678"/>
    <cellStyle name="Normal 5 3 2 8 2 2 2 3" xfId="57028"/>
    <cellStyle name="Normal 5 3 2 8 2 2 3" xfId="30652"/>
    <cellStyle name="Normal 5 3 2 8 2 2 4" xfId="50002"/>
    <cellStyle name="Normal 5 3 2 8 2 3" xfId="14696"/>
    <cellStyle name="Normal 5 3 2 8 2 3 2" xfId="34166"/>
    <cellStyle name="Normal 5 3 2 8 2 3 3" xfId="53516"/>
    <cellStyle name="Normal 5 3 2 8 2 4" xfId="7660"/>
    <cellStyle name="Normal 5 3 2 8 2 4 2" xfId="27140"/>
    <cellStyle name="Normal 5 3 2 8 2 4 3" xfId="46490"/>
    <cellStyle name="Normal 5 3 2 8 2 5" xfId="21874"/>
    <cellStyle name="Normal 5 3 2 8 2 6" xfId="41224"/>
    <cellStyle name="Normal 5 3 2 8 3" xfId="4145"/>
    <cellStyle name="Normal 5 3 2 8 3 2" xfId="16459"/>
    <cellStyle name="Normal 5 3 2 8 3 2 2" xfId="35929"/>
    <cellStyle name="Normal 5 3 2 8 3 2 3" xfId="55279"/>
    <cellStyle name="Normal 5 3 2 8 3 3" xfId="9430"/>
    <cellStyle name="Normal 5 3 2 8 3 3 2" xfId="28903"/>
    <cellStyle name="Normal 5 3 2 8 3 3 3" xfId="48253"/>
    <cellStyle name="Normal 5 3 2 8 3 4" xfId="23630"/>
    <cellStyle name="Normal 5 3 2 8 3 5" xfId="42980"/>
    <cellStyle name="Normal 5 3 2 8 4" xfId="12947"/>
    <cellStyle name="Normal 5 3 2 8 4 2" xfId="32417"/>
    <cellStyle name="Normal 5 3 2 8 4 3" xfId="51767"/>
    <cellStyle name="Normal 5 3 2 8 5" xfId="5911"/>
    <cellStyle name="Normal 5 3 2 8 5 2" xfId="25391"/>
    <cellStyle name="Normal 5 3 2 8 5 3" xfId="44741"/>
    <cellStyle name="Normal 5 3 2 8 6" xfId="20117"/>
    <cellStyle name="Normal 5 3 2 8 7" xfId="39467"/>
    <cellStyle name="Normal 5 3 2 9" xfId="1599"/>
    <cellStyle name="Normal 5 3 2 9 2" xfId="3384"/>
    <cellStyle name="Normal 5 3 2 9 2 2" xfId="12177"/>
    <cellStyle name="Normal 5 3 2 9 2 2 2" xfId="19206"/>
    <cellStyle name="Normal 5 3 2 9 2 2 2 2" xfId="38676"/>
    <cellStyle name="Normal 5 3 2 9 2 2 2 3" xfId="58026"/>
    <cellStyle name="Normal 5 3 2 9 2 2 3" xfId="31650"/>
    <cellStyle name="Normal 5 3 2 9 2 2 4" xfId="51000"/>
    <cellStyle name="Normal 5 3 2 9 2 3" xfId="15694"/>
    <cellStyle name="Normal 5 3 2 9 2 3 2" xfId="35164"/>
    <cellStyle name="Normal 5 3 2 9 2 3 3" xfId="54514"/>
    <cellStyle name="Normal 5 3 2 9 2 4" xfId="8658"/>
    <cellStyle name="Normal 5 3 2 9 2 4 2" xfId="28138"/>
    <cellStyle name="Normal 5 3 2 9 2 4 3" xfId="47488"/>
    <cellStyle name="Normal 5 3 2 9 2 5" xfId="22872"/>
    <cellStyle name="Normal 5 3 2 9 2 6" xfId="42222"/>
    <cellStyle name="Normal 5 3 2 9 3" xfId="5143"/>
    <cellStyle name="Normal 5 3 2 9 3 2" xfId="17457"/>
    <cellStyle name="Normal 5 3 2 9 3 2 2" xfId="36927"/>
    <cellStyle name="Normal 5 3 2 9 3 2 3" xfId="56277"/>
    <cellStyle name="Normal 5 3 2 9 3 3" xfId="10428"/>
    <cellStyle name="Normal 5 3 2 9 3 3 2" xfId="29901"/>
    <cellStyle name="Normal 5 3 2 9 3 3 3" xfId="49251"/>
    <cellStyle name="Normal 5 3 2 9 3 4" xfId="24628"/>
    <cellStyle name="Normal 5 3 2 9 3 5" xfId="43978"/>
    <cellStyle name="Normal 5 3 2 9 4" xfId="13945"/>
    <cellStyle name="Normal 5 3 2 9 4 2" xfId="33415"/>
    <cellStyle name="Normal 5 3 2 9 4 3" xfId="52765"/>
    <cellStyle name="Normal 5 3 2 9 5" xfId="6909"/>
    <cellStyle name="Normal 5 3 2 9 5 2" xfId="26389"/>
    <cellStyle name="Normal 5 3 2 9 5 3" xfId="45739"/>
    <cellStyle name="Normal 5 3 2 9 6" xfId="21115"/>
    <cellStyle name="Normal 5 3 2 9 7" xfId="40465"/>
    <cellStyle name="Normal 5 3 3" xfId="127"/>
    <cellStyle name="Normal 5 3 3 10" xfId="12494"/>
    <cellStyle name="Normal 5 3 3 10 2" xfId="31964"/>
    <cellStyle name="Normal 5 3 3 10 3" xfId="51314"/>
    <cellStyle name="Normal 5 3 3 11" xfId="5457"/>
    <cellStyle name="Normal 5 3 3 11 2" xfId="24938"/>
    <cellStyle name="Normal 5 3 3 11 3" xfId="44288"/>
    <cellStyle name="Normal 5 3 3 12" xfId="19664"/>
    <cellStyle name="Normal 5 3 3 13" xfId="39014"/>
    <cellStyle name="Normal 5 3 3 2" xfId="283"/>
    <cellStyle name="Normal 5 3 3 2 10" xfId="19820"/>
    <cellStyle name="Normal 5 3 3 2 11" xfId="39170"/>
    <cellStyle name="Normal 5 3 3 2 2" xfId="538"/>
    <cellStyle name="Normal 5 3 3 2 2 2" xfId="1549"/>
    <cellStyle name="Normal 5 3 3 2 2 2 2" xfId="3339"/>
    <cellStyle name="Normal 5 3 3 2 2 2 2 2" xfId="12132"/>
    <cellStyle name="Normal 5 3 3 2 2 2 2 2 2" xfId="19161"/>
    <cellStyle name="Normal 5 3 3 2 2 2 2 2 2 2" xfId="38631"/>
    <cellStyle name="Normal 5 3 3 2 2 2 2 2 2 3" xfId="57981"/>
    <cellStyle name="Normal 5 3 3 2 2 2 2 2 3" xfId="31605"/>
    <cellStyle name="Normal 5 3 3 2 2 2 2 2 4" xfId="50955"/>
    <cellStyle name="Normal 5 3 3 2 2 2 2 3" xfId="15649"/>
    <cellStyle name="Normal 5 3 3 2 2 2 2 3 2" xfId="35119"/>
    <cellStyle name="Normal 5 3 3 2 2 2 2 3 3" xfId="54469"/>
    <cellStyle name="Normal 5 3 3 2 2 2 2 4" xfId="8613"/>
    <cellStyle name="Normal 5 3 3 2 2 2 2 4 2" xfId="28093"/>
    <cellStyle name="Normal 5 3 3 2 2 2 2 4 3" xfId="47443"/>
    <cellStyle name="Normal 5 3 3 2 2 2 2 5" xfId="22827"/>
    <cellStyle name="Normal 5 3 3 2 2 2 2 6" xfId="42177"/>
    <cellStyle name="Normal 5 3 3 2 2 2 3" xfId="5098"/>
    <cellStyle name="Normal 5 3 3 2 2 2 3 2" xfId="17412"/>
    <cellStyle name="Normal 5 3 3 2 2 2 3 2 2" xfId="36882"/>
    <cellStyle name="Normal 5 3 3 2 2 2 3 2 3" xfId="56232"/>
    <cellStyle name="Normal 5 3 3 2 2 2 3 3" xfId="10383"/>
    <cellStyle name="Normal 5 3 3 2 2 2 3 3 2" xfId="29856"/>
    <cellStyle name="Normal 5 3 3 2 2 2 3 3 3" xfId="49206"/>
    <cellStyle name="Normal 5 3 3 2 2 2 3 4" xfId="24583"/>
    <cellStyle name="Normal 5 3 3 2 2 2 3 5" xfId="43933"/>
    <cellStyle name="Normal 5 3 3 2 2 2 4" xfId="13900"/>
    <cellStyle name="Normal 5 3 3 2 2 2 4 2" xfId="33370"/>
    <cellStyle name="Normal 5 3 3 2 2 2 4 3" xfId="52720"/>
    <cellStyle name="Normal 5 3 3 2 2 2 5" xfId="6864"/>
    <cellStyle name="Normal 5 3 3 2 2 2 5 2" xfId="26344"/>
    <cellStyle name="Normal 5 3 3 2 2 2 5 3" xfId="45694"/>
    <cellStyle name="Normal 5 3 3 2 2 2 6" xfId="21070"/>
    <cellStyle name="Normal 5 3 3 2 2 2 7" xfId="40420"/>
    <cellStyle name="Normal 5 3 3 2 2 3" xfId="1051"/>
    <cellStyle name="Normal 5 3 3 2 2 3 2" xfId="2841"/>
    <cellStyle name="Normal 5 3 3 2 2 3 2 2" xfId="11634"/>
    <cellStyle name="Normal 5 3 3 2 2 3 2 2 2" xfId="18663"/>
    <cellStyle name="Normal 5 3 3 2 2 3 2 2 2 2" xfId="38133"/>
    <cellStyle name="Normal 5 3 3 2 2 3 2 2 2 3" xfId="57483"/>
    <cellStyle name="Normal 5 3 3 2 2 3 2 2 3" xfId="31107"/>
    <cellStyle name="Normal 5 3 3 2 2 3 2 2 4" xfId="50457"/>
    <cellStyle name="Normal 5 3 3 2 2 3 2 3" xfId="15151"/>
    <cellStyle name="Normal 5 3 3 2 2 3 2 3 2" xfId="34621"/>
    <cellStyle name="Normal 5 3 3 2 2 3 2 3 3" xfId="53971"/>
    <cellStyle name="Normal 5 3 3 2 2 3 2 4" xfId="8115"/>
    <cellStyle name="Normal 5 3 3 2 2 3 2 4 2" xfId="27595"/>
    <cellStyle name="Normal 5 3 3 2 2 3 2 4 3" xfId="46945"/>
    <cellStyle name="Normal 5 3 3 2 2 3 2 5" xfId="22329"/>
    <cellStyle name="Normal 5 3 3 2 2 3 2 6" xfId="41679"/>
    <cellStyle name="Normal 5 3 3 2 2 3 3" xfId="4600"/>
    <cellStyle name="Normal 5 3 3 2 2 3 3 2" xfId="16914"/>
    <cellStyle name="Normal 5 3 3 2 2 3 3 2 2" xfId="36384"/>
    <cellStyle name="Normal 5 3 3 2 2 3 3 2 3" xfId="55734"/>
    <cellStyle name="Normal 5 3 3 2 2 3 3 3" xfId="9885"/>
    <cellStyle name="Normal 5 3 3 2 2 3 3 3 2" xfId="29358"/>
    <cellStyle name="Normal 5 3 3 2 2 3 3 3 3" xfId="48708"/>
    <cellStyle name="Normal 5 3 3 2 2 3 3 4" xfId="24085"/>
    <cellStyle name="Normal 5 3 3 2 2 3 3 5" xfId="43435"/>
    <cellStyle name="Normal 5 3 3 2 2 3 4" xfId="13402"/>
    <cellStyle name="Normal 5 3 3 2 2 3 4 2" xfId="32872"/>
    <cellStyle name="Normal 5 3 3 2 2 3 4 3" xfId="52222"/>
    <cellStyle name="Normal 5 3 3 2 2 3 5" xfId="6366"/>
    <cellStyle name="Normal 5 3 3 2 2 3 5 2" xfId="25846"/>
    <cellStyle name="Normal 5 3 3 2 2 3 5 3" xfId="45196"/>
    <cellStyle name="Normal 5 3 3 2 2 3 6" xfId="20572"/>
    <cellStyle name="Normal 5 3 3 2 2 3 7" xfId="39922"/>
    <cellStyle name="Normal 5 3 3 2 2 4" xfId="2333"/>
    <cellStyle name="Normal 5 3 3 2 2 4 2" xfId="11131"/>
    <cellStyle name="Normal 5 3 3 2 2 4 2 2" xfId="18160"/>
    <cellStyle name="Normal 5 3 3 2 2 4 2 2 2" xfId="37630"/>
    <cellStyle name="Normal 5 3 3 2 2 4 2 2 3" xfId="56980"/>
    <cellStyle name="Normal 5 3 3 2 2 4 2 3" xfId="30604"/>
    <cellStyle name="Normal 5 3 3 2 2 4 2 4" xfId="49954"/>
    <cellStyle name="Normal 5 3 3 2 2 4 3" xfId="14648"/>
    <cellStyle name="Normal 5 3 3 2 2 4 3 2" xfId="34118"/>
    <cellStyle name="Normal 5 3 3 2 2 4 3 3" xfId="53468"/>
    <cellStyle name="Normal 5 3 3 2 2 4 4" xfId="7612"/>
    <cellStyle name="Normal 5 3 3 2 2 4 4 2" xfId="27092"/>
    <cellStyle name="Normal 5 3 3 2 2 4 4 3" xfId="46442"/>
    <cellStyle name="Normal 5 3 3 2 2 4 5" xfId="21826"/>
    <cellStyle name="Normal 5 3 3 2 2 4 6" xfId="41176"/>
    <cellStyle name="Normal 5 3 3 2 2 5" xfId="4097"/>
    <cellStyle name="Normal 5 3 3 2 2 5 2" xfId="16411"/>
    <cellStyle name="Normal 5 3 3 2 2 5 2 2" xfId="35881"/>
    <cellStyle name="Normal 5 3 3 2 2 5 2 3" xfId="55231"/>
    <cellStyle name="Normal 5 3 3 2 2 5 3" xfId="9382"/>
    <cellStyle name="Normal 5 3 3 2 2 5 3 2" xfId="28855"/>
    <cellStyle name="Normal 5 3 3 2 2 5 3 3" xfId="48205"/>
    <cellStyle name="Normal 5 3 3 2 2 5 4" xfId="23582"/>
    <cellStyle name="Normal 5 3 3 2 2 5 5" xfId="42932"/>
    <cellStyle name="Normal 5 3 3 2 2 6" xfId="12899"/>
    <cellStyle name="Normal 5 3 3 2 2 6 2" xfId="32369"/>
    <cellStyle name="Normal 5 3 3 2 2 6 3" xfId="51719"/>
    <cellStyle name="Normal 5 3 3 2 2 7" xfId="5863"/>
    <cellStyle name="Normal 5 3 3 2 2 7 2" xfId="25343"/>
    <cellStyle name="Normal 5 3 3 2 2 7 3" xfId="44693"/>
    <cellStyle name="Normal 5 3 3 2 2 8" xfId="20069"/>
    <cellStyle name="Normal 5 3 3 2 2 9" xfId="39419"/>
    <cellStyle name="Normal 5 3 3 2 3" xfId="1300"/>
    <cellStyle name="Normal 5 3 3 2 3 2" xfId="3090"/>
    <cellStyle name="Normal 5 3 3 2 3 2 2" xfId="11883"/>
    <cellStyle name="Normal 5 3 3 2 3 2 2 2" xfId="18912"/>
    <cellStyle name="Normal 5 3 3 2 3 2 2 2 2" xfId="38382"/>
    <cellStyle name="Normal 5 3 3 2 3 2 2 2 3" xfId="57732"/>
    <cellStyle name="Normal 5 3 3 2 3 2 2 3" xfId="31356"/>
    <cellStyle name="Normal 5 3 3 2 3 2 2 4" xfId="50706"/>
    <cellStyle name="Normal 5 3 3 2 3 2 3" xfId="15400"/>
    <cellStyle name="Normal 5 3 3 2 3 2 3 2" xfId="34870"/>
    <cellStyle name="Normal 5 3 3 2 3 2 3 3" xfId="54220"/>
    <cellStyle name="Normal 5 3 3 2 3 2 4" xfId="8364"/>
    <cellStyle name="Normal 5 3 3 2 3 2 4 2" xfId="27844"/>
    <cellStyle name="Normal 5 3 3 2 3 2 4 3" xfId="47194"/>
    <cellStyle name="Normal 5 3 3 2 3 2 5" xfId="22578"/>
    <cellStyle name="Normal 5 3 3 2 3 2 6" xfId="41928"/>
    <cellStyle name="Normal 5 3 3 2 3 3" xfId="4849"/>
    <cellStyle name="Normal 5 3 3 2 3 3 2" xfId="17163"/>
    <cellStyle name="Normal 5 3 3 2 3 3 2 2" xfId="36633"/>
    <cellStyle name="Normal 5 3 3 2 3 3 2 3" xfId="55983"/>
    <cellStyle name="Normal 5 3 3 2 3 3 3" xfId="10134"/>
    <cellStyle name="Normal 5 3 3 2 3 3 3 2" xfId="29607"/>
    <cellStyle name="Normal 5 3 3 2 3 3 3 3" xfId="48957"/>
    <cellStyle name="Normal 5 3 3 2 3 3 4" xfId="24334"/>
    <cellStyle name="Normal 5 3 3 2 3 3 5" xfId="43684"/>
    <cellStyle name="Normal 5 3 3 2 3 4" xfId="13651"/>
    <cellStyle name="Normal 5 3 3 2 3 4 2" xfId="33121"/>
    <cellStyle name="Normal 5 3 3 2 3 4 3" xfId="52471"/>
    <cellStyle name="Normal 5 3 3 2 3 5" xfId="6615"/>
    <cellStyle name="Normal 5 3 3 2 3 5 2" xfId="26095"/>
    <cellStyle name="Normal 5 3 3 2 3 5 3" xfId="45445"/>
    <cellStyle name="Normal 5 3 3 2 3 6" xfId="20821"/>
    <cellStyle name="Normal 5 3 3 2 3 7" xfId="40171"/>
    <cellStyle name="Normal 5 3 3 2 4" xfId="802"/>
    <cellStyle name="Normal 5 3 3 2 4 2" xfId="2592"/>
    <cellStyle name="Normal 5 3 3 2 4 2 2" xfId="11385"/>
    <cellStyle name="Normal 5 3 3 2 4 2 2 2" xfId="18414"/>
    <cellStyle name="Normal 5 3 3 2 4 2 2 2 2" xfId="37884"/>
    <cellStyle name="Normal 5 3 3 2 4 2 2 2 3" xfId="57234"/>
    <cellStyle name="Normal 5 3 3 2 4 2 2 3" xfId="30858"/>
    <cellStyle name="Normal 5 3 3 2 4 2 2 4" xfId="50208"/>
    <cellStyle name="Normal 5 3 3 2 4 2 3" xfId="14902"/>
    <cellStyle name="Normal 5 3 3 2 4 2 3 2" xfId="34372"/>
    <cellStyle name="Normal 5 3 3 2 4 2 3 3" xfId="53722"/>
    <cellStyle name="Normal 5 3 3 2 4 2 4" xfId="7866"/>
    <cellStyle name="Normal 5 3 3 2 4 2 4 2" xfId="27346"/>
    <cellStyle name="Normal 5 3 3 2 4 2 4 3" xfId="46696"/>
    <cellStyle name="Normal 5 3 3 2 4 2 5" xfId="22080"/>
    <cellStyle name="Normal 5 3 3 2 4 2 6" xfId="41430"/>
    <cellStyle name="Normal 5 3 3 2 4 3" xfId="4351"/>
    <cellStyle name="Normal 5 3 3 2 4 3 2" xfId="16665"/>
    <cellStyle name="Normal 5 3 3 2 4 3 2 2" xfId="36135"/>
    <cellStyle name="Normal 5 3 3 2 4 3 2 3" xfId="55485"/>
    <cellStyle name="Normal 5 3 3 2 4 3 3" xfId="9636"/>
    <cellStyle name="Normal 5 3 3 2 4 3 3 2" xfId="29109"/>
    <cellStyle name="Normal 5 3 3 2 4 3 3 3" xfId="48459"/>
    <cellStyle name="Normal 5 3 3 2 4 3 4" xfId="23836"/>
    <cellStyle name="Normal 5 3 3 2 4 3 5" xfId="43186"/>
    <cellStyle name="Normal 5 3 3 2 4 4" xfId="13153"/>
    <cellStyle name="Normal 5 3 3 2 4 4 2" xfId="32623"/>
    <cellStyle name="Normal 5 3 3 2 4 4 3" xfId="51973"/>
    <cellStyle name="Normal 5 3 3 2 4 5" xfId="6117"/>
    <cellStyle name="Normal 5 3 3 2 4 5 2" xfId="25597"/>
    <cellStyle name="Normal 5 3 3 2 4 5 3" xfId="44947"/>
    <cellStyle name="Normal 5 3 3 2 4 6" xfId="20323"/>
    <cellStyle name="Normal 5 3 3 2 4 7" xfId="39673"/>
    <cellStyle name="Normal 5 3 3 2 5" xfId="1805"/>
    <cellStyle name="Normal 5 3 3 2 5 2" xfId="3590"/>
    <cellStyle name="Normal 5 3 3 2 5 2 2" xfId="12383"/>
    <cellStyle name="Normal 5 3 3 2 5 2 2 2" xfId="19412"/>
    <cellStyle name="Normal 5 3 3 2 5 2 2 2 2" xfId="38882"/>
    <cellStyle name="Normal 5 3 3 2 5 2 2 2 3" xfId="58232"/>
    <cellStyle name="Normal 5 3 3 2 5 2 2 3" xfId="31856"/>
    <cellStyle name="Normal 5 3 3 2 5 2 2 4" xfId="51206"/>
    <cellStyle name="Normal 5 3 3 2 5 2 3" xfId="15900"/>
    <cellStyle name="Normal 5 3 3 2 5 2 3 2" xfId="35370"/>
    <cellStyle name="Normal 5 3 3 2 5 2 3 3" xfId="54720"/>
    <cellStyle name="Normal 5 3 3 2 5 2 4" xfId="8864"/>
    <cellStyle name="Normal 5 3 3 2 5 2 4 2" xfId="28344"/>
    <cellStyle name="Normal 5 3 3 2 5 2 4 3" xfId="47694"/>
    <cellStyle name="Normal 5 3 3 2 5 2 5" xfId="23078"/>
    <cellStyle name="Normal 5 3 3 2 5 2 6" xfId="42428"/>
    <cellStyle name="Normal 5 3 3 2 5 3" xfId="5349"/>
    <cellStyle name="Normal 5 3 3 2 5 3 2" xfId="17663"/>
    <cellStyle name="Normal 5 3 3 2 5 3 2 2" xfId="37133"/>
    <cellStyle name="Normal 5 3 3 2 5 3 2 3" xfId="56483"/>
    <cellStyle name="Normal 5 3 3 2 5 3 3" xfId="10634"/>
    <cellStyle name="Normal 5 3 3 2 5 3 3 2" xfId="30107"/>
    <cellStyle name="Normal 5 3 3 2 5 3 3 3" xfId="49457"/>
    <cellStyle name="Normal 5 3 3 2 5 3 4" xfId="24834"/>
    <cellStyle name="Normal 5 3 3 2 5 3 5" xfId="44184"/>
    <cellStyle name="Normal 5 3 3 2 5 4" xfId="14151"/>
    <cellStyle name="Normal 5 3 3 2 5 4 2" xfId="33621"/>
    <cellStyle name="Normal 5 3 3 2 5 4 3" xfId="52971"/>
    <cellStyle name="Normal 5 3 3 2 5 5" xfId="7115"/>
    <cellStyle name="Normal 5 3 3 2 5 5 2" xfId="26595"/>
    <cellStyle name="Normal 5 3 3 2 5 5 3" xfId="45945"/>
    <cellStyle name="Normal 5 3 3 2 5 6" xfId="21321"/>
    <cellStyle name="Normal 5 3 3 2 5 7" xfId="40671"/>
    <cellStyle name="Normal 5 3 3 2 6" xfId="2082"/>
    <cellStyle name="Normal 5 3 3 2 6 2" xfId="10882"/>
    <cellStyle name="Normal 5 3 3 2 6 2 2" xfId="17911"/>
    <cellStyle name="Normal 5 3 3 2 6 2 2 2" xfId="37381"/>
    <cellStyle name="Normal 5 3 3 2 6 2 2 3" xfId="56731"/>
    <cellStyle name="Normal 5 3 3 2 6 2 3" xfId="30355"/>
    <cellStyle name="Normal 5 3 3 2 6 2 4" xfId="49705"/>
    <cellStyle name="Normal 5 3 3 2 6 3" xfId="14399"/>
    <cellStyle name="Normal 5 3 3 2 6 3 2" xfId="33869"/>
    <cellStyle name="Normal 5 3 3 2 6 3 3" xfId="53219"/>
    <cellStyle name="Normal 5 3 3 2 6 4" xfId="7363"/>
    <cellStyle name="Normal 5 3 3 2 6 4 2" xfId="26843"/>
    <cellStyle name="Normal 5 3 3 2 6 4 3" xfId="46193"/>
    <cellStyle name="Normal 5 3 3 2 6 5" xfId="21577"/>
    <cellStyle name="Normal 5 3 3 2 6 6" xfId="40927"/>
    <cellStyle name="Normal 5 3 3 2 7" xfId="3848"/>
    <cellStyle name="Normal 5 3 3 2 7 2" xfId="16162"/>
    <cellStyle name="Normal 5 3 3 2 7 2 2" xfId="35632"/>
    <cellStyle name="Normal 5 3 3 2 7 2 3" xfId="54982"/>
    <cellStyle name="Normal 5 3 3 2 7 3" xfId="9133"/>
    <cellStyle name="Normal 5 3 3 2 7 3 2" xfId="28606"/>
    <cellStyle name="Normal 5 3 3 2 7 3 3" xfId="47956"/>
    <cellStyle name="Normal 5 3 3 2 7 4" xfId="23333"/>
    <cellStyle name="Normal 5 3 3 2 7 5" xfId="42683"/>
    <cellStyle name="Normal 5 3 3 2 8" xfId="12650"/>
    <cellStyle name="Normal 5 3 3 2 8 2" xfId="32120"/>
    <cellStyle name="Normal 5 3 3 2 8 3" xfId="51470"/>
    <cellStyle name="Normal 5 3 3 2 9" xfId="5613"/>
    <cellStyle name="Normal 5 3 3 2 9 2" xfId="25094"/>
    <cellStyle name="Normal 5 3 3 2 9 3" xfId="44444"/>
    <cellStyle name="Normal 5 3 3 3" xfId="191"/>
    <cellStyle name="Normal 5 3 3 3 10" xfId="19728"/>
    <cellStyle name="Normal 5 3 3 3 11" xfId="39078"/>
    <cellStyle name="Normal 5 3 3 3 2" xfId="446"/>
    <cellStyle name="Normal 5 3 3 3 2 2" xfId="1457"/>
    <cellStyle name="Normal 5 3 3 3 2 2 2" xfId="3247"/>
    <cellStyle name="Normal 5 3 3 3 2 2 2 2" xfId="12040"/>
    <cellStyle name="Normal 5 3 3 3 2 2 2 2 2" xfId="19069"/>
    <cellStyle name="Normal 5 3 3 3 2 2 2 2 2 2" xfId="38539"/>
    <cellStyle name="Normal 5 3 3 3 2 2 2 2 2 3" xfId="57889"/>
    <cellStyle name="Normal 5 3 3 3 2 2 2 2 3" xfId="31513"/>
    <cellStyle name="Normal 5 3 3 3 2 2 2 2 4" xfId="50863"/>
    <cellStyle name="Normal 5 3 3 3 2 2 2 3" xfId="15557"/>
    <cellStyle name="Normal 5 3 3 3 2 2 2 3 2" xfId="35027"/>
    <cellStyle name="Normal 5 3 3 3 2 2 2 3 3" xfId="54377"/>
    <cellStyle name="Normal 5 3 3 3 2 2 2 4" xfId="8521"/>
    <cellStyle name="Normal 5 3 3 3 2 2 2 4 2" xfId="28001"/>
    <cellStyle name="Normal 5 3 3 3 2 2 2 4 3" xfId="47351"/>
    <cellStyle name="Normal 5 3 3 3 2 2 2 5" xfId="22735"/>
    <cellStyle name="Normal 5 3 3 3 2 2 2 6" xfId="42085"/>
    <cellStyle name="Normal 5 3 3 3 2 2 3" xfId="5006"/>
    <cellStyle name="Normal 5 3 3 3 2 2 3 2" xfId="17320"/>
    <cellStyle name="Normal 5 3 3 3 2 2 3 2 2" xfId="36790"/>
    <cellStyle name="Normal 5 3 3 3 2 2 3 2 3" xfId="56140"/>
    <cellStyle name="Normal 5 3 3 3 2 2 3 3" xfId="10291"/>
    <cellStyle name="Normal 5 3 3 3 2 2 3 3 2" xfId="29764"/>
    <cellStyle name="Normal 5 3 3 3 2 2 3 3 3" xfId="49114"/>
    <cellStyle name="Normal 5 3 3 3 2 2 3 4" xfId="24491"/>
    <cellStyle name="Normal 5 3 3 3 2 2 3 5" xfId="43841"/>
    <cellStyle name="Normal 5 3 3 3 2 2 4" xfId="13808"/>
    <cellStyle name="Normal 5 3 3 3 2 2 4 2" xfId="33278"/>
    <cellStyle name="Normal 5 3 3 3 2 2 4 3" xfId="52628"/>
    <cellStyle name="Normal 5 3 3 3 2 2 5" xfId="6772"/>
    <cellStyle name="Normal 5 3 3 3 2 2 5 2" xfId="26252"/>
    <cellStyle name="Normal 5 3 3 3 2 2 5 3" xfId="45602"/>
    <cellStyle name="Normal 5 3 3 3 2 2 6" xfId="20978"/>
    <cellStyle name="Normal 5 3 3 3 2 2 7" xfId="40328"/>
    <cellStyle name="Normal 5 3 3 3 2 3" xfId="959"/>
    <cellStyle name="Normal 5 3 3 3 2 3 2" xfId="2749"/>
    <cellStyle name="Normal 5 3 3 3 2 3 2 2" xfId="11542"/>
    <cellStyle name="Normal 5 3 3 3 2 3 2 2 2" xfId="18571"/>
    <cellStyle name="Normal 5 3 3 3 2 3 2 2 2 2" xfId="38041"/>
    <cellStyle name="Normal 5 3 3 3 2 3 2 2 2 3" xfId="57391"/>
    <cellStyle name="Normal 5 3 3 3 2 3 2 2 3" xfId="31015"/>
    <cellStyle name="Normal 5 3 3 3 2 3 2 2 4" xfId="50365"/>
    <cellStyle name="Normal 5 3 3 3 2 3 2 3" xfId="15059"/>
    <cellStyle name="Normal 5 3 3 3 2 3 2 3 2" xfId="34529"/>
    <cellStyle name="Normal 5 3 3 3 2 3 2 3 3" xfId="53879"/>
    <cellStyle name="Normal 5 3 3 3 2 3 2 4" xfId="8023"/>
    <cellStyle name="Normal 5 3 3 3 2 3 2 4 2" xfId="27503"/>
    <cellStyle name="Normal 5 3 3 3 2 3 2 4 3" xfId="46853"/>
    <cellStyle name="Normal 5 3 3 3 2 3 2 5" xfId="22237"/>
    <cellStyle name="Normal 5 3 3 3 2 3 2 6" xfId="41587"/>
    <cellStyle name="Normal 5 3 3 3 2 3 3" xfId="4508"/>
    <cellStyle name="Normal 5 3 3 3 2 3 3 2" xfId="16822"/>
    <cellStyle name="Normal 5 3 3 3 2 3 3 2 2" xfId="36292"/>
    <cellStyle name="Normal 5 3 3 3 2 3 3 2 3" xfId="55642"/>
    <cellStyle name="Normal 5 3 3 3 2 3 3 3" xfId="9793"/>
    <cellStyle name="Normal 5 3 3 3 2 3 3 3 2" xfId="29266"/>
    <cellStyle name="Normal 5 3 3 3 2 3 3 3 3" xfId="48616"/>
    <cellStyle name="Normal 5 3 3 3 2 3 3 4" xfId="23993"/>
    <cellStyle name="Normal 5 3 3 3 2 3 3 5" xfId="43343"/>
    <cellStyle name="Normal 5 3 3 3 2 3 4" xfId="13310"/>
    <cellStyle name="Normal 5 3 3 3 2 3 4 2" xfId="32780"/>
    <cellStyle name="Normal 5 3 3 3 2 3 4 3" xfId="52130"/>
    <cellStyle name="Normal 5 3 3 3 2 3 5" xfId="6274"/>
    <cellStyle name="Normal 5 3 3 3 2 3 5 2" xfId="25754"/>
    <cellStyle name="Normal 5 3 3 3 2 3 5 3" xfId="45104"/>
    <cellStyle name="Normal 5 3 3 3 2 3 6" xfId="20480"/>
    <cellStyle name="Normal 5 3 3 3 2 3 7" xfId="39830"/>
    <cellStyle name="Normal 5 3 3 3 2 4" xfId="2241"/>
    <cellStyle name="Normal 5 3 3 3 2 4 2" xfId="11039"/>
    <cellStyle name="Normal 5 3 3 3 2 4 2 2" xfId="18068"/>
    <cellStyle name="Normal 5 3 3 3 2 4 2 2 2" xfId="37538"/>
    <cellStyle name="Normal 5 3 3 3 2 4 2 2 3" xfId="56888"/>
    <cellStyle name="Normal 5 3 3 3 2 4 2 3" xfId="30512"/>
    <cellStyle name="Normal 5 3 3 3 2 4 2 4" xfId="49862"/>
    <cellStyle name="Normal 5 3 3 3 2 4 3" xfId="14556"/>
    <cellStyle name="Normal 5 3 3 3 2 4 3 2" xfId="34026"/>
    <cellStyle name="Normal 5 3 3 3 2 4 3 3" xfId="53376"/>
    <cellStyle name="Normal 5 3 3 3 2 4 4" xfId="7520"/>
    <cellStyle name="Normal 5 3 3 3 2 4 4 2" xfId="27000"/>
    <cellStyle name="Normal 5 3 3 3 2 4 4 3" xfId="46350"/>
    <cellStyle name="Normal 5 3 3 3 2 4 5" xfId="21734"/>
    <cellStyle name="Normal 5 3 3 3 2 4 6" xfId="41084"/>
    <cellStyle name="Normal 5 3 3 3 2 5" xfId="4005"/>
    <cellStyle name="Normal 5 3 3 3 2 5 2" xfId="16319"/>
    <cellStyle name="Normal 5 3 3 3 2 5 2 2" xfId="35789"/>
    <cellStyle name="Normal 5 3 3 3 2 5 2 3" xfId="55139"/>
    <cellStyle name="Normal 5 3 3 3 2 5 3" xfId="9290"/>
    <cellStyle name="Normal 5 3 3 3 2 5 3 2" xfId="28763"/>
    <cellStyle name="Normal 5 3 3 3 2 5 3 3" xfId="48113"/>
    <cellStyle name="Normal 5 3 3 3 2 5 4" xfId="23490"/>
    <cellStyle name="Normal 5 3 3 3 2 5 5" xfId="42840"/>
    <cellStyle name="Normal 5 3 3 3 2 6" xfId="12807"/>
    <cellStyle name="Normal 5 3 3 3 2 6 2" xfId="32277"/>
    <cellStyle name="Normal 5 3 3 3 2 6 3" xfId="51627"/>
    <cellStyle name="Normal 5 3 3 3 2 7" xfId="5771"/>
    <cellStyle name="Normal 5 3 3 3 2 7 2" xfId="25251"/>
    <cellStyle name="Normal 5 3 3 3 2 7 3" xfId="44601"/>
    <cellStyle name="Normal 5 3 3 3 2 8" xfId="19977"/>
    <cellStyle name="Normal 5 3 3 3 2 9" xfId="39327"/>
    <cellStyle name="Normal 5 3 3 3 3" xfId="1208"/>
    <cellStyle name="Normal 5 3 3 3 3 2" xfId="2998"/>
    <cellStyle name="Normal 5 3 3 3 3 2 2" xfId="11791"/>
    <cellStyle name="Normal 5 3 3 3 3 2 2 2" xfId="18820"/>
    <cellStyle name="Normal 5 3 3 3 3 2 2 2 2" xfId="38290"/>
    <cellStyle name="Normal 5 3 3 3 3 2 2 2 3" xfId="57640"/>
    <cellStyle name="Normal 5 3 3 3 3 2 2 3" xfId="31264"/>
    <cellStyle name="Normal 5 3 3 3 3 2 2 4" xfId="50614"/>
    <cellStyle name="Normal 5 3 3 3 3 2 3" xfId="15308"/>
    <cellStyle name="Normal 5 3 3 3 3 2 3 2" xfId="34778"/>
    <cellStyle name="Normal 5 3 3 3 3 2 3 3" xfId="54128"/>
    <cellStyle name="Normal 5 3 3 3 3 2 4" xfId="8272"/>
    <cellStyle name="Normal 5 3 3 3 3 2 4 2" xfId="27752"/>
    <cellStyle name="Normal 5 3 3 3 3 2 4 3" xfId="47102"/>
    <cellStyle name="Normal 5 3 3 3 3 2 5" xfId="22486"/>
    <cellStyle name="Normal 5 3 3 3 3 2 6" xfId="41836"/>
    <cellStyle name="Normal 5 3 3 3 3 3" xfId="4757"/>
    <cellStyle name="Normal 5 3 3 3 3 3 2" xfId="17071"/>
    <cellStyle name="Normal 5 3 3 3 3 3 2 2" xfId="36541"/>
    <cellStyle name="Normal 5 3 3 3 3 3 2 3" xfId="55891"/>
    <cellStyle name="Normal 5 3 3 3 3 3 3" xfId="10042"/>
    <cellStyle name="Normal 5 3 3 3 3 3 3 2" xfId="29515"/>
    <cellStyle name="Normal 5 3 3 3 3 3 3 3" xfId="48865"/>
    <cellStyle name="Normal 5 3 3 3 3 3 4" xfId="24242"/>
    <cellStyle name="Normal 5 3 3 3 3 3 5" xfId="43592"/>
    <cellStyle name="Normal 5 3 3 3 3 4" xfId="13559"/>
    <cellStyle name="Normal 5 3 3 3 3 4 2" xfId="33029"/>
    <cellStyle name="Normal 5 3 3 3 3 4 3" xfId="52379"/>
    <cellStyle name="Normal 5 3 3 3 3 5" xfId="6523"/>
    <cellStyle name="Normal 5 3 3 3 3 5 2" xfId="26003"/>
    <cellStyle name="Normal 5 3 3 3 3 5 3" xfId="45353"/>
    <cellStyle name="Normal 5 3 3 3 3 6" xfId="20729"/>
    <cellStyle name="Normal 5 3 3 3 3 7" xfId="40079"/>
    <cellStyle name="Normal 5 3 3 3 4" xfId="710"/>
    <cellStyle name="Normal 5 3 3 3 4 2" xfId="2500"/>
    <cellStyle name="Normal 5 3 3 3 4 2 2" xfId="11293"/>
    <cellStyle name="Normal 5 3 3 3 4 2 2 2" xfId="18322"/>
    <cellStyle name="Normal 5 3 3 3 4 2 2 2 2" xfId="37792"/>
    <cellStyle name="Normal 5 3 3 3 4 2 2 2 3" xfId="57142"/>
    <cellStyle name="Normal 5 3 3 3 4 2 2 3" xfId="30766"/>
    <cellStyle name="Normal 5 3 3 3 4 2 2 4" xfId="50116"/>
    <cellStyle name="Normal 5 3 3 3 4 2 3" xfId="14810"/>
    <cellStyle name="Normal 5 3 3 3 4 2 3 2" xfId="34280"/>
    <cellStyle name="Normal 5 3 3 3 4 2 3 3" xfId="53630"/>
    <cellStyle name="Normal 5 3 3 3 4 2 4" xfId="7774"/>
    <cellStyle name="Normal 5 3 3 3 4 2 4 2" xfId="27254"/>
    <cellStyle name="Normal 5 3 3 3 4 2 4 3" xfId="46604"/>
    <cellStyle name="Normal 5 3 3 3 4 2 5" xfId="21988"/>
    <cellStyle name="Normal 5 3 3 3 4 2 6" xfId="41338"/>
    <cellStyle name="Normal 5 3 3 3 4 3" xfId="4259"/>
    <cellStyle name="Normal 5 3 3 3 4 3 2" xfId="16573"/>
    <cellStyle name="Normal 5 3 3 3 4 3 2 2" xfId="36043"/>
    <cellStyle name="Normal 5 3 3 3 4 3 2 3" xfId="55393"/>
    <cellStyle name="Normal 5 3 3 3 4 3 3" xfId="9544"/>
    <cellStyle name="Normal 5 3 3 3 4 3 3 2" xfId="29017"/>
    <cellStyle name="Normal 5 3 3 3 4 3 3 3" xfId="48367"/>
    <cellStyle name="Normal 5 3 3 3 4 3 4" xfId="23744"/>
    <cellStyle name="Normal 5 3 3 3 4 3 5" xfId="43094"/>
    <cellStyle name="Normal 5 3 3 3 4 4" xfId="13061"/>
    <cellStyle name="Normal 5 3 3 3 4 4 2" xfId="32531"/>
    <cellStyle name="Normal 5 3 3 3 4 4 3" xfId="51881"/>
    <cellStyle name="Normal 5 3 3 3 4 5" xfId="6025"/>
    <cellStyle name="Normal 5 3 3 3 4 5 2" xfId="25505"/>
    <cellStyle name="Normal 5 3 3 3 4 5 3" xfId="44855"/>
    <cellStyle name="Normal 5 3 3 3 4 6" xfId="20231"/>
    <cellStyle name="Normal 5 3 3 3 4 7" xfId="39581"/>
    <cellStyle name="Normal 5 3 3 3 5" xfId="1713"/>
    <cellStyle name="Normal 5 3 3 3 5 2" xfId="3498"/>
    <cellStyle name="Normal 5 3 3 3 5 2 2" xfId="12291"/>
    <cellStyle name="Normal 5 3 3 3 5 2 2 2" xfId="19320"/>
    <cellStyle name="Normal 5 3 3 3 5 2 2 2 2" xfId="38790"/>
    <cellStyle name="Normal 5 3 3 3 5 2 2 2 3" xfId="58140"/>
    <cellStyle name="Normal 5 3 3 3 5 2 2 3" xfId="31764"/>
    <cellStyle name="Normal 5 3 3 3 5 2 2 4" xfId="51114"/>
    <cellStyle name="Normal 5 3 3 3 5 2 3" xfId="15808"/>
    <cellStyle name="Normal 5 3 3 3 5 2 3 2" xfId="35278"/>
    <cellStyle name="Normal 5 3 3 3 5 2 3 3" xfId="54628"/>
    <cellStyle name="Normal 5 3 3 3 5 2 4" xfId="8772"/>
    <cellStyle name="Normal 5 3 3 3 5 2 4 2" xfId="28252"/>
    <cellStyle name="Normal 5 3 3 3 5 2 4 3" xfId="47602"/>
    <cellStyle name="Normal 5 3 3 3 5 2 5" xfId="22986"/>
    <cellStyle name="Normal 5 3 3 3 5 2 6" xfId="42336"/>
    <cellStyle name="Normal 5 3 3 3 5 3" xfId="5257"/>
    <cellStyle name="Normal 5 3 3 3 5 3 2" xfId="17571"/>
    <cellStyle name="Normal 5 3 3 3 5 3 2 2" xfId="37041"/>
    <cellStyle name="Normal 5 3 3 3 5 3 2 3" xfId="56391"/>
    <cellStyle name="Normal 5 3 3 3 5 3 3" xfId="10542"/>
    <cellStyle name="Normal 5 3 3 3 5 3 3 2" xfId="30015"/>
    <cellStyle name="Normal 5 3 3 3 5 3 3 3" xfId="49365"/>
    <cellStyle name="Normal 5 3 3 3 5 3 4" xfId="24742"/>
    <cellStyle name="Normal 5 3 3 3 5 3 5" xfId="44092"/>
    <cellStyle name="Normal 5 3 3 3 5 4" xfId="14059"/>
    <cellStyle name="Normal 5 3 3 3 5 4 2" xfId="33529"/>
    <cellStyle name="Normal 5 3 3 3 5 4 3" xfId="52879"/>
    <cellStyle name="Normal 5 3 3 3 5 5" xfId="7023"/>
    <cellStyle name="Normal 5 3 3 3 5 5 2" xfId="26503"/>
    <cellStyle name="Normal 5 3 3 3 5 5 3" xfId="45853"/>
    <cellStyle name="Normal 5 3 3 3 5 6" xfId="21229"/>
    <cellStyle name="Normal 5 3 3 3 5 7" xfId="40579"/>
    <cellStyle name="Normal 5 3 3 3 6" xfId="1990"/>
    <cellStyle name="Normal 5 3 3 3 6 2" xfId="10791"/>
    <cellStyle name="Normal 5 3 3 3 6 2 2" xfId="17820"/>
    <cellStyle name="Normal 5 3 3 3 6 2 2 2" xfId="37290"/>
    <cellStyle name="Normal 5 3 3 3 6 2 2 3" xfId="56640"/>
    <cellStyle name="Normal 5 3 3 3 6 2 3" xfId="30264"/>
    <cellStyle name="Normal 5 3 3 3 6 2 4" xfId="49614"/>
    <cellStyle name="Normal 5 3 3 3 6 3" xfId="14308"/>
    <cellStyle name="Normal 5 3 3 3 6 3 2" xfId="33778"/>
    <cellStyle name="Normal 5 3 3 3 6 3 3" xfId="53128"/>
    <cellStyle name="Normal 5 3 3 3 6 4" xfId="7272"/>
    <cellStyle name="Normal 5 3 3 3 6 4 2" xfId="26752"/>
    <cellStyle name="Normal 5 3 3 3 6 4 3" xfId="46102"/>
    <cellStyle name="Normal 5 3 3 3 6 5" xfId="21485"/>
    <cellStyle name="Normal 5 3 3 3 6 6" xfId="40835"/>
    <cellStyle name="Normal 5 3 3 3 7" xfId="3756"/>
    <cellStyle name="Normal 5 3 3 3 7 2" xfId="16070"/>
    <cellStyle name="Normal 5 3 3 3 7 2 2" xfId="35540"/>
    <cellStyle name="Normal 5 3 3 3 7 2 3" xfId="54890"/>
    <cellStyle name="Normal 5 3 3 3 7 3" xfId="9041"/>
    <cellStyle name="Normal 5 3 3 3 7 3 2" xfId="28514"/>
    <cellStyle name="Normal 5 3 3 3 7 3 3" xfId="47864"/>
    <cellStyle name="Normal 5 3 3 3 7 4" xfId="23241"/>
    <cellStyle name="Normal 5 3 3 3 7 5" xfId="42591"/>
    <cellStyle name="Normal 5 3 3 3 8" xfId="12558"/>
    <cellStyle name="Normal 5 3 3 3 8 2" xfId="32028"/>
    <cellStyle name="Normal 5 3 3 3 8 3" xfId="51378"/>
    <cellStyle name="Normal 5 3 3 3 9" xfId="5521"/>
    <cellStyle name="Normal 5 3 3 3 9 2" xfId="25002"/>
    <cellStyle name="Normal 5 3 3 3 9 3" xfId="44352"/>
    <cellStyle name="Normal 5 3 3 4" xfId="382"/>
    <cellStyle name="Normal 5 3 3 4 2" xfId="1393"/>
    <cellStyle name="Normal 5 3 3 4 2 2" xfId="3183"/>
    <cellStyle name="Normal 5 3 3 4 2 2 2" xfId="11976"/>
    <cellStyle name="Normal 5 3 3 4 2 2 2 2" xfId="19005"/>
    <cellStyle name="Normal 5 3 3 4 2 2 2 2 2" xfId="38475"/>
    <cellStyle name="Normal 5 3 3 4 2 2 2 2 3" xfId="57825"/>
    <cellStyle name="Normal 5 3 3 4 2 2 2 3" xfId="31449"/>
    <cellStyle name="Normal 5 3 3 4 2 2 2 4" xfId="50799"/>
    <cellStyle name="Normal 5 3 3 4 2 2 3" xfId="15493"/>
    <cellStyle name="Normal 5 3 3 4 2 2 3 2" xfId="34963"/>
    <cellStyle name="Normal 5 3 3 4 2 2 3 3" xfId="54313"/>
    <cellStyle name="Normal 5 3 3 4 2 2 4" xfId="8457"/>
    <cellStyle name="Normal 5 3 3 4 2 2 4 2" xfId="27937"/>
    <cellStyle name="Normal 5 3 3 4 2 2 4 3" xfId="47287"/>
    <cellStyle name="Normal 5 3 3 4 2 2 5" xfId="22671"/>
    <cellStyle name="Normal 5 3 3 4 2 2 6" xfId="42021"/>
    <cellStyle name="Normal 5 3 3 4 2 3" xfId="4942"/>
    <cellStyle name="Normal 5 3 3 4 2 3 2" xfId="17256"/>
    <cellStyle name="Normal 5 3 3 4 2 3 2 2" xfId="36726"/>
    <cellStyle name="Normal 5 3 3 4 2 3 2 3" xfId="56076"/>
    <cellStyle name="Normal 5 3 3 4 2 3 3" xfId="10227"/>
    <cellStyle name="Normal 5 3 3 4 2 3 3 2" xfId="29700"/>
    <cellStyle name="Normal 5 3 3 4 2 3 3 3" xfId="49050"/>
    <cellStyle name="Normal 5 3 3 4 2 3 4" xfId="24427"/>
    <cellStyle name="Normal 5 3 3 4 2 3 5" xfId="43777"/>
    <cellStyle name="Normal 5 3 3 4 2 4" xfId="13744"/>
    <cellStyle name="Normal 5 3 3 4 2 4 2" xfId="33214"/>
    <cellStyle name="Normal 5 3 3 4 2 4 3" xfId="52564"/>
    <cellStyle name="Normal 5 3 3 4 2 5" xfId="6708"/>
    <cellStyle name="Normal 5 3 3 4 2 5 2" xfId="26188"/>
    <cellStyle name="Normal 5 3 3 4 2 5 3" xfId="45538"/>
    <cellStyle name="Normal 5 3 3 4 2 6" xfId="20914"/>
    <cellStyle name="Normal 5 3 3 4 2 7" xfId="40264"/>
    <cellStyle name="Normal 5 3 3 4 3" xfId="895"/>
    <cellStyle name="Normal 5 3 3 4 3 2" xfId="2685"/>
    <cellStyle name="Normal 5 3 3 4 3 2 2" xfId="11478"/>
    <cellStyle name="Normal 5 3 3 4 3 2 2 2" xfId="18507"/>
    <cellStyle name="Normal 5 3 3 4 3 2 2 2 2" xfId="37977"/>
    <cellStyle name="Normal 5 3 3 4 3 2 2 2 3" xfId="57327"/>
    <cellStyle name="Normal 5 3 3 4 3 2 2 3" xfId="30951"/>
    <cellStyle name="Normal 5 3 3 4 3 2 2 4" xfId="50301"/>
    <cellStyle name="Normal 5 3 3 4 3 2 3" xfId="14995"/>
    <cellStyle name="Normal 5 3 3 4 3 2 3 2" xfId="34465"/>
    <cellStyle name="Normal 5 3 3 4 3 2 3 3" xfId="53815"/>
    <cellStyle name="Normal 5 3 3 4 3 2 4" xfId="7959"/>
    <cellStyle name="Normal 5 3 3 4 3 2 4 2" xfId="27439"/>
    <cellStyle name="Normal 5 3 3 4 3 2 4 3" xfId="46789"/>
    <cellStyle name="Normal 5 3 3 4 3 2 5" xfId="22173"/>
    <cellStyle name="Normal 5 3 3 4 3 2 6" xfId="41523"/>
    <cellStyle name="Normal 5 3 3 4 3 3" xfId="4444"/>
    <cellStyle name="Normal 5 3 3 4 3 3 2" xfId="16758"/>
    <cellStyle name="Normal 5 3 3 4 3 3 2 2" xfId="36228"/>
    <cellStyle name="Normal 5 3 3 4 3 3 2 3" xfId="55578"/>
    <cellStyle name="Normal 5 3 3 4 3 3 3" xfId="9729"/>
    <cellStyle name="Normal 5 3 3 4 3 3 3 2" xfId="29202"/>
    <cellStyle name="Normal 5 3 3 4 3 3 3 3" xfId="48552"/>
    <cellStyle name="Normal 5 3 3 4 3 3 4" xfId="23929"/>
    <cellStyle name="Normal 5 3 3 4 3 3 5" xfId="43279"/>
    <cellStyle name="Normal 5 3 3 4 3 4" xfId="13246"/>
    <cellStyle name="Normal 5 3 3 4 3 4 2" xfId="32716"/>
    <cellStyle name="Normal 5 3 3 4 3 4 3" xfId="52066"/>
    <cellStyle name="Normal 5 3 3 4 3 5" xfId="6210"/>
    <cellStyle name="Normal 5 3 3 4 3 5 2" xfId="25690"/>
    <cellStyle name="Normal 5 3 3 4 3 5 3" xfId="45040"/>
    <cellStyle name="Normal 5 3 3 4 3 6" xfId="20416"/>
    <cellStyle name="Normal 5 3 3 4 3 7" xfId="39766"/>
    <cellStyle name="Normal 5 3 3 4 4" xfId="2177"/>
    <cellStyle name="Normal 5 3 3 4 4 2" xfId="10975"/>
    <cellStyle name="Normal 5 3 3 4 4 2 2" xfId="18004"/>
    <cellStyle name="Normal 5 3 3 4 4 2 2 2" xfId="37474"/>
    <cellStyle name="Normal 5 3 3 4 4 2 2 3" xfId="56824"/>
    <cellStyle name="Normal 5 3 3 4 4 2 3" xfId="30448"/>
    <cellStyle name="Normal 5 3 3 4 4 2 4" xfId="49798"/>
    <cellStyle name="Normal 5 3 3 4 4 3" xfId="14492"/>
    <cellStyle name="Normal 5 3 3 4 4 3 2" xfId="33962"/>
    <cellStyle name="Normal 5 3 3 4 4 3 3" xfId="53312"/>
    <cellStyle name="Normal 5 3 3 4 4 4" xfId="7456"/>
    <cellStyle name="Normal 5 3 3 4 4 4 2" xfId="26936"/>
    <cellStyle name="Normal 5 3 3 4 4 4 3" xfId="46286"/>
    <cellStyle name="Normal 5 3 3 4 4 5" xfId="21670"/>
    <cellStyle name="Normal 5 3 3 4 4 6" xfId="41020"/>
    <cellStyle name="Normal 5 3 3 4 5" xfId="3941"/>
    <cellStyle name="Normal 5 3 3 4 5 2" xfId="16255"/>
    <cellStyle name="Normal 5 3 3 4 5 2 2" xfId="35725"/>
    <cellStyle name="Normal 5 3 3 4 5 2 3" xfId="55075"/>
    <cellStyle name="Normal 5 3 3 4 5 3" xfId="9226"/>
    <cellStyle name="Normal 5 3 3 4 5 3 2" xfId="28699"/>
    <cellStyle name="Normal 5 3 3 4 5 3 3" xfId="48049"/>
    <cellStyle name="Normal 5 3 3 4 5 4" xfId="23426"/>
    <cellStyle name="Normal 5 3 3 4 5 5" xfId="42776"/>
    <cellStyle name="Normal 5 3 3 4 6" xfId="12743"/>
    <cellStyle name="Normal 5 3 3 4 6 2" xfId="32213"/>
    <cellStyle name="Normal 5 3 3 4 6 3" xfId="51563"/>
    <cellStyle name="Normal 5 3 3 4 7" xfId="5707"/>
    <cellStyle name="Normal 5 3 3 4 7 2" xfId="25187"/>
    <cellStyle name="Normal 5 3 3 4 7 3" xfId="44537"/>
    <cellStyle name="Normal 5 3 3 4 8" xfId="19913"/>
    <cellStyle name="Normal 5 3 3 4 9" xfId="39263"/>
    <cellStyle name="Normal 5 3 3 5" xfId="1144"/>
    <cellStyle name="Normal 5 3 3 5 2" xfId="2934"/>
    <cellStyle name="Normal 5 3 3 5 2 2" xfId="11727"/>
    <cellStyle name="Normal 5 3 3 5 2 2 2" xfId="18756"/>
    <cellStyle name="Normal 5 3 3 5 2 2 2 2" xfId="38226"/>
    <cellStyle name="Normal 5 3 3 5 2 2 2 3" xfId="57576"/>
    <cellStyle name="Normal 5 3 3 5 2 2 3" xfId="31200"/>
    <cellStyle name="Normal 5 3 3 5 2 2 4" xfId="50550"/>
    <cellStyle name="Normal 5 3 3 5 2 3" xfId="15244"/>
    <cellStyle name="Normal 5 3 3 5 2 3 2" xfId="34714"/>
    <cellStyle name="Normal 5 3 3 5 2 3 3" xfId="54064"/>
    <cellStyle name="Normal 5 3 3 5 2 4" xfId="8208"/>
    <cellStyle name="Normal 5 3 3 5 2 4 2" xfId="27688"/>
    <cellStyle name="Normal 5 3 3 5 2 4 3" xfId="47038"/>
    <cellStyle name="Normal 5 3 3 5 2 5" xfId="22422"/>
    <cellStyle name="Normal 5 3 3 5 2 6" xfId="41772"/>
    <cellStyle name="Normal 5 3 3 5 3" xfId="4693"/>
    <cellStyle name="Normal 5 3 3 5 3 2" xfId="17007"/>
    <cellStyle name="Normal 5 3 3 5 3 2 2" xfId="36477"/>
    <cellStyle name="Normal 5 3 3 5 3 2 3" xfId="55827"/>
    <cellStyle name="Normal 5 3 3 5 3 3" xfId="9978"/>
    <cellStyle name="Normal 5 3 3 5 3 3 2" xfId="29451"/>
    <cellStyle name="Normal 5 3 3 5 3 3 3" xfId="48801"/>
    <cellStyle name="Normal 5 3 3 5 3 4" xfId="24178"/>
    <cellStyle name="Normal 5 3 3 5 3 5" xfId="43528"/>
    <cellStyle name="Normal 5 3 3 5 4" xfId="13495"/>
    <cellStyle name="Normal 5 3 3 5 4 2" xfId="32965"/>
    <cellStyle name="Normal 5 3 3 5 4 3" xfId="52315"/>
    <cellStyle name="Normal 5 3 3 5 5" xfId="6459"/>
    <cellStyle name="Normal 5 3 3 5 5 2" xfId="25939"/>
    <cellStyle name="Normal 5 3 3 5 5 3" xfId="45289"/>
    <cellStyle name="Normal 5 3 3 5 6" xfId="20665"/>
    <cellStyle name="Normal 5 3 3 5 7" xfId="40015"/>
    <cellStyle name="Normal 5 3 3 6" xfId="646"/>
    <cellStyle name="Normal 5 3 3 6 2" xfId="2436"/>
    <cellStyle name="Normal 5 3 3 6 2 2" xfId="11229"/>
    <cellStyle name="Normal 5 3 3 6 2 2 2" xfId="18258"/>
    <cellStyle name="Normal 5 3 3 6 2 2 2 2" xfId="37728"/>
    <cellStyle name="Normal 5 3 3 6 2 2 2 3" xfId="57078"/>
    <cellStyle name="Normal 5 3 3 6 2 2 3" xfId="30702"/>
    <cellStyle name="Normal 5 3 3 6 2 2 4" xfId="50052"/>
    <cellStyle name="Normal 5 3 3 6 2 3" xfId="14746"/>
    <cellStyle name="Normal 5 3 3 6 2 3 2" xfId="34216"/>
    <cellStyle name="Normal 5 3 3 6 2 3 3" xfId="53566"/>
    <cellStyle name="Normal 5 3 3 6 2 4" xfId="7710"/>
    <cellStyle name="Normal 5 3 3 6 2 4 2" xfId="27190"/>
    <cellStyle name="Normal 5 3 3 6 2 4 3" xfId="46540"/>
    <cellStyle name="Normal 5 3 3 6 2 5" xfId="21924"/>
    <cellStyle name="Normal 5 3 3 6 2 6" xfId="41274"/>
    <cellStyle name="Normal 5 3 3 6 3" xfId="4195"/>
    <cellStyle name="Normal 5 3 3 6 3 2" xfId="16509"/>
    <cellStyle name="Normal 5 3 3 6 3 2 2" xfId="35979"/>
    <cellStyle name="Normal 5 3 3 6 3 2 3" xfId="55329"/>
    <cellStyle name="Normal 5 3 3 6 3 3" xfId="9480"/>
    <cellStyle name="Normal 5 3 3 6 3 3 2" xfId="28953"/>
    <cellStyle name="Normal 5 3 3 6 3 3 3" xfId="48303"/>
    <cellStyle name="Normal 5 3 3 6 3 4" xfId="23680"/>
    <cellStyle name="Normal 5 3 3 6 3 5" xfId="43030"/>
    <cellStyle name="Normal 5 3 3 6 4" xfId="12997"/>
    <cellStyle name="Normal 5 3 3 6 4 2" xfId="32467"/>
    <cellStyle name="Normal 5 3 3 6 4 3" xfId="51817"/>
    <cellStyle name="Normal 5 3 3 6 5" xfId="5961"/>
    <cellStyle name="Normal 5 3 3 6 5 2" xfId="25441"/>
    <cellStyle name="Normal 5 3 3 6 5 3" xfId="44791"/>
    <cellStyle name="Normal 5 3 3 6 6" xfId="20167"/>
    <cellStyle name="Normal 5 3 3 6 7" xfId="39517"/>
    <cellStyle name="Normal 5 3 3 7" xfId="1649"/>
    <cellStyle name="Normal 5 3 3 7 2" xfId="3434"/>
    <cellStyle name="Normal 5 3 3 7 2 2" xfId="12227"/>
    <cellStyle name="Normal 5 3 3 7 2 2 2" xfId="19256"/>
    <cellStyle name="Normal 5 3 3 7 2 2 2 2" xfId="38726"/>
    <cellStyle name="Normal 5 3 3 7 2 2 2 3" xfId="58076"/>
    <cellStyle name="Normal 5 3 3 7 2 2 3" xfId="31700"/>
    <cellStyle name="Normal 5 3 3 7 2 2 4" xfId="51050"/>
    <cellStyle name="Normal 5 3 3 7 2 3" xfId="15744"/>
    <cellStyle name="Normal 5 3 3 7 2 3 2" xfId="35214"/>
    <cellStyle name="Normal 5 3 3 7 2 3 3" xfId="54564"/>
    <cellStyle name="Normal 5 3 3 7 2 4" xfId="8708"/>
    <cellStyle name="Normal 5 3 3 7 2 4 2" xfId="28188"/>
    <cellStyle name="Normal 5 3 3 7 2 4 3" xfId="47538"/>
    <cellStyle name="Normal 5 3 3 7 2 5" xfId="22922"/>
    <cellStyle name="Normal 5 3 3 7 2 6" xfId="42272"/>
    <cellStyle name="Normal 5 3 3 7 3" xfId="5193"/>
    <cellStyle name="Normal 5 3 3 7 3 2" xfId="17507"/>
    <cellStyle name="Normal 5 3 3 7 3 2 2" xfId="36977"/>
    <cellStyle name="Normal 5 3 3 7 3 2 3" xfId="56327"/>
    <cellStyle name="Normal 5 3 3 7 3 3" xfId="10478"/>
    <cellStyle name="Normal 5 3 3 7 3 3 2" xfId="29951"/>
    <cellStyle name="Normal 5 3 3 7 3 3 3" xfId="49301"/>
    <cellStyle name="Normal 5 3 3 7 3 4" xfId="24678"/>
    <cellStyle name="Normal 5 3 3 7 3 5" xfId="44028"/>
    <cellStyle name="Normal 5 3 3 7 4" xfId="13995"/>
    <cellStyle name="Normal 5 3 3 7 4 2" xfId="33465"/>
    <cellStyle name="Normal 5 3 3 7 4 3" xfId="52815"/>
    <cellStyle name="Normal 5 3 3 7 5" xfId="6959"/>
    <cellStyle name="Normal 5 3 3 7 5 2" xfId="26439"/>
    <cellStyle name="Normal 5 3 3 7 5 3" xfId="45789"/>
    <cellStyle name="Normal 5 3 3 7 6" xfId="21165"/>
    <cellStyle name="Normal 5 3 3 7 7" xfId="40515"/>
    <cellStyle name="Normal 5 3 3 8" xfId="1926"/>
    <cellStyle name="Normal 5 3 3 8 2" xfId="10727"/>
    <cellStyle name="Normal 5 3 3 8 2 2" xfId="17756"/>
    <cellStyle name="Normal 5 3 3 8 2 2 2" xfId="37226"/>
    <cellStyle name="Normal 5 3 3 8 2 2 3" xfId="56576"/>
    <cellStyle name="Normal 5 3 3 8 2 3" xfId="30200"/>
    <cellStyle name="Normal 5 3 3 8 2 4" xfId="49550"/>
    <cellStyle name="Normal 5 3 3 8 3" xfId="14244"/>
    <cellStyle name="Normal 5 3 3 8 3 2" xfId="33714"/>
    <cellStyle name="Normal 5 3 3 8 3 3" xfId="53064"/>
    <cellStyle name="Normal 5 3 3 8 4" xfId="7208"/>
    <cellStyle name="Normal 5 3 3 8 4 2" xfId="26688"/>
    <cellStyle name="Normal 5 3 3 8 4 3" xfId="46038"/>
    <cellStyle name="Normal 5 3 3 8 5" xfId="21421"/>
    <cellStyle name="Normal 5 3 3 8 6" xfId="40771"/>
    <cellStyle name="Normal 5 3 3 9" xfId="3692"/>
    <cellStyle name="Normal 5 3 3 9 2" xfId="16006"/>
    <cellStyle name="Normal 5 3 3 9 2 2" xfId="35476"/>
    <cellStyle name="Normal 5 3 3 9 2 3" xfId="54826"/>
    <cellStyle name="Normal 5 3 3 9 3" xfId="8977"/>
    <cellStyle name="Normal 5 3 3 9 3 2" xfId="28450"/>
    <cellStyle name="Normal 5 3 3 9 3 3" xfId="47800"/>
    <cellStyle name="Normal 5 3 3 9 4" xfId="23177"/>
    <cellStyle name="Normal 5 3 3 9 5" xfId="42527"/>
    <cellStyle name="Normal 5 3 4" xfId="99"/>
    <cellStyle name="Normal 5 3 4 10" xfId="5429"/>
    <cellStyle name="Normal 5 3 4 10 2" xfId="24910"/>
    <cellStyle name="Normal 5 3 4 10 3" xfId="44260"/>
    <cellStyle name="Normal 5 3 4 11" xfId="19636"/>
    <cellStyle name="Normal 5 3 4 12" xfId="38986"/>
    <cellStyle name="Normal 5 3 4 2" xfId="255"/>
    <cellStyle name="Normal 5 3 4 2 10" xfId="19792"/>
    <cellStyle name="Normal 5 3 4 2 11" xfId="39142"/>
    <cellStyle name="Normal 5 3 4 2 2" xfId="510"/>
    <cellStyle name="Normal 5 3 4 2 2 2" xfId="1521"/>
    <cellStyle name="Normal 5 3 4 2 2 2 2" xfId="3311"/>
    <cellStyle name="Normal 5 3 4 2 2 2 2 2" xfId="12104"/>
    <cellStyle name="Normal 5 3 4 2 2 2 2 2 2" xfId="19133"/>
    <cellStyle name="Normal 5 3 4 2 2 2 2 2 2 2" xfId="38603"/>
    <cellStyle name="Normal 5 3 4 2 2 2 2 2 2 3" xfId="57953"/>
    <cellStyle name="Normal 5 3 4 2 2 2 2 2 3" xfId="31577"/>
    <cellStyle name="Normal 5 3 4 2 2 2 2 2 4" xfId="50927"/>
    <cellStyle name="Normal 5 3 4 2 2 2 2 3" xfId="15621"/>
    <cellStyle name="Normal 5 3 4 2 2 2 2 3 2" xfId="35091"/>
    <cellStyle name="Normal 5 3 4 2 2 2 2 3 3" xfId="54441"/>
    <cellStyle name="Normal 5 3 4 2 2 2 2 4" xfId="8585"/>
    <cellStyle name="Normal 5 3 4 2 2 2 2 4 2" xfId="28065"/>
    <cellStyle name="Normal 5 3 4 2 2 2 2 4 3" xfId="47415"/>
    <cellStyle name="Normal 5 3 4 2 2 2 2 5" xfId="22799"/>
    <cellStyle name="Normal 5 3 4 2 2 2 2 6" xfId="42149"/>
    <cellStyle name="Normal 5 3 4 2 2 2 3" xfId="5070"/>
    <cellStyle name="Normal 5 3 4 2 2 2 3 2" xfId="17384"/>
    <cellStyle name="Normal 5 3 4 2 2 2 3 2 2" xfId="36854"/>
    <cellStyle name="Normal 5 3 4 2 2 2 3 2 3" xfId="56204"/>
    <cellStyle name="Normal 5 3 4 2 2 2 3 3" xfId="10355"/>
    <cellStyle name="Normal 5 3 4 2 2 2 3 3 2" xfId="29828"/>
    <cellStyle name="Normal 5 3 4 2 2 2 3 3 3" xfId="49178"/>
    <cellStyle name="Normal 5 3 4 2 2 2 3 4" xfId="24555"/>
    <cellStyle name="Normal 5 3 4 2 2 2 3 5" xfId="43905"/>
    <cellStyle name="Normal 5 3 4 2 2 2 4" xfId="13872"/>
    <cellStyle name="Normal 5 3 4 2 2 2 4 2" xfId="33342"/>
    <cellStyle name="Normal 5 3 4 2 2 2 4 3" xfId="52692"/>
    <cellStyle name="Normal 5 3 4 2 2 2 5" xfId="6836"/>
    <cellStyle name="Normal 5 3 4 2 2 2 5 2" xfId="26316"/>
    <cellStyle name="Normal 5 3 4 2 2 2 5 3" xfId="45666"/>
    <cellStyle name="Normal 5 3 4 2 2 2 6" xfId="21042"/>
    <cellStyle name="Normal 5 3 4 2 2 2 7" xfId="40392"/>
    <cellStyle name="Normal 5 3 4 2 2 3" xfId="1023"/>
    <cellStyle name="Normal 5 3 4 2 2 3 2" xfId="2813"/>
    <cellStyle name="Normal 5 3 4 2 2 3 2 2" xfId="11606"/>
    <cellStyle name="Normal 5 3 4 2 2 3 2 2 2" xfId="18635"/>
    <cellStyle name="Normal 5 3 4 2 2 3 2 2 2 2" xfId="38105"/>
    <cellStyle name="Normal 5 3 4 2 2 3 2 2 2 3" xfId="57455"/>
    <cellStyle name="Normal 5 3 4 2 2 3 2 2 3" xfId="31079"/>
    <cellStyle name="Normal 5 3 4 2 2 3 2 2 4" xfId="50429"/>
    <cellStyle name="Normal 5 3 4 2 2 3 2 3" xfId="15123"/>
    <cellStyle name="Normal 5 3 4 2 2 3 2 3 2" xfId="34593"/>
    <cellStyle name="Normal 5 3 4 2 2 3 2 3 3" xfId="53943"/>
    <cellStyle name="Normal 5 3 4 2 2 3 2 4" xfId="8087"/>
    <cellStyle name="Normal 5 3 4 2 2 3 2 4 2" xfId="27567"/>
    <cellStyle name="Normal 5 3 4 2 2 3 2 4 3" xfId="46917"/>
    <cellStyle name="Normal 5 3 4 2 2 3 2 5" xfId="22301"/>
    <cellStyle name="Normal 5 3 4 2 2 3 2 6" xfId="41651"/>
    <cellStyle name="Normal 5 3 4 2 2 3 3" xfId="4572"/>
    <cellStyle name="Normal 5 3 4 2 2 3 3 2" xfId="16886"/>
    <cellStyle name="Normal 5 3 4 2 2 3 3 2 2" xfId="36356"/>
    <cellStyle name="Normal 5 3 4 2 2 3 3 2 3" xfId="55706"/>
    <cellStyle name="Normal 5 3 4 2 2 3 3 3" xfId="9857"/>
    <cellStyle name="Normal 5 3 4 2 2 3 3 3 2" xfId="29330"/>
    <cellStyle name="Normal 5 3 4 2 2 3 3 3 3" xfId="48680"/>
    <cellStyle name="Normal 5 3 4 2 2 3 3 4" xfId="24057"/>
    <cellStyle name="Normal 5 3 4 2 2 3 3 5" xfId="43407"/>
    <cellStyle name="Normal 5 3 4 2 2 3 4" xfId="13374"/>
    <cellStyle name="Normal 5 3 4 2 2 3 4 2" xfId="32844"/>
    <cellStyle name="Normal 5 3 4 2 2 3 4 3" xfId="52194"/>
    <cellStyle name="Normal 5 3 4 2 2 3 5" xfId="6338"/>
    <cellStyle name="Normal 5 3 4 2 2 3 5 2" xfId="25818"/>
    <cellStyle name="Normal 5 3 4 2 2 3 5 3" xfId="45168"/>
    <cellStyle name="Normal 5 3 4 2 2 3 6" xfId="20544"/>
    <cellStyle name="Normal 5 3 4 2 2 3 7" xfId="39894"/>
    <cellStyle name="Normal 5 3 4 2 2 4" xfId="2305"/>
    <cellStyle name="Normal 5 3 4 2 2 4 2" xfId="11103"/>
    <cellStyle name="Normal 5 3 4 2 2 4 2 2" xfId="18132"/>
    <cellStyle name="Normal 5 3 4 2 2 4 2 2 2" xfId="37602"/>
    <cellStyle name="Normal 5 3 4 2 2 4 2 2 3" xfId="56952"/>
    <cellStyle name="Normal 5 3 4 2 2 4 2 3" xfId="30576"/>
    <cellStyle name="Normal 5 3 4 2 2 4 2 4" xfId="49926"/>
    <cellStyle name="Normal 5 3 4 2 2 4 3" xfId="14620"/>
    <cellStyle name="Normal 5 3 4 2 2 4 3 2" xfId="34090"/>
    <cellStyle name="Normal 5 3 4 2 2 4 3 3" xfId="53440"/>
    <cellStyle name="Normal 5 3 4 2 2 4 4" xfId="7584"/>
    <cellStyle name="Normal 5 3 4 2 2 4 4 2" xfId="27064"/>
    <cellStyle name="Normal 5 3 4 2 2 4 4 3" xfId="46414"/>
    <cellStyle name="Normal 5 3 4 2 2 4 5" xfId="21798"/>
    <cellStyle name="Normal 5 3 4 2 2 4 6" xfId="41148"/>
    <cellStyle name="Normal 5 3 4 2 2 5" xfId="4069"/>
    <cellStyle name="Normal 5 3 4 2 2 5 2" xfId="16383"/>
    <cellStyle name="Normal 5 3 4 2 2 5 2 2" xfId="35853"/>
    <cellStyle name="Normal 5 3 4 2 2 5 2 3" xfId="55203"/>
    <cellStyle name="Normal 5 3 4 2 2 5 3" xfId="9354"/>
    <cellStyle name="Normal 5 3 4 2 2 5 3 2" xfId="28827"/>
    <cellStyle name="Normal 5 3 4 2 2 5 3 3" xfId="48177"/>
    <cellStyle name="Normal 5 3 4 2 2 5 4" xfId="23554"/>
    <cellStyle name="Normal 5 3 4 2 2 5 5" xfId="42904"/>
    <cellStyle name="Normal 5 3 4 2 2 6" xfId="12871"/>
    <cellStyle name="Normal 5 3 4 2 2 6 2" xfId="32341"/>
    <cellStyle name="Normal 5 3 4 2 2 6 3" xfId="51691"/>
    <cellStyle name="Normal 5 3 4 2 2 7" xfId="5835"/>
    <cellStyle name="Normal 5 3 4 2 2 7 2" xfId="25315"/>
    <cellStyle name="Normal 5 3 4 2 2 7 3" xfId="44665"/>
    <cellStyle name="Normal 5 3 4 2 2 8" xfId="20041"/>
    <cellStyle name="Normal 5 3 4 2 2 9" xfId="39391"/>
    <cellStyle name="Normal 5 3 4 2 3" xfId="1272"/>
    <cellStyle name="Normal 5 3 4 2 3 2" xfId="3062"/>
    <cellStyle name="Normal 5 3 4 2 3 2 2" xfId="11855"/>
    <cellStyle name="Normal 5 3 4 2 3 2 2 2" xfId="18884"/>
    <cellStyle name="Normal 5 3 4 2 3 2 2 2 2" xfId="38354"/>
    <cellStyle name="Normal 5 3 4 2 3 2 2 2 3" xfId="57704"/>
    <cellStyle name="Normal 5 3 4 2 3 2 2 3" xfId="31328"/>
    <cellStyle name="Normal 5 3 4 2 3 2 2 4" xfId="50678"/>
    <cellStyle name="Normal 5 3 4 2 3 2 3" xfId="15372"/>
    <cellStyle name="Normal 5 3 4 2 3 2 3 2" xfId="34842"/>
    <cellStyle name="Normal 5 3 4 2 3 2 3 3" xfId="54192"/>
    <cellStyle name="Normal 5 3 4 2 3 2 4" xfId="8336"/>
    <cellStyle name="Normal 5 3 4 2 3 2 4 2" xfId="27816"/>
    <cellStyle name="Normal 5 3 4 2 3 2 4 3" xfId="47166"/>
    <cellStyle name="Normal 5 3 4 2 3 2 5" xfId="22550"/>
    <cellStyle name="Normal 5 3 4 2 3 2 6" xfId="41900"/>
    <cellStyle name="Normal 5 3 4 2 3 3" xfId="4821"/>
    <cellStyle name="Normal 5 3 4 2 3 3 2" xfId="17135"/>
    <cellStyle name="Normal 5 3 4 2 3 3 2 2" xfId="36605"/>
    <cellStyle name="Normal 5 3 4 2 3 3 2 3" xfId="55955"/>
    <cellStyle name="Normal 5 3 4 2 3 3 3" xfId="10106"/>
    <cellStyle name="Normal 5 3 4 2 3 3 3 2" xfId="29579"/>
    <cellStyle name="Normal 5 3 4 2 3 3 3 3" xfId="48929"/>
    <cellStyle name="Normal 5 3 4 2 3 3 4" xfId="24306"/>
    <cellStyle name="Normal 5 3 4 2 3 3 5" xfId="43656"/>
    <cellStyle name="Normal 5 3 4 2 3 4" xfId="13623"/>
    <cellStyle name="Normal 5 3 4 2 3 4 2" xfId="33093"/>
    <cellStyle name="Normal 5 3 4 2 3 4 3" xfId="52443"/>
    <cellStyle name="Normal 5 3 4 2 3 5" xfId="6587"/>
    <cellStyle name="Normal 5 3 4 2 3 5 2" xfId="26067"/>
    <cellStyle name="Normal 5 3 4 2 3 5 3" xfId="45417"/>
    <cellStyle name="Normal 5 3 4 2 3 6" xfId="20793"/>
    <cellStyle name="Normal 5 3 4 2 3 7" xfId="40143"/>
    <cellStyle name="Normal 5 3 4 2 4" xfId="774"/>
    <cellStyle name="Normal 5 3 4 2 4 2" xfId="2564"/>
    <cellStyle name="Normal 5 3 4 2 4 2 2" xfId="11357"/>
    <cellStyle name="Normal 5 3 4 2 4 2 2 2" xfId="18386"/>
    <cellStyle name="Normal 5 3 4 2 4 2 2 2 2" xfId="37856"/>
    <cellStyle name="Normal 5 3 4 2 4 2 2 2 3" xfId="57206"/>
    <cellStyle name="Normal 5 3 4 2 4 2 2 3" xfId="30830"/>
    <cellStyle name="Normal 5 3 4 2 4 2 2 4" xfId="50180"/>
    <cellStyle name="Normal 5 3 4 2 4 2 3" xfId="14874"/>
    <cellStyle name="Normal 5 3 4 2 4 2 3 2" xfId="34344"/>
    <cellStyle name="Normal 5 3 4 2 4 2 3 3" xfId="53694"/>
    <cellStyle name="Normal 5 3 4 2 4 2 4" xfId="7838"/>
    <cellStyle name="Normal 5 3 4 2 4 2 4 2" xfId="27318"/>
    <cellStyle name="Normal 5 3 4 2 4 2 4 3" xfId="46668"/>
    <cellStyle name="Normal 5 3 4 2 4 2 5" xfId="22052"/>
    <cellStyle name="Normal 5 3 4 2 4 2 6" xfId="41402"/>
    <cellStyle name="Normal 5 3 4 2 4 3" xfId="4323"/>
    <cellStyle name="Normal 5 3 4 2 4 3 2" xfId="16637"/>
    <cellStyle name="Normal 5 3 4 2 4 3 2 2" xfId="36107"/>
    <cellStyle name="Normal 5 3 4 2 4 3 2 3" xfId="55457"/>
    <cellStyle name="Normal 5 3 4 2 4 3 3" xfId="9608"/>
    <cellStyle name="Normal 5 3 4 2 4 3 3 2" xfId="29081"/>
    <cellStyle name="Normal 5 3 4 2 4 3 3 3" xfId="48431"/>
    <cellStyle name="Normal 5 3 4 2 4 3 4" xfId="23808"/>
    <cellStyle name="Normal 5 3 4 2 4 3 5" xfId="43158"/>
    <cellStyle name="Normal 5 3 4 2 4 4" xfId="13125"/>
    <cellStyle name="Normal 5 3 4 2 4 4 2" xfId="32595"/>
    <cellStyle name="Normal 5 3 4 2 4 4 3" xfId="51945"/>
    <cellStyle name="Normal 5 3 4 2 4 5" xfId="6089"/>
    <cellStyle name="Normal 5 3 4 2 4 5 2" xfId="25569"/>
    <cellStyle name="Normal 5 3 4 2 4 5 3" xfId="44919"/>
    <cellStyle name="Normal 5 3 4 2 4 6" xfId="20295"/>
    <cellStyle name="Normal 5 3 4 2 4 7" xfId="39645"/>
    <cellStyle name="Normal 5 3 4 2 5" xfId="1777"/>
    <cellStyle name="Normal 5 3 4 2 5 2" xfId="3562"/>
    <cellStyle name="Normal 5 3 4 2 5 2 2" xfId="12355"/>
    <cellStyle name="Normal 5 3 4 2 5 2 2 2" xfId="19384"/>
    <cellStyle name="Normal 5 3 4 2 5 2 2 2 2" xfId="38854"/>
    <cellStyle name="Normal 5 3 4 2 5 2 2 2 3" xfId="58204"/>
    <cellStyle name="Normal 5 3 4 2 5 2 2 3" xfId="31828"/>
    <cellStyle name="Normal 5 3 4 2 5 2 2 4" xfId="51178"/>
    <cellStyle name="Normal 5 3 4 2 5 2 3" xfId="15872"/>
    <cellStyle name="Normal 5 3 4 2 5 2 3 2" xfId="35342"/>
    <cellStyle name="Normal 5 3 4 2 5 2 3 3" xfId="54692"/>
    <cellStyle name="Normal 5 3 4 2 5 2 4" xfId="8836"/>
    <cellStyle name="Normal 5 3 4 2 5 2 4 2" xfId="28316"/>
    <cellStyle name="Normal 5 3 4 2 5 2 4 3" xfId="47666"/>
    <cellStyle name="Normal 5 3 4 2 5 2 5" xfId="23050"/>
    <cellStyle name="Normal 5 3 4 2 5 2 6" xfId="42400"/>
    <cellStyle name="Normal 5 3 4 2 5 3" xfId="5321"/>
    <cellStyle name="Normal 5 3 4 2 5 3 2" xfId="17635"/>
    <cellStyle name="Normal 5 3 4 2 5 3 2 2" xfId="37105"/>
    <cellStyle name="Normal 5 3 4 2 5 3 2 3" xfId="56455"/>
    <cellStyle name="Normal 5 3 4 2 5 3 3" xfId="10606"/>
    <cellStyle name="Normal 5 3 4 2 5 3 3 2" xfId="30079"/>
    <cellStyle name="Normal 5 3 4 2 5 3 3 3" xfId="49429"/>
    <cellStyle name="Normal 5 3 4 2 5 3 4" xfId="24806"/>
    <cellStyle name="Normal 5 3 4 2 5 3 5" xfId="44156"/>
    <cellStyle name="Normal 5 3 4 2 5 4" xfId="14123"/>
    <cellStyle name="Normal 5 3 4 2 5 4 2" xfId="33593"/>
    <cellStyle name="Normal 5 3 4 2 5 4 3" xfId="52943"/>
    <cellStyle name="Normal 5 3 4 2 5 5" xfId="7087"/>
    <cellStyle name="Normal 5 3 4 2 5 5 2" xfId="26567"/>
    <cellStyle name="Normal 5 3 4 2 5 5 3" xfId="45917"/>
    <cellStyle name="Normal 5 3 4 2 5 6" xfId="21293"/>
    <cellStyle name="Normal 5 3 4 2 5 7" xfId="40643"/>
    <cellStyle name="Normal 5 3 4 2 6" xfId="2054"/>
    <cellStyle name="Normal 5 3 4 2 6 2" xfId="10854"/>
    <cellStyle name="Normal 5 3 4 2 6 2 2" xfId="17883"/>
    <cellStyle name="Normal 5 3 4 2 6 2 2 2" xfId="37353"/>
    <cellStyle name="Normal 5 3 4 2 6 2 2 3" xfId="56703"/>
    <cellStyle name="Normal 5 3 4 2 6 2 3" xfId="30327"/>
    <cellStyle name="Normal 5 3 4 2 6 2 4" xfId="49677"/>
    <cellStyle name="Normal 5 3 4 2 6 3" xfId="14371"/>
    <cellStyle name="Normal 5 3 4 2 6 3 2" xfId="33841"/>
    <cellStyle name="Normal 5 3 4 2 6 3 3" xfId="53191"/>
    <cellStyle name="Normal 5 3 4 2 6 4" xfId="7335"/>
    <cellStyle name="Normal 5 3 4 2 6 4 2" xfId="26815"/>
    <cellStyle name="Normal 5 3 4 2 6 4 3" xfId="46165"/>
    <cellStyle name="Normal 5 3 4 2 6 5" xfId="21549"/>
    <cellStyle name="Normal 5 3 4 2 6 6" xfId="40899"/>
    <cellStyle name="Normal 5 3 4 2 7" xfId="3820"/>
    <cellStyle name="Normal 5 3 4 2 7 2" xfId="16134"/>
    <cellStyle name="Normal 5 3 4 2 7 2 2" xfId="35604"/>
    <cellStyle name="Normal 5 3 4 2 7 2 3" xfId="54954"/>
    <cellStyle name="Normal 5 3 4 2 7 3" xfId="9105"/>
    <cellStyle name="Normal 5 3 4 2 7 3 2" xfId="28578"/>
    <cellStyle name="Normal 5 3 4 2 7 3 3" xfId="47928"/>
    <cellStyle name="Normal 5 3 4 2 7 4" xfId="23305"/>
    <cellStyle name="Normal 5 3 4 2 7 5" xfId="42655"/>
    <cellStyle name="Normal 5 3 4 2 8" xfId="12622"/>
    <cellStyle name="Normal 5 3 4 2 8 2" xfId="32092"/>
    <cellStyle name="Normal 5 3 4 2 8 3" xfId="51442"/>
    <cellStyle name="Normal 5 3 4 2 9" xfId="5585"/>
    <cellStyle name="Normal 5 3 4 2 9 2" xfId="25066"/>
    <cellStyle name="Normal 5 3 4 2 9 3" xfId="44416"/>
    <cellStyle name="Normal 5 3 4 3" xfId="354"/>
    <cellStyle name="Normal 5 3 4 3 2" xfId="1365"/>
    <cellStyle name="Normal 5 3 4 3 2 2" xfId="3155"/>
    <cellStyle name="Normal 5 3 4 3 2 2 2" xfId="11948"/>
    <cellStyle name="Normal 5 3 4 3 2 2 2 2" xfId="18977"/>
    <cellStyle name="Normal 5 3 4 3 2 2 2 2 2" xfId="38447"/>
    <cellStyle name="Normal 5 3 4 3 2 2 2 2 3" xfId="57797"/>
    <cellStyle name="Normal 5 3 4 3 2 2 2 3" xfId="31421"/>
    <cellStyle name="Normal 5 3 4 3 2 2 2 4" xfId="50771"/>
    <cellStyle name="Normal 5 3 4 3 2 2 3" xfId="15465"/>
    <cellStyle name="Normal 5 3 4 3 2 2 3 2" xfId="34935"/>
    <cellStyle name="Normal 5 3 4 3 2 2 3 3" xfId="54285"/>
    <cellStyle name="Normal 5 3 4 3 2 2 4" xfId="8429"/>
    <cellStyle name="Normal 5 3 4 3 2 2 4 2" xfId="27909"/>
    <cellStyle name="Normal 5 3 4 3 2 2 4 3" xfId="47259"/>
    <cellStyle name="Normal 5 3 4 3 2 2 5" xfId="22643"/>
    <cellStyle name="Normal 5 3 4 3 2 2 6" xfId="41993"/>
    <cellStyle name="Normal 5 3 4 3 2 3" xfId="4914"/>
    <cellStyle name="Normal 5 3 4 3 2 3 2" xfId="17228"/>
    <cellStyle name="Normal 5 3 4 3 2 3 2 2" xfId="36698"/>
    <cellStyle name="Normal 5 3 4 3 2 3 2 3" xfId="56048"/>
    <cellStyle name="Normal 5 3 4 3 2 3 3" xfId="10199"/>
    <cellStyle name="Normal 5 3 4 3 2 3 3 2" xfId="29672"/>
    <cellStyle name="Normal 5 3 4 3 2 3 3 3" xfId="49022"/>
    <cellStyle name="Normal 5 3 4 3 2 3 4" xfId="24399"/>
    <cellStyle name="Normal 5 3 4 3 2 3 5" xfId="43749"/>
    <cellStyle name="Normal 5 3 4 3 2 4" xfId="13716"/>
    <cellStyle name="Normal 5 3 4 3 2 4 2" xfId="33186"/>
    <cellStyle name="Normal 5 3 4 3 2 4 3" xfId="52536"/>
    <cellStyle name="Normal 5 3 4 3 2 5" xfId="6680"/>
    <cellStyle name="Normal 5 3 4 3 2 5 2" xfId="26160"/>
    <cellStyle name="Normal 5 3 4 3 2 5 3" xfId="45510"/>
    <cellStyle name="Normal 5 3 4 3 2 6" xfId="20886"/>
    <cellStyle name="Normal 5 3 4 3 2 7" xfId="40236"/>
    <cellStyle name="Normal 5 3 4 3 3" xfId="867"/>
    <cellStyle name="Normal 5 3 4 3 3 2" xfId="2657"/>
    <cellStyle name="Normal 5 3 4 3 3 2 2" xfId="11450"/>
    <cellStyle name="Normal 5 3 4 3 3 2 2 2" xfId="18479"/>
    <cellStyle name="Normal 5 3 4 3 3 2 2 2 2" xfId="37949"/>
    <cellStyle name="Normal 5 3 4 3 3 2 2 2 3" xfId="57299"/>
    <cellStyle name="Normal 5 3 4 3 3 2 2 3" xfId="30923"/>
    <cellStyle name="Normal 5 3 4 3 3 2 2 4" xfId="50273"/>
    <cellStyle name="Normal 5 3 4 3 3 2 3" xfId="14967"/>
    <cellStyle name="Normal 5 3 4 3 3 2 3 2" xfId="34437"/>
    <cellStyle name="Normal 5 3 4 3 3 2 3 3" xfId="53787"/>
    <cellStyle name="Normal 5 3 4 3 3 2 4" xfId="7931"/>
    <cellStyle name="Normal 5 3 4 3 3 2 4 2" xfId="27411"/>
    <cellStyle name="Normal 5 3 4 3 3 2 4 3" xfId="46761"/>
    <cellStyle name="Normal 5 3 4 3 3 2 5" xfId="22145"/>
    <cellStyle name="Normal 5 3 4 3 3 2 6" xfId="41495"/>
    <cellStyle name="Normal 5 3 4 3 3 3" xfId="4416"/>
    <cellStyle name="Normal 5 3 4 3 3 3 2" xfId="16730"/>
    <cellStyle name="Normal 5 3 4 3 3 3 2 2" xfId="36200"/>
    <cellStyle name="Normal 5 3 4 3 3 3 2 3" xfId="55550"/>
    <cellStyle name="Normal 5 3 4 3 3 3 3" xfId="9701"/>
    <cellStyle name="Normal 5 3 4 3 3 3 3 2" xfId="29174"/>
    <cellStyle name="Normal 5 3 4 3 3 3 3 3" xfId="48524"/>
    <cellStyle name="Normal 5 3 4 3 3 3 4" xfId="23901"/>
    <cellStyle name="Normal 5 3 4 3 3 3 5" xfId="43251"/>
    <cellStyle name="Normal 5 3 4 3 3 4" xfId="13218"/>
    <cellStyle name="Normal 5 3 4 3 3 4 2" xfId="32688"/>
    <cellStyle name="Normal 5 3 4 3 3 4 3" xfId="52038"/>
    <cellStyle name="Normal 5 3 4 3 3 5" xfId="6182"/>
    <cellStyle name="Normal 5 3 4 3 3 5 2" xfId="25662"/>
    <cellStyle name="Normal 5 3 4 3 3 5 3" xfId="45012"/>
    <cellStyle name="Normal 5 3 4 3 3 6" xfId="20388"/>
    <cellStyle name="Normal 5 3 4 3 3 7" xfId="39738"/>
    <cellStyle name="Normal 5 3 4 3 4" xfId="2149"/>
    <cellStyle name="Normal 5 3 4 3 4 2" xfId="10947"/>
    <cellStyle name="Normal 5 3 4 3 4 2 2" xfId="17976"/>
    <cellStyle name="Normal 5 3 4 3 4 2 2 2" xfId="37446"/>
    <cellStyle name="Normal 5 3 4 3 4 2 2 3" xfId="56796"/>
    <cellStyle name="Normal 5 3 4 3 4 2 3" xfId="30420"/>
    <cellStyle name="Normal 5 3 4 3 4 2 4" xfId="49770"/>
    <cellStyle name="Normal 5 3 4 3 4 3" xfId="14464"/>
    <cellStyle name="Normal 5 3 4 3 4 3 2" xfId="33934"/>
    <cellStyle name="Normal 5 3 4 3 4 3 3" xfId="53284"/>
    <cellStyle name="Normal 5 3 4 3 4 4" xfId="7428"/>
    <cellStyle name="Normal 5 3 4 3 4 4 2" xfId="26908"/>
    <cellStyle name="Normal 5 3 4 3 4 4 3" xfId="46258"/>
    <cellStyle name="Normal 5 3 4 3 4 5" xfId="21642"/>
    <cellStyle name="Normal 5 3 4 3 4 6" xfId="40992"/>
    <cellStyle name="Normal 5 3 4 3 5" xfId="3913"/>
    <cellStyle name="Normal 5 3 4 3 5 2" xfId="16227"/>
    <cellStyle name="Normal 5 3 4 3 5 2 2" xfId="35697"/>
    <cellStyle name="Normal 5 3 4 3 5 2 3" xfId="55047"/>
    <cellStyle name="Normal 5 3 4 3 5 3" xfId="9198"/>
    <cellStyle name="Normal 5 3 4 3 5 3 2" xfId="28671"/>
    <cellStyle name="Normal 5 3 4 3 5 3 3" xfId="48021"/>
    <cellStyle name="Normal 5 3 4 3 5 4" xfId="23398"/>
    <cellStyle name="Normal 5 3 4 3 5 5" xfId="42748"/>
    <cellStyle name="Normal 5 3 4 3 6" xfId="12715"/>
    <cellStyle name="Normal 5 3 4 3 6 2" xfId="32185"/>
    <cellStyle name="Normal 5 3 4 3 6 3" xfId="51535"/>
    <cellStyle name="Normal 5 3 4 3 7" xfId="5679"/>
    <cellStyle name="Normal 5 3 4 3 7 2" xfId="25159"/>
    <cellStyle name="Normal 5 3 4 3 7 3" xfId="44509"/>
    <cellStyle name="Normal 5 3 4 3 8" xfId="19885"/>
    <cellStyle name="Normal 5 3 4 3 9" xfId="39235"/>
    <cellStyle name="Normal 5 3 4 4" xfId="1116"/>
    <cellStyle name="Normal 5 3 4 4 2" xfId="2906"/>
    <cellStyle name="Normal 5 3 4 4 2 2" xfId="11699"/>
    <cellStyle name="Normal 5 3 4 4 2 2 2" xfId="18728"/>
    <cellStyle name="Normal 5 3 4 4 2 2 2 2" xfId="38198"/>
    <cellStyle name="Normal 5 3 4 4 2 2 2 3" xfId="57548"/>
    <cellStyle name="Normal 5 3 4 4 2 2 3" xfId="31172"/>
    <cellStyle name="Normal 5 3 4 4 2 2 4" xfId="50522"/>
    <cellStyle name="Normal 5 3 4 4 2 3" xfId="15216"/>
    <cellStyle name="Normal 5 3 4 4 2 3 2" xfId="34686"/>
    <cellStyle name="Normal 5 3 4 4 2 3 3" xfId="54036"/>
    <cellStyle name="Normal 5 3 4 4 2 4" xfId="8180"/>
    <cellStyle name="Normal 5 3 4 4 2 4 2" xfId="27660"/>
    <cellStyle name="Normal 5 3 4 4 2 4 3" xfId="47010"/>
    <cellStyle name="Normal 5 3 4 4 2 5" xfId="22394"/>
    <cellStyle name="Normal 5 3 4 4 2 6" xfId="41744"/>
    <cellStyle name="Normal 5 3 4 4 3" xfId="4665"/>
    <cellStyle name="Normal 5 3 4 4 3 2" xfId="16979"/>
    <cellStyle name="Normal 5 3 4 4 3 2 2" xfId="36449"/>
    <cellStyle name="Normal 5 3 4 4 3 2 3" xfId="55799"/>
    <cellStyle name="Normal 5 3 4 4 3 3" xfId="9950"/>
    <cellStyle name="Normal 5 3 4 4 3 3 2" xfId="29423"/>
    <cellStyle name="Normal 5 3 4 4 3 3 3" xfId="48773"/>
    <cellStyle name="Normal 5 3 4 4 3 4" xfId="24150"/>
    <cellStyle name="Normal 5 3 4 4 3 5" xfId="43500"/>
    <cellStyle name="Normal 5 3 4 4 4" xfId="13467"/>
    <cellStyle name="Normal 5 3 4 4 4 2" xfId="32937"/>
    <cellStyle name="Normal 5 3 4 4 4 3" xfId="52287"/>
    <cellStyle name="Normal 5 3 4 4 5" xfId="6431"/>
    <cellStyle name="Normal 5 3 4 4 5 2" xfId="25911"/>
    <cellStyle name="Normal 5 3 4 4 5 3" xfId="45261"/>
    <cellStyle name="Normal 5 3 4 4 6" xfId="20637"/>
    <cellStyle name="Normal 5 3 4 4 7" xfId="39987"/>
    <cellStyle name="Normal 5 3 4 5" xfId="618"/>
    <cellStyle name="Normal 5 3 4 5 2" xfId="2408"/>
    <cellStyle name="Normal 5 3 4 5 2 2" xfId="11201"/>
    <cellStyle name="Normal 5 3 4 5 2 2 2" xfId="18230"/>
    <cellStyle name="Normal 5 3 4 5 2 2 2 2" xfId="37700"/>
    <cellStyle name="Normal 5 3 4 5 2 2 2 3" xfId="57050"/>
    <cellStyle name="Normal 5 3 4 5 2 2 3" xfId="30674"/>
    <cellStyle name="Normal 5 3 4 5 2 2 4" xfId="50024"/>
    <cellStyle name="Normal 5 3 4 5 2 3" xfId="14718"/>
    <cellStyle name="Normal 5 3 4 5 2 3 2" xfId="34188"/>
    <cellStyle name="Normal 5 3 4 5 2 3 3" xfId="53538"/>
    <cellStyle name="Normal 5 3 4 5 2 4" xfId="7682"/>
    <cellStyle name="Normal 5 3 4 5 2 4 2" xfId="27162"/>
    <cellStyle name="Normal 5 3 4 5 2 4 3" xfId="46512"/>
    <cellStyle name="Normal 5 3 4 5 2 5" xfId="21896"/>
    <cellStyle name="Normal 5 3 4 5 2 6" xfId="41246"/>
    <cellStyle name="Normal 5 3 4 5 3" xfId="4167"/>
    <cellStyle name="Normal 5 3 4 5 3 2" xfId="16481"/>
    <cellStyle name="Normal 5 3 4 5 3 2 2" xfId="35951"/>
    <cellStyle name="Normal 5 3 4 5 3 2 3" xfId="55301"/>
    <cellStyle name="Normal 5 3 4 5 3 3" xfId="9452"/>
    <cellStyle name="Normal 5 3 4 5 3 3 2" xfId="28925"/>
    <cellStyle name="Normal 5 3 4 5 3 3 3" xfId="48275"/>
    <cellStyle name="Normal 5 3 4 5 3 4" xfId="23652"/>
    <cellStyle name="Normal 5 3 4 5 3 5" xfId="43002"/>
    <cellStyle name="Normal 5 3 4 5 4" xfId="12969"/>
    <cellStyle name="Normal 5 3 4 5 4 2" xfId="32439"/>
    <cellStyle name="Normal 5 3 4 5 4 3" xfId="51789"/>
    <cellStyle name="Normal 5 3 4 5 5" xfId="5933"/>
    <cellStyle name="Normal 5 3 4 5 5 2" xfId="25413"/>
    <cellStyle name="Normal 5 3 4 5 5 3" xfId="44763"/>
    <cellStyle name="Normal 5 3 4 5 6" xfId="20139"/>
    <cellStyle name="Normal 5 3 4 5 7" xfId="39489"/>
    <cellStyle name="Normal 5 3 4 6" xfId="1621"/>
    <cellStyle name="Normal 5 3 4 6 2" xfId="3406"/>
    <cellStyle name="Normal 5 3 4 6 2 2" xfId="12199"/>
    <cellStyle name="Normal 5 3 4 6 2 2 2" xfId="19228"/>
    <cellStyle name="Normal 5 3 4 6 2 2 2 2" xfId="38698"/>
    <cellStyle name="Normal 5 3 4 6 2 2 2 3" xfId="58048"/>
    <cellStyle name="Normal 5 3 4 6 2 2 3" xfId="31672"/>
    <cellStyle name="Normal 5 3 4 6 2 2 4" xfId="51022"/>
    <cellStyle name="Normal 5 3 4 6 2 3" xfId="15716"/>
    <cellStyle name="Normal 5 3 4 6 2 3 2" xfId="35186"/>
    <cellStyle name="Normal 5 3 4 6 2 3 3" xfId="54536"/>
    <cellStyle name="Normal 5 3 4 6 2 4" xfId="8680"/>
    <cellStyle name="Normal 5 3 4 6 2 4 2" xfId="28160"/>
    <cellStyle name="Normal 5 3 4 6 2 4 3" xfId="47510"/>
    <cellStyle name="Normal 5 3 4 6 2 5" xfId="22894"/>
    <cellStyle name="Normal 5 3 4 6 2 6" xfId="42244"/>
    <cellStyle name="Normal 5 3 4 6 3" xfId="5165"/>
    <cellStyle name="Normal 5 3 4 6 3 2" xfId="17479"/>
    <cellStyle name="Normal 5 3 4 6 3 2 2" xfId="36949"/>
    <cellStyle name="Normal 5 3 4 6 3 2 3" xfId="56299"/>
    <cellStyle name="Normal 5 3 4 6 3 3" xfId="10450"/>
    <cellStyle name="Normal 5 3 4 6 3 3 2" xfId="29923"/>
    <cellStyle name="Normal 5 3 4 6 3 3 3" xfId="49273"/>
    <cellStyle name="Normal 5 3 4 6 3 4" xfId="24650"/>
    <cellStyle name="Normal 5 3 4 6 3 5" xfId="44000"/>
    <cellStyle name="Normal 5 3 4 6 4" xfId="13967"/>
    <cellStyle name="Normal 5 3 4 6 4 2" xfId="33437"/>
    <cellStyle name="Normal 5 3 4 6 4 3" xfId="52787"/>
    <cellStyle name="Normal 5 3 4 6 5" xfId="6931"/>
    <cellStyle name="Normal 5 3 4 6 5 2" xfId="26411"/>
    <cellStyle name="Normal 5 3 4 6 5 3" xfId="45761"/>
    <cellStyle name="Normal 5 3 4 6 6" xfId="21137"/>
    <cellStyle name="Normal 5 3 4 6 7" xfId="40487"/>
    <cellStyle name="Normal 5 3 4 7" xfId="1898"/>
    <cellStyle name="Normal 5 3 4 7 2" xfId="10699"/>
    <cellStyle name="Normal 5 3 4 7 2 2" xfId="17728"/>
    <cellStyle name="Normal 5 3 4 7 2 2 2" xfId="37198"/>
    <cellStyle name="Normal 5 3 4 7 2 2 3" xfId="56548"/>
    <cellStyle name="Normal 5 3 4 7 2 3" xfId="30172"/>
    <cellStyle name="Normal 5 3 4 7 2 4" xfId="49522"/>
    <cellStyle name="Normal 5 3 4 7 3" xfId="14216"/>
    <cellStyle name="Normal 5 3 4 7 3 2" xfId="33686"/>
    <cellStyle name="Normal 5 3 4 7 3 3" xfId="53036"/>
    <cellStyle name="Normal 5 3 4 7 4" xfId="7180"/>
    <cellStyle name="Normal 5 3 4 7 4 2" xfId="26660"/>
    <cellStyle name="Normal 5 3 4 7 4 3" xfId="46010"/>
    <cellStyle name="Normal 5 3 4 7 5" xfId="21393"/>
    <cellStyle name="Normal 5 3 4 7 6" xfId="40743"/>
    <cellStyle name="Normal 5 3 4 8" xfId="3664"/>
    <cellStyle name="Normal 5 3 4 8 2" xfId="15978"/>
    <cellStyle name="Normal 5 3 4 8 2 2" xfId="35448"/>
    <cellStyle name="Normal 5 3 4 8 2 3" xfId="54798"/>
    <cellStyle name="Normal 5 3 4 8 3" xfId="8949"/>
    <cellStyle name="Normal 5 3 4 8 3 2" xfId="28422"/>
    <cellStyle name="Normal 5 3 4 8 3 3" xfId="47772"/>
    <cellStyle name="Normal 5 3 4 8 4" xfId="23149"/>
    <cellStyle name="Normal 5 3 4 8 5" xfId="42499"/>
    <cellStyle name="Normal 5 3 4 9" xfId="12466"/>
    <cellStyle name="Normal 5 3 4 9 2" xfId="31936"/>
    <cellStyle name="Normal 5 3 4 9 3" xfId="51286"/>
    <cellStyle name="Normal 5 3 5" xfId="219"/>
    <cellStyle name="Normal 5 3 5 10" xfId="19756"/>
    <cellStyle name="Normal 5 3 5 11" xfId="39106"/>
    <cellStyle name="Normal 5 3 5 2" xfId="474"/>
    <cellStyle name="Normal 5 3 5 2 2" xfId="1485"/>
    <cellStyle name="Normal 5 3 5 2 2 2" xfId="3275"/>
    <cellStyle name="Normal 5 3 5 2 2 2 2" xfId="12068"/>
    <cellStyle name="Normal 5 3 5 2 2 2 2 2" xfId="19097"/>
    <cellStyle name="Normal 5 3 5 2 2 2 2 2 2" xfId="38567"/>
    <cellStyle name="Normal 5 3 5 2 2 2 2 2 3" xfId="57917"/>
    <cellStyle name="Normal 5 3 5 2 2 2 2 3" xfId="31541"/>
    <cellStyle name="Normal 5 3 5 2 2 2 2 4" xfId="50891"/>
    <cellStyle name="Normal 5 3 5 2 2 2 3" xfId="15585"/>
    <cellStyle name="Normal 5 3 5 2 2 2 3 2" xfId="35055"/>
    <cellStyle name="Normal 5 3 5 2 2 2 3 3" xfId="54405"/>
    <cellStyle name="Normal 5 3 5 2 2 2 4" xfId="8549"/>
    <cellStyle name="Normal 5 3 5 2 2 2 4 2" xfId="28029"/>
    <cellStyle name="Normal 5 3 5 2 2 2 4 3" xfId="47379"/>
    <cellStyle name="Normal 5 3 5 2 2 2 5" xfId="22763"/>
    <cellStyle name="Normal 5 3 5 2 2 2 6" xfId="42113"/>
    <cellStyle name="Normal 5 3 5 2 2 3" xfId="5034"/>
    <cellStyle name="Normal 5 3 5 2 2 3 2" xfId="17348"/>
    <cellStyle name="Normal 5 3 5 2 2 3 2 2" xfId="36818"/>
    <cellStyle name="Normal 5 3 5 2 2 3 2 3" xfId="56168"/>
    <cellStyle name="Normal 5 3 5 2 2 3 3" xfId="10319"/>
    <cellStyle name="Normal 5 3 5 2 2 3 3 2" xfId="29792"/>
    <cellStyle name="Normal 5 3 5 2 2 3 3 3" xfId="49142"/>
    <cellStyle name="Normal 5 3 5 2 2 3 4" xfId="24519"/>
    <cellStyle name="Normal 5 3 5 2 2 3 5" xfId="43869"/>
    <cellStyle name="Normal 5 3 5 2 2 4" xfId="13836"/>
    <cellStyle name="Normal 5 3 5 2 2 4 2" xfId="33306"/>
    <cellStyle name="Normal 5 3 5 2 2 4 3" xfId="52656"/>
    <cellStyle name="Normal 5 3 5 2 2 5" xfId="6800"/>
    <cellStyle name="Normal 5 3 5 2 2 5 2" xfId="26280"/>
    <cellStyle name="Normal 5 3 5 2 2 5 3" xfId="45630"/>
    <cellStyle name="Normal 5 3 5 2 2 6" xfId="21006"/>
    <cellStyle name="Normal 5 3 5 2 2 7" xfId="40356"/>
    <cellStyle name="Normal 5 3 5 2 3" xfId="987"/>
    <cellStyle name="Normal 5 3 5 2 3 2" xfId="2777"/>
    <cellStyle name="Normal 5 3 5 2 3 2 2" xfId="11570"/>
    <cellStyle name="Normal 5 3 5 2 3 2 2 2" xfId="18599"/>
    <cellStyle name="Normal 5 3 5 2 3 2 2 2 2" xfId="38069"/>
    <cellStyle name="Normal 5 3 5 2 3 2 2 2 3" xfId="57419"/>
    <cellStyle name="Normal 5 3 5 2 3 2 2 3" xfId="31043"/>
    <cellStyle name="Normal 5 3 5 2 3 2 2 4" xfId="50393"/>
    <cellStyle name="Normal 5 3 5 2 3 2 3" xfId="15087"/>
    <cellStyle name="Normal 5 3 5 2 3 2 3 2" xfId="34557"/>
    <cellStyle name="Normal 5 3 5 2 3 2 3 3" xfId="53907"/>
    <cellStyle name="Normal 5 3 5 2 3 2 4" xfId="8051"/>
    <cellStyle name="Normal 5 3 5 2 3 2 4 2" xfId="27531"/>
    <cellStyle name="Normal 5 3 5 2 3 2 4 3" xfId="46881"/>
    <cellStyle name="Normal 5 3 5 2 3 2 5" xfId="22265"/>
    <cellStyle name="Normal 5 3 5 2 3 2 6" xfId="41615"/>
    <cellStyle name="Normal 5 3 5 2 3 3" xfId="4536"/>
    <cellStyle name="Normal 5 3 5 2 3 3 2" xfId="16850"/>
    <cellStyle name="Normal 5 3 5 2 3 3 2 2" xfId="36320"/>
    <cellStyle name="Normal 5 3 5 2 3 3 2 3" xfId="55670"/>
    <cellStyle name="Normal 5 3 5 2 3 3 3" xfId="9821"/>
    <cellStyle name="Normal 5 3 5 2 3 3 3 2" xfId="29294"/>
    <cellStyle name="Normal 5 3 5 2 3 3 3 3" xfId="48644"/>
    <cellStyle name="Normal 5 3 5 2 3 3 4" xfId="24021"/>
    <cellStyle name="Normal 5 3 5 2 3 3 5" xfId="43371"/>
    <cellStyle name="Normal 5 3 5 2 3 4" xfId="13338"/>
    <cellStyle name="Normal 5 3 5 2 3 4 2" xfId="32808"/>
    <cellStyle name="Normal 5 3 5 2 3 4 3" xfId="52158"/>
    <cellStyle name="Normal 5 3 5 2 3 5" xfId="6302"/>
    <cellStyle name="Normal 5 3 5 2 3 5 2" xfId="25782"/>
    <cellStyle name="Normal 5 3 5 2 3 5 3" xfId="45132"/>
    <cellStyle name="Normal 5 3 5 2 3 6" xfId="20508"/>
    <cellStyle name="Normal 5 3 5 2 3 7" xfId="39858"/>
    <cellStyle name="Normal 5 3 5 2 4" xfId="2269"/>
    <cellStyle name="Normal 5 3 5 2 4 2" xfId="11067"/>
    <cellStyle name="Normal 5 3 5 2 4 2 2" xfId="18096"/>
    <cellStyle name="Normal 5 3 5 2 4 2 2 2" xfId="37566"/>
    <cellStyle name="Normal 5 3 5 2 4 2 2 3" xfId="56916"/>
    <cellStyle name="Normal 5 3 5 2 4 2 3" xfId="30540"/>
    <cellStyle name="Normal 5 3 5 2 4 2 4" xfId="49890"/>
    <cellStyle name="Normal 5 3 5 2 4 3" xfId="14584"/>
    <cellStyle name="Normal 5 3 5 2 4 3 2" xfId="34054"/>
    <cellStyle name="Normal 5 3 5 2 4 3 3" xfId="53404"/>
    <cellStyle name="Normal 5 3 5 2 4 4" xfId="7548"/>
    <cellStyle name="Normal 5 3 5 2 4 4 2" xfId="27028"/>
    <cellStyle name="Normal 5 3 5 2 4 4 3" xfId="46378"/>
    <cellStyle name="Normal 5 3 5 2 4 5" xfId="21762"/>
    <cellStyle name="Normal 5 3 5 2 4 6" xfId="41112"/>
    <cellStyle name="Normal 5 3 5 2 5" xfId="4033"/>
    <cellStyle name="Normal 5 3 5 2 5 2" xfId="16347"/>
    <cellStyle name="Normal 5 3 5 2 5 2 2" xfId="35817"/>
    <cellStyle name="Normal 5 3 5 2 5 2 3" xfId="55167"/>
    <cellStyle name="Normal 5 3 5 2 5 3" xfId="9318"/>
    <cellStyle name="Normal 5 3 5 2 5 3 2" xfId="28791"/>
    <cellStyle name="Normal 5 3 5 2 5 3 3" xfId="48141"/>
    <cellStyle name="Normal 5 3 5 2 5 4" xfId="23518"/>
    <cellStyle name="Normal 5 3 5 2 5 5" xfId="42868"/>
    <cellStyle name="Normal 5 3 5 2 6" xfId="12835"/>
    <cellStyle name="Normal 5 3 5 2 6 2" xfId="32305"/>
    <cellStyle name="Normal 5 3 5 2 6 3" xfId="51655"/>
    <cellStyle name="Normal 5 3 5 2 7" xfId="5799"/>
    <cellStyle name="Normal 5 3 5 2 7 2" xfId="25279"/>
    <cellStyle name="Normal 5 3 5 2 7 3" xfId="44629"/>
    <cellStyle name="Normal 5 3 5 2 8" xfId="20005"/>
    <cellStyle name="Normal 5 3 5 2 9" xfId="39355"/>
    <cellStyle name="Normal 5 3 5 3" xfId="1236"/>
    <cellStyle name="Normal 5 3 5 3 2" xfId="3026"/>
    <cellStyle name="Normal 5 3 5 3 2 2" xfId="11819"/>
    <cellStyle name="Normal 5 3 5 3 2 2 2" xfId="18848"/>
    <cellStyle name="Normal 5 3 5 3 2 2 2 2" xfId="38318"/>
    <cellStyle name="Normal 5 3 5 3 2 2 2 3" xfId="57668"/>
    <cellStyle name="Normal 5 3 5 3 2 2 3" xfId="31292"/>
    <cellStyle name="Normal 5 3 5 3 2 2 4" xfId="50642"/>
    <cellStyle name="Normal 5 3 5 3 2 3" xfId="15336"/>
    <cellStyle name="Normal 5 3 5 3 2 3 2" xfId="34806"/>
    <cellStyle name="Normal 5 3 5 3 2 3 3" xfId="54156"/>
    <cellStyle name="Normal 5 3 5 3 2 4" xfId="8300"/>
    <cellStyle name="Normal 5 3 5 3 2 4 2" xfId="27780"/>
    <cellStyle name="Normal 5 3 5 3 2 4 3" xfId="47130"/>
    <cellStyle name="Normal 5 3 5 3 2 5" xfId="22514"/>
    <cellStyle name="Normal 5 3 5 3 2 6" xfId="41864"/>
    <cellStyle name="Normal 5 3 5 3 3" xfId="4785"/>
    <cellStyle name="Normal 5 3 5 3 3 2" xfId="17099"/>
    <cellStyle name="Normal 5 3 5 3 3 2 2" xfId="36569"/>
    <cellStyle name="Normal 5 3 5 3 3 2 3" xfId="55919"/>
    <cellStyle name="Normal 5 3 5 3 3 3" xfId="10070"/>
    <cellStyle name="Normal 5 3 5 3 3 3 2" xfId="29543"/>
    <cellStyle name="Normal 5 3 5 3 3 3 3" xfId="48893"/>
    <cellStyle name="Normal 5 3 5 3 3 4" xfId="24270"/>
    <cellStyle name="Normal 5 3 5 3 3 5" xfId="43620"/>
    <cellStyle name="Normal 5 3 5 3 4" xfId="13587"/>
    <cellStyle name="Normal 5 3 5 3 4 2" xfId="33057"/>
    <cellStyle name="Normal 5 3 5 3 4 3" xfId="52407"/>
    <cellStyle name="Normal 5 3 5 3 5" xfId="6551"/>
    <cellStyle name="Normal 5 3 5 3 5 2" xfId="26031"/>
    <cellStyle name="Normal 5 3 5 3 5 3" xfId="45381"/>
    <cellStyle name="Normal 5 3 5 3 6" xfId="20757"/>
    <cellStyle name="Normal 5 3 5 3 7" xfId="40107"/>
    <cellStyle name="Normal 5 3 5 4" xfId="738"/>
    <cellStyle name="Normal 5 3 5 4 2" xfId="2528"/>
    <cellStyle name="Normal 5 3 5 4 2 2" xfId="11321"/>
    <cellStyle name="Normal 5 3 5 4 2 2 2" xfId="18350"/>
    <cellStyle name="Normal 5 3 5 4 2 2 2 2" xfId="37820"/>
    <cellStyle name="Normal 5 3 5 4 2 2 2 3" xfId="57170"/>
    <cellStyle name="Normal 5 3 5 4 2 2 3" xfId="30794"/>
    <cellStyle name="Normal 5 3 5 4 2 2 4" xfId="50144"/>
    <cellStyle name="Normal 5 3 5 4 2 3" xfId="14838"/>
    <cellStyle name="Normal 5 3 5 4 2 3 2" xfId="34308"/>
    <cellStyle name="Normal 5 3 5 4 2 3 3" xfId="53658"/>
    <cellStyle name="Normal 5 3 5 4 2 4" xfId="7802"/>
    <cellStyle name="Normal 5 3 5 4 2 4 2" xfId="27282"/>
    <cellStyle name="Normal 5 3 5 4 2 4 3" xfId="46632"/>
    <cellStyle name="Normal 5 3 5 4 2 5" xfId="22016"/>
    <cellStyle name="Normal 5 3 5 4 2 6" xfId="41366"/>
    <cellStyle name="Normal 5 3 5 4 3" xfId="4287"/>
    <cellStyle name="Normal 5 3 5 4 3 2" xfId="16601"/>
    <cellStyle name="Normal 5 3 5 4 3 2 2" xfId="36071"/>
    <cellStyle name="Normal 5 3 5 4 3 2 3" xfId="55421"/>
    <cellStyle name="Normal 5 3 5 4 3 3" xfId="9572"/>
    <cellStyle name="Normal 5 3 5 4 3 3 2" xfId="29045"/>
    <cellStyle name="Normal 5 3 5 4 3 3 3" xfId="48395"/>
    <cellStyle name="Normal 5 3 5 4 3 4" xfId="23772"/>
    <cellStyle name="Normal 5 3 5 4 3 5" xfId="43122"/>
    <cellStyle name="Normal 5 3 5 4 4" xfId="13089"/>
    <cellStyle name="Normal 5 3 5 4 4 2" xfId="32559"/>
    <cellStyle name="Normal 5 3 5 4 4 3" xfId="51909"/>
    <cellStyle name="Normal 5 3 5 4 5" xfId="6053"/>
    <cellStyle name="Normal 5 3 5 4 5 2" xfId="25533"/>
    <cellStyle name="Normal 5 3 5 4 5 3" xfId="44883"/>
    <cellStyle name="Normal 5 3 5 4 6" xfId="20259"/>
    <cellStyle name="Normal 5 3 5 4 7" xfId="39609"/>
    <cellStyle name="Normal 5 3 5 5" xfId="1741"/>
    <cellStyle name="Normal 5 3 5 5 2" xfId="3526"/>
    <cellStyle name="Normal 5 3 5 5 2 2" xfId="12319"/>
    <cellStyle name="Normal 5 3 5 5 2 2 2" xfId="19348"/>
    <cellStyle name="Normal 5 3 5 5 2 2 2 2" xfId="38818"/>
    <cellStyle name="Normal 5 3 5 5 2 2 2 3" xfId="58168"/>
    <cellStyle name="Normal 5 3 5 5 2 2 3" xfId="31792"/>
    <cellStyle name="Normal 5 3 5 5 2 2 4" xfId="51142"/>
    <cellStyle name="Normal 5 3 5 5 2 3" xfId="15836"/>
    <cellStyle name="Normal 5 3 5 5 2 3 2" xfId="35306"/>
    <cellStyle name="Normal 5 3 5 5 2 3 3" xfId="54656"/>
    <cellStyle name="Normal 5 3 5 5 2 4" xfId="8800"/>
    <cellStyle name="Normal 5 3 5 5 2 4 2" xfId="28280"/>
    <cellStyle name="Normal 5 3 5 5 2 4 3" xfId="47630"/>
    <cellStyle name="Normal 5 3 5 5 2 5" xfId="23014"/>
    <cellStyle name="Normal 5 3 5 5 2 6" xfId="42364"/>
    <cellStyle name="Normal 5 3 5 5 3" xfId="5285"/>
    <cellStyle name="Normal 5 3 5 5 3 2" xfId="17599"/>
    <cellStyle name="Normal 5 3 5 5 3 2 2" xfId="37069"/>
    <cellStyle name="Normal 5 3 5 5 3 2 3" xfId="56419"/>
    <cellStyle name="Normal 5 3 5 5 3 3" xfId="10570"/>
    <cellStyle name="Normal 5 3 5 5 3 3 2" xfId="30043"/>
    <cellStyle name="Normal 5 3 5 5 3 3 3" xfId="49393"/>
    <cellStyle name="Normal 5 3 5 5 3 4" xfId="24770"/>
    <cellStyle name="Normal 5 3 5 5 3 5" xfId="44120"/>
    <cellStyle name="Normal 5 3 5 5 4" xfId="14087"/>
    <cellStyle name="Normal 5 3 5 5 4 2" xfId="33557"/>
    <cellStyle name="Normal 5 3 5 5 4 3" xfId="52907"/>
    <cellStyle name="Normal 5 3 5 5 5" xfId="7051"/>
    <cellStyle name="Normal 5 3 5 5 5 2" xfId="26531"/>
    <cellStyle name="Normal 5 3 5 5 5 3" xfId="45881"/>
    <cellStyle name="Normal 5 3 5 5 6" xfId="21257"/>
    <cellStyle name="Normal 5 3 5 5 7" xfId="40607"/>
    <cellStyle name="Normal 5 3 5 6" xfId="2018"/>
    <cellStyle name="Normal 5 3 5 6 2" xfId="10819"/>
    <cellStyle name="Normal 5 3 5 6 2 2" xfId="17848"/>
    <cellStyle name="Normal 5 3 5 6 2 2 2" xfId="37318"/>
    <cellStyle name="Normal 5 3 5 6 2 2 3" xfId="56668"/>
    <cellStyle name="Normal 5 3 5 6 2 3" xfId="30292"/>
    <cellStyle name="Normal 5 3 5 6 2 4" xfId="49642"/>
    <cellStyle name="Normal 5 3 5 6 3" xfId="14336"/>
    <cellStyle name="Normal 5 3 5 6 3 2" xfId="33806"/>
    <cellStyle name="Normal 5 3 5 6 3 3" xfId="53156"/>
    <cellStyle name="Normal 5 3 5 6 4" xfId="7300"/>
    <cellStyle name="Normal 5 3 5 6 4 2" xfId="26780"/>
    <cellStyle name="Normal 5 3 5 6 4 3" xfId="46130"/>
    <cellStyle name="Normal 5 3 5 6 5" xfId="21513"/>
    <cellStyle name="Normal 5 3 5 6 6" xfId="40863"/>
    <cellStyle name="Normal 5 3 5 7" xfId="3784"/>
    <cellStyle name="Normal 5 3 5 7 2" xfId="16098"/>
    <cellStyle name="Normal 5 3 5 7 2 2" xfId="35568"/>
    <cellStyle name="Normal 5 3 5 7 2 3" xfId="54918"/>
    <cellStyle name="Normal 5 3 5 7 3" xfId="9069"/>
    <cellStyle name="Normal 5 3 5 7 3 2" xfId="28542"/>
    <cellStyle name="Normal 5 3 5 7 3 3" xfId="47892"/>
    <cellStyle name="Normal 5 3 5 7 4" xfId="23269"/>
    <cellStyle name="Normal 5 3 5 7 5" xfId="42619"/>
    <cellStyle name="Normal 5 3 5 8" xfId="12586"/>
    <cellStyle name="Normal 5 3 5 8 2" xfId="32056"/>
    <cellStyle name="Normal 5 3 5 8 3" xfId="51406"/>
    <cellStyle name="Normal 5 3 5 9" xfId="5549"/>
    <cellStyle name="Normal 5 3 5 9 2" xfId="25030"/>
    <cellStyle name="Normal 5 3 5 9 3" xfId="44380"/>
    <cellStyle name="Normal 5 3 6" xfId="163"/>
    <cellStyle name="Normal 5 3 6 10" xfId="19700"/>
    <cellStyle name="Normal 5 3 6 11" xfId="39050"/>
    <cellStyle name="Normal 5 3 6 2" xfId="418"/>
    <cellStyle name="Normal 5 3 6 2 2" xfId="1429"/>
    <cellStyle name="Normal 5 3 6 2 2 2" xfId="3219"/>
    <cellStyle name="Normal 5 3 6 2 2 2 2" xfId="12012"/>
    <cellStyle name="Normal 5 3 6 2 2 2 2 2" xfId="19041"/>
    <cellStyle name="Normal 5 3 6 2 2 2 2 2 2" xfId="38511"/>
    <cellStyle name="Normal 5 3 6 2 2 2 2 2 3" xfId="57861"/>
    <cellStyle name="Normal 5 3 6 2 2 2 2 3" xfId="31485"/>
    <cellStyle name="Normal 5 3 6 2 2 2 2 4" xfId="50835"/>
    <cellStyle name="Normal 5 3 6 2 2 2 3" xfId="15529"/>
    <cellStyle name="Normal 5 3 6 2 2 2 3 2" xfId="34999"/>
    <cellStyle name="Normal 5 3 6 2 2 2 3 3" xfId="54349"/>
    <cellStyle name="Normal 5 3 6 2 2 2 4" xfId="8493"/>
    <cellStyle name="Normal 5 3 6 2 2 2 4 2" xfId="27973"/>
    <cellStyle name="Normal 5 3 6 2 2 2 4 3" xfId="47323"/>
    <cellStyle name="Normal 5 3 6 2 2 2 5" xfId="22707"/>
    <cellStyle name="Normal 5 3 6 2 2 2 6" xfId="42057"/>
    <cellStyle name="Normal 5 3 6 2 2 3" xfId="4978"/>
    <cellStyle name="Normal 5 3 6 2 2 3 2" xfId="17292"/>
    <cellStyle name="Normal 5 3 6 2 2 3 2 2" xfId="36762"/>
    <cellStyle name="Normal 5 3 6 2 2 3 2 3" xfId="56112"/>
    <cellStyle name="Normal 5 3 6 2 2 3 3" xfId="10263"/>
    <cellStyle name="Normal 5 3 6 2 2 3 3 2" xfId="29736"/>
    <cellStyle name="Normal 5 3 6 2 2 3 3 3" xfId="49086"/>
    <cellStyle name="Normal 5 3 6 2 2 3 4" xfId="24463"/>
    <cellStyle name="Normal 5 3 6 2 2 3 5" xfId="43813"/>
    <cellStyle name="Normal 5 3 6 2 2 4" xfId="13780"/>
    <cellStyle name="Normal 5 3 6 2 2 4 2" xfId="33250"/>
    <cellStyle name="Normal 5 3 6 2 2 4 3" xfId="52600"/>
    <cellStyle name="Normal 5 3 6 2 2 5" xfId="6744"/>
    <cellStyle name="Normal 5 3 6 2 2 5 2" xfId="26224"/>
    <cellStyle name="Normal 5 3 6 2 2 5 3" xfId="45574"/>
    <cellStyle name="Normal 5 3 6 2 2 6" xfId="20950"/>
    <cellStyle name="Normal 5 3 6 2 2 7" xfId="40300"/>
    <cellStyle name="Normal 5 3 6 2 3" xfId="931"/>
    <cellStyle name="Normal 5 3 6 2 3 2" xfId="2721"/>
    <cellStyle name="Normal 5 3 6 2 3 2 2" xfId="11514"/>
    <cellStyle name="Normal 5 3 6 2 3 2 2 2" xfId="18543"/>
    <cellStyle name="Normal 5 3 6 2 3 2 2 2 2" xfId="38013"/>
    <cellStyle name="Normal 5 3 6 2 3 2 2 2 3" xfId="57363"/>
    <cellStyle name="Normal 5 3 6 2 3 2 2 3" xfId="30987"/>
    <cellStyle name="Normal 5 3 6 2 3 2 2 4" xfId="50337"/>
    <cellStyle name="Normal 5 3 6 2 3 2 3" xfId="15031"/>
    <cellStyle name="Normal 5 3 6 2 3 2 3 2" xfId="34501"/>
    <cellStyle name="Normal 5 3 6 2 3 2 3 3" xfId="53851"/>
    <cellStyle name="Normal 5 3 6 2 3 2 4" xfId="7995"/>
    <cellStyle name="Normal 5 3 6 2 3 2 4 2" xfId="27475"/>
    <cellStyle name="Normal 5 3 6 2 3 2 4 3" xfId="46825"/>
    <cellStyle name="Normal 5 3 6 2 3 2 5" xfId="22209"/>
    <cellStyle name="Normal 5 3 6 2 3 2 6" xfId="41559"/>
    <cellStyle name="Normal 5 3 6 2 3 3" xfId="4480"/>
    <cellStyle name="Normal 5 3 6 2 3 3 2" xfId="16794"/>
    <cellStyle name="Normal 5 3 6 2 3 3 2 2" xfId="36264"/>
    <cellStyle name="Normal 5 3 6 2 3 3 2 3" xfId="55614"/>
    <cellStyle name="Normal 5 3 6 2 3 3 3" xfId="9765"/>
    <cellStyle name="Normal 5 3 6 2 3 3 3 2" xfId="29238"/>
    <cellStyle name="Normal 5 3 6 2 3 3 3 3" xfId="48588"/>
    <cellStyle name="Normal 5 3 6 2 3 3 4" xfId="23965"/>
    <cellStyle name="Normal 5 3 6 2 3 3 5" xfId="43315"/>
    <cellStyle name="Normal 5 3 6 2 3 4" xfId="13282"/>
    <cellStyle name="Normal 5 3 6 2 3 4 2" xfId="32752"/>
    <cellStyle name="Normal 5 3 6 2 3 4 3" xfId="52102"/>
    <cellStyle name="Normal 5 3 6 2 3 5" xfId="6246"/>
    <cellStyle name="Normal 5 3 6 2 3 5 2" xfId="25726"/>
    <cellStyle name="Normal 5 3 6 2 3 5 3" xfId="45076"/>
    <cellStyle name="Normal 5 3 6 2 3 6" xfId="20452"/>
    <cellStyle name="Normal 5 3 6 2 3 7" xfId="39802"/>
    <cellStyle name="Normal 5 3 6 2 4" xfId="2213"/>
    <cellStyle name="Normal 5 3 6 2 4 2" xfId="11011"/>
    <cellStyle name="Normal 5 3 6 2 4 2 2" xfId="18040"/>
    <cellStyle name="Normal 5 3 6 2 4 2 2 2" xfId="37510"/>
    <cellStyle name="Normal 5 3 6 2 4 2 2 3" xfId="56860"/>
    <cellStyle name="Normal 5 3 6 2 4 2 3" xfId="30484"/>
    <cellStyle name="Normal 5 3 6 2 4 2 4" xfId="49834"/>
    <cellStyle name="Normal 5 3 6 2 4 3" xfId="14528"/>
    <cellStyle name="Normal 5 3 6 2 4 3 2" xfId="33998"/>
    <cellStyle name="Normal 5 3 6 2 4 3 3" xfId="53348"/>
    <cellStyle name="Normal 5 3 6 2 4 4" xfId="7492"/>
    <cellStyle name="Normal 5 3 6 2 4 4 2" xfId="26972"/>
    <cellStyle name="Normal 5 3 6 2 4 4 3" xfId="46322"/>
    <cellStyle name="Normal 5 3 6 2 4 5" xfId="21706"/>
    <cellStyle name="Normal 5 3 6 2 4 6" xfId="41056"/>
    <cellStyle name="Normal 5 3 6 2 5" xfId="3977"/>
    <cellStyle name="Normal 5 3 6 2 5 2" xfId="16291"/>
    <cellStyle name="Normal 5 3 6 2 5 2 2" xfId="35761"/>
    <cellStyle name="Normal 5 3 6 2 5 2 3" xfId="55111"/>
    <cellStyle name="Normal 5 3 6 2 5 3" xfId="9262"/>
    <cellStyle name="Normal 5 3 6 2 5 3 2" xfId="28735"/>
    <cellStyle name="Normal 5 3 6 2 5 3 3" xfId="48085"/>
    <cellStyle name="Normal 5 3 6 2 5 4" xfId="23462"/>
    <cellStyle name="Normal 5 3 6 2 5 5" xfId="42812"/>
    <cellStyle name="Normal 5 3 6 2 6" xfId="12779"/>
    <cellStyle name="Normal 5 3 6 2 6 2" xfId="32249"/>
    <cellStyle name="Normal 5 3 6 2 6 3" xfId="51599"/>
    <cellStyle name="Normal 5 3 6 2 7" xfId="5743"/>
    <cellStyle name="Normal 5 3 6 2 7 2" xfId="25223"/>
    <cellStyle name="Normal 5 3 6 2 7 3" xfId="44573"/>
    <cellStyle name="Normal 5 3 6 2 8" xfId="19949"/>
    <cellStyle name="Normal 5 3 6 2 9" xfId="39299"/>
    <cellStyle name="Normal 5 3 6 3" xfId="1180"/>
    <cellStyle name="Normal 5 3 6 3 2" xfId="2970"/>
    <cellStyle name="Normal 5 3 6 3 2 2" xfId="11763"/>
    <cellStyle name="Normal 5 3 6 3 2 2 2" xfId="18792"/>
    <cellStyle name="Normal 5 3 6 3 2 2 2 2" xfId="38262"/>
    <cellStyle name="Normal 5 3 6 3 2 2 2 3" xfId="57612"/>
    <cellStyle name="Normal 5 3 6 3 2 2 3" xfId="31236"/>
    <cellStyle name="Normal 5 3 6 3 2 2 4" xfId="50586"/>
    <cellStyle name="Normal 5 3 6 3 2 3" xfId="15280"/>
    <cellStyle name="Normal 5 3 6 3 2 3 2" xfId="34750"/>
    <cellStyle name="Normal 5 3 6 3 2 3 3" xfId="54100"/>
    <cellStyle name="Normal 5 3 6 3 2 4" xfId="8244"/>
    <cellStyle name="Normal 5 3 6 3 2 4 2" xfId="27724"/>
    <cellStyle name="Normal 5 3 6 3 2 4 3" xfId="47074"/>
    <cellStyle name="Normal 5 3 6 3 2 5" xfId="22458"/>
    <cellStyle name="Normal 5 3 6 3 2 6" xfId="41808"/>
    <cellStyle name="Normal 5 3 6 3 3" xfId="4729"/>
    <cellStyle name="Normal 5 3 6 3 3 2" xfId="17043"/>
    <cellStyle name="Normal 5 3 6 3 3 2 2" xfId="36513"/>
    <cellStyle name="Normal 5 3 6 3 3 2 3" xfId="55863"/>
    <cellStyle name="Normal 5 3 6 3 3 3" xfId="10014"/>
    <cellStyle name="Normal 5 3 6 3 3 3 2" xfId="29487"/>
    <cellStyle name="Normal 5 3 6 3 3 3 3" xfId="48837"/>
    <cellStyle name="Normal 5 3 6 3 3 4" xfId="24214"/>
    <cellStyle name="Normal 5 3 6 3 3 5" xfId="43564"/>
    <cellStyle name="Normal 5 3 6 3 4" xfId="13531"/>
    <cellStyle name="Normal 5 3 6 3 4 2" xfId="33001"/>
    <cellStyle name="Normal 5 3 6 3 4 3" xfId="52351"/>
    <cellStyle name="Normal 5 3 6 3 5" xfId="6495"/>
    <cellStyle name="Normal 5 3 6 3 5 2" xfId="25975"/>
    <cellStyle name="Normal 5 3 6 3 5 3" xfId="45325"/>
    <cellStyle name="Normal 5 3 6 3 6" xfId="20701"/>
    <cellStyle name="Normal 5 3 6 3 7" xfId="40051"/>
    <cellStyle name="Normal 5 3 6 4" xfId="682"/>
    <cellStyle name="Normal 5 3 6 4 2" xfId="2472"/>
    <cellStyle name="Normal 5 3 6 4 2 2" xfId="11265"/>
    <cellStyle name="Normal 5 3 6 4 2 2 2" xfId="18294"/>
    <cellStyle name="Normal 5 3 6 4 2 2 2 2" xfId="37764"/>
    <cellStyle name="Normal 5 3 6 4 2 2 2 3" xfId="57114"/>
    <cellStyle name="Normal 5 3 6 4 2 2 3" xfId="30738"/>
    <cellStyle name="Normal 5 3 6 4 2 2 4" xfId="50088"/>
    <cellStyle name="Normal 5 3 6 4 2 3" xfId="14782"/>
    <cellStyle name="Normal 5 3 6 4 2 3 2" xfId="34252"/>
    <cellStyle name="Normal 5 3 6 4 2 3 3" xfId="53602"/>
    <cellStyle name="Normal 5 3 6 4 2 4" xfId="7746"/>
    <cellStyle name="Normal 5 3 6 4 2 4 2" xfId="27226"/>
    <cellStyle name="Normal 5 3 6 4 2 4 3" xfId="46576"/>
    <cellStyle name="Normal 5 3 6 4 2 5" xfId="21960"/>
    <cellStyle name="Normal 5 3 6 4 2 6" xfId="41310"/>
    <cellStyle name="Normal 5 3 6 4 3" xfId="4231"/>
    <cellStyle name="Normal 5 3 6 4 3 2" xfId="16545"/>
    <cellStyle name="Normal 5 3 6 4 3 2 2" xfId="36015"/>
    <cellStyle name="Normal 5 3 6 4 3 2 3" xfId="55365"/>
    <cellStyle name="Normal 5 3 6 4 3 3" xfId="9516"/>
    <cellStyle name="Normal 5 3 6 4 3 3 2" xfId="28989"/>
    <cellStyle name="Normal 5 3 6 4 3 3 3" xfId="48339"/>
    <cellStyle name="Normal 5 3 6 4 3 4" xfId="23716"/>
    <cellStyle name="Normal 5 3 6 4 3 5" xfId="43066"/>
    <cellStyle name="Normal 5 3 6 4 4" xfId="13033"/>
    <cellStyle name="Normal 5 3 6 4 4 2" xfId="32503"/>
    <cellStyle name="Normal 5 3 6 4 4 3" xfId="51853"/>
    <cellStyle name="Normal 5 3 6 4 5" xfId="5997"/>
    <cellStyle name="Normal 5 3 6 4 5 2" xfId="25477"/>
    <cellStyle name="Normal 5 3 6 4 5 3" xfId="44827"/>
    <cellStyle name="Normal 5 3 6 4 6" xfId="20203"/>
    <cellStyle name="Normal 5 3 6 4 7" xfId="39553"/>
    <cellStyle name="Normal 5 3 6 5" xfId="1685"/>
    <cellStyle name="Normal 5 3 6 5 2" xfId="3470"/>
    <cellStyle name="Normal 5 3 6 5 2 2" xfId="12263"/>
    <cellStyle name="Normal 5 3 6 5 2 2 2" xfId="19292"/>
    <cellStyle name="Normal 5 3 6 5 2 2 2 2" xfId="38762"/>
    <cellStyle name="Normal 5 3 6 5 2 2 2 3" xfId="58112"/>
    <cellStyle name="Normal 5 3 6 5 2 2 3" xfId="31736"/>
    <cellStyle name="Normal 5 3 6 5 2 2 4" xfId="51086"/>
    <cellStyle name="Normal 5 3 6 5 2 3" xfId="15780"/>
    <cellStyle name="Normal 5 3 6 5 2 3 2" xfId="35250"/>
    <cellStyle name="Normal 5 3 6 5 2 3 3" xfId="54600"/>
    <cellStyle name="Normal 5 3 6 5 2 4" xfId="8744"/>
    <cellStyle name="Normal 5 3 6 5 2 4 2" xfId="28224"/>
    <cellStyle name="Normal 5 3 6 5 2 4 3" xfId="47574"/>
    <cellStyle name="Normal 5 3 6 5 2 5" xfId="22958"/>
    <cellStyle name="Normal 5 3 6 5 2 6" xfId="42308"/>
    <cellStyle name="Normal 5 3 6 5 3" xfId="5229"/>
    <cellStyle name="Normal 5 3 6 5 3 2" xfId="17543"/>
    <cellStyle name="Normal 5 3 6 5 3 2 2" xfId="37013"/>
    <cellStyle name="Normal 5 3 6 5 3 2 3" xfId="56363"/>
    <cellStyle name="Normal 5 3 6 5 3 3" xfId="10514"/>
    <cellStyle name="Normal 5 3 6 5 3 3 2" xfId="29987"/>
    <cellStyle name="Normal 5 3 6 5 3 3 3" xfId="49337"/>
    <cellStyle name="Normal 5 3 6 5 3 4" xfId="24714"/>
    <cellStyle name="Normal 5 3 6 5 3 5" xfId="44064"/>
    <cellStyle name="Normal 5 3 6 5 4" xfId="14031"/>
    <cellStyle name="Normal 5 3 6 5 4 2" xfId="33501"/>
    <cellStyle name="Normal 5 3 6 5 4 3" xfId="52851"/>
    <cellStyle name="Normal 5 3 6 5 5" xfId="6995"/>
    <cellStyle name="Normal 5 3 6 5 5 2" xfId="26475"/>
    <cellStyle name="Normal 5 3 6 5 5 3" xfId="45825"/>
    <cellStyle name="Normal 5 3 6 5 6" xfId="21201"/>
    <cellStyle name="Normal 5 3 6 5 7" xfId="40551"/>
    <cellStyle name="Normal 5 3 6 6" xfId="1962"/>
    <cellStyle name="Normal 5 3 6 6 2" xfId="10763"/>
    <cellStyle name="Normal 5 3 6 6 2 2" xfId="17792"/>
    <cellStyle name="Normal 5 3 6 6 2 2 2" xfId="37262"/>
    <cellStyle name="Normal 5 3 6 6 2 2 3" xfId="56612"/>
    <cellStyle name="Normal 5 3 6 6 2 3" xfId="30236"/>
    <cellStyle name="Normal 5 3 6 6 2 4" xfId="49586"/>
    <cellStyle name="Normal 5 3 6 6 3" xfId="14280"/>
    <cellStyle name="Normal 5 3 6 6 3 2" xfId="33750"/>
    <cellStyle name="Normal 5 3 6 6 3 3" xfId="53100"/>
    <cellStyle name="Normal 5 3 6 6 4" xfId="7244"/>
    <cellStyle name="Normal 5 3 6 6 4 2" xfId="26724"/>
    <cellStyle name="Normal 5 3 6 6 4 3" xfId="46074"/>
    <cellStyle name="Normal 5 3 6 6 5" xfId="21457"/>
    <cellStyle name="Normal 5 3 6 6 6" xfId="40807"/>
    <cellStyle name="Normal 5 3 6 7" xfId="3728"/>
    <cellStyle name="Normal 5 3 6 7 2" xfId="16042"/>
    <cellStyle name="Normal 5 3 6 7 2 2" xfId="35512"/>
    <cellStyle name="Normal 5 3 6 7 2 3" xfId="54862"/>
    <cellStyle name="Normal 5 3 6 7 3" xfId="9013"/>
    <cellStyle name="Normal 5 3 6 7 3 2" xfId="28486"/>
    <cellStyle name="Normal 5 3 6 7 3 3" xfId="47836"/>
    <cellStyle name="Normal 5 3 6 7 4" xfId="23213"/>
    <cellStyle name="Normal 5 3 6 7 5" xfId="42563"/>
    <cellStyle name="Normal 5 3 6 8" xfId="12530"/>
    <cellStyle name="Normal 5 3 6 8 2" xfId="32000"/>
    <cellStyle name="Normal 5 3 6 8 3" xfId="51350"/>
    <cellStyle name="Normal 5 3 6 9" xfId="5493"/>
    <cellStyle name="Normal 5 3 6 9 2" xfId="24974"/>
    <cellStyle name="Normal 5 3 6 9 3" xfId="44324"/>
    <cellStyle name="Normal 5 3 7" xfId="318"/>
    <cellStyle name="Normal 5 3 7 2" xfId="1329"/>
    <cellStyle name="Normal 5 3 7 2 2" xfId="3119"/>
    <cellStyle name="Normal 5 3 7 2 2 2" xfId="11912"/>
    <cellStyle name="Normal 5 3 7 2 2 2 2" xfId="18941"/>
    <cellStyle name="Normal 5 3 7 2 2 2 2 2" xfId="38411"/>
    <cellStyle name="Normal 5 3 7 2 2 2 2 3" xfId="57761"/>
    <cellStyle name="Normal 5 3 7 2 2 2 3" xfId="31385"/>
    <cellStyle name="Normal 5 3 7 2 2 2 4" xfId="50735"/>
    <cellStyle name="Normal 5 3 7 2 2 3" xfId="15429"/>
    <cellStyle name="Normal 5 3 7 2 2 3 2" xfId="34899"/>
    <cellStyle name="Normal 5 3 7 2 2 3 3" xfId="54249"/>
    <cellStyle name="Normal 5 3 7 2 2 4" xfId="8393"/>
    <cellStyle name="Normal 5 3 7 2 2 4 2" xfId="27873"/>
    <cellStyle name="Normal 5 3 7 2 2 4 3" xfId="47223"/>
    <cellStyle name="Normal 5 3 7 2 2 5" xfId="22607"/>
    <cellStyle name="Normal 5 3 7 2 2 6" xfId="41957"/>
    <cellStyle name="Normal 5 3 7 2 3" xfId="4878"/>
    <cellStyle name="Normal 5 3 7 2 3 2" xfId="17192"/>
    <cellStyle name="Normal 5 3 7 2 3 2 2" xfId="36662"/>
    <cellStyle name="Normal 5 3 7 2 3 2 3" xfId="56012"/>
    <cellStyle name="Normal 5 3 7 2 3 3" xfId="10163"/>
    <cellStyle name="Normal 5 3 7 2 3 3 2" xfId="29636"/>
    <cellStyle name="Normal 5 3 7 2 3 3 3" xfId="48986"/>
    <cellStyle name="Normal 5 3 7 2 3 4" xfId="24363"/>
    <cellStyle name="Normal 5 3 7 2 3 5" xfId="43713"/>
    <cellStyle name="Normal 5 3 7 2 4" xfId="13680"/>
    <cellStyle name="Normal 5 3 7 2 4 2" xfId="33150"/>
    <cellStyle name="Normal 5 3 7 2 4 3" xfId="52500"/>
    <cellStyle name="Normal 5 3 7 2 5" xfId="6644"/>
    <cellStyle name="Normal 5 3 7 2 5 2" xfId="26124"/>
    <cellStyle name="Normal 5 3 7 2 5 3" xfId="45474"/>
    <cellStyle name="Normal 5 3 7 2 6" xfId="20850"/>
    <cellStyle name="Normal 5 3 7 2 7" xfId="40200"/>
    <cellStyle name="Normal 5 3 7 3" xfId="831"/>
    <cellStyle name="Normal 5 3 7 3 2" xfId="2621"/>
    <cellStyle name="Normal 5 3 7 3 2 2" xfId="11414"/>
    <cellStyle name="Normal 5 3 7 3 2 2 2" xfId="18443"/>
    <cellStyle name="Normal 5 3 7 3 2 2 2 2" xfId="37913"/>
    <cellStyle name="Normal 5 3 7 3 2 2 2 3" xfId="57263"/>
    <cellStyle name="Normal 5 3 7 3 2 2 3" xfId="30887"/>
    <cellStyle name="Normal 5 3 7 3 2 2 4" xfId="50237"/>
    <cellStyle name="Normal 5 3 7 3 2 3" xfId="14931"/>
    <cellStyle name="Normal 5 3 7 3 2 3 2" xfId="34401"/>
    <cellStyle name="Normal 5 3 7 3 2 3 3" xfId="53751"/>
    <cellStyle name="Normal 5 3 7 3 2 4" xfId="7895"/>
    <cellStyle name="Normal 5 3 7 3 2 4 2" xfId="27375"/>
    <cellStyle name="Normal 5 3 7 3 2 4 3" xfId="46725"/>
    <cellStyle name="Normal 5 3 7 3 2 5" xfId="22109"/>
    <cellStyle name="Normal 5 3 7 3 2 6" xfId="41459"/>
    <cellStyle name="Normal 5 3 7 3 3" xfId="4380"/>
    <cellStyle name="Normal 5 3 7 3 3 2" xfId="16694"/>
    <cellStyle name="Normal 5 3 7 3 3 2 2" xfId="36164"/>
    <cellStyle name="Normal 5 3 7 3 3 2 3" xfId="55514"/>
    <cellStyle name="Normal 5 3 7 3 3 3" xfId="9665"/>
    <cellStyle name="Normal 5 3 7 3 3 3 2" xfId="29138"/>
    <cellStyle name="Normal 5 3 7 3 3 3 3" xfId="48488"/>
    <cellStyle name="Normal 5 3 7 3 3 4" xfId="23865"/>
    <cellStyle name="Normal 5 3 7 3 3 5" xfId="43215"/>
    <cellStyle name="Normal 5 3 7 3 4" xfId="13182"/>
    <cellStyle name="Normal 5 3 7 3 4 2" xfId="32652"/>
    <cellStyle name="Normal 5 3 7 3 4 3" xfId="52002"/>
    <cellStyle name="Normal 5 3 7 3 5" xfId="6146"/>
    <cellStyle name="Normal 5 3 7 3 5 2" xfId="25626"/>
    <cellStyle name="Normal 5 3 7 3 5 3" xfId="44976"/>
    <cellStyle name="Normal 5 3 7 3 6" xfId="20352"/>
    <cellStyle name="Normal 5 3 7 3 7" xfId="39702"/>
    <cellStyle name="Normal 5 3 7 4" xfId="2113"/>
    <cellStyle name="Normal 5 3 7 4 2" xfId="10911"/>
    <cellStyle name="Normal 5 3 7 4 2 2" xfId="17940"/>
    <cellStyle name="Normal 5 3 7 4 2 2 2" xfId="37410"/>
    <cellStyle name="Normal 5 3 7 4 2 2 3" xfId="56760"/>
    <cellStyle name="Normal 5 3 7 4 2 3" xfId="30384"/>
    <cellStyle name="Normal 5 3 7 4 2 4" xfId="49734"/>
    <cellStyle name="Normal 5 3 7 4 3" xfId="14428"/>
    <cellStyle name="Normal 5 3 7 4 3 2" xfId="33898"/>
    <cellStyle name="Normal 5 3 7 4 3 3" xfId="53248"/>
    <cellStyle name="Normal 5 3 7 4 4" xfId="7392"/>
    <cellStyle name="Normal 5 3 7 4 4 2" xfId="26872"/>
    <cellStyle name="Normal 5 3 7 4 4 3" xfId="46222"/>
    <cellStyle name="Normal 5 3 7 4 5" xfId="21606"/>
    <cellStyle name="Normal 5 3 7 4 6" xfId="40956"/>
    <cellStyle name="Normal 5 3 7 5" xfId="3877"/>
    <cellStyle name="Normal 5 3 7 5 2" xfId="16191"/>
    <cellStyle name="Normal 5 3 7 5 2 2" xfId="35661"/>
    <cellStyle name="Normal 5 3 7 5 2 3" xfId="55011"/>
    <cellStyle name="Normal 5 3 7 5 3" xfId="9162"/>
    <cellStyle name="Normal 5 3 7 5 3 2" xfId="28635"/>
    <cellStyle name="Normal 5 3 7 5 3 3" xfId="47985"/>
    <cellStyle name="Normal 5 3 7 5 4" xfId="23362"/>
    <cellStyle name="Normal 5 3 7 5 5" xfId="42712"/>
    <cellStyle name="Normal 5 3 7 6" xfId="12679"/>
    <cellStyle name="Normal 5 3 7 6 2" xfId="32149"/>
    <cellStyle name="Normal 5 3 7 6 3" xfId="51499"/>
    <cellStyle name="Normal 5 3 7 7" xfId="5643"/>
    <cellStyle name="Normal 5 3 7 7 2" xfId="25123"/>
    <cellStyle name="Normal 5 3 7 7 3" xfId="44473"/>
    <cellStyle name="Normal 5 3 7 8" xfId="19849"/>
    <cellStyle name="Normal 5 3 7 9" xfId="39199"/>
    <cellStyle name="Normal 5 3 8" xfId="1080"/>
    <cellStyle name="Normal 5 3 8 2" xfId="2870"/>
    <cellStyle name="Normal 5 3 8 2 2" xfId="11663"/>
    <cellStyle name="Normal 5 3 8 2 2 2" xfId="18692"/>
    <cellStyle name="Normal 5 3 8 2 2 2 2" xfId="38162"/>
    <cellStyle name="Normal 5 3 8 2 2 2 3" xfId="57512"/>
    <cellStyle name="Normal 5 3 8 2 2 3" xfId="31136"/>
    <cellStyle name="Normal 5 3 8 2 2 4" xfId="50486"/>
    <cellStyle name="Normal 5 3 8 2 3" xfId="15180"/>
    <cellStyle name="Normal 5 3 8 2 3 2" xfId="34650"/>
    <cellStyle name="Normal 5 3 8 2 3 3" xfId="54000"/>
    <cellStyle name="Normal 5 3 8 2 4" xfId="8144"/>
    <cellStyle name="Normal 5 3 8 2 4 2" xfId="27624"/>
    <cellStyle name="Normal 5 3 8 2 4 3" xfId="46974"/>
    <cellStyle name="Normal 5 3 8 2 5" xfId="22358"/>
    <cellStyle name="Normal 5 3 8 2 6" xfId="41708"/>
    <cellStyle name="Normal 5 3 8 3" xfId="4629"/>
    <cellStyle name="Normal 5 3 8 3 2" xfId="16943"/>
    <cellStyle name="Normal 5 3 8 3 2 2" xfId="36413"/>
    <cellStyle name="Normal 5 3 8 3 2 3" xfId="55763"/>
    <cellStyle name="Normal 5 3 8 3 3" xfId="9914"/>
    <cellStyle name="Normal 5 3 8 3 3 2" xfId="29387"/>
    <cellStyle name="Normal 5 3 8 3 3 3" xfId="48737"/>
    <cellStyle name="Normal 5 3 8 3 4" xfId="24114"/>
    <cellStyle name="Normal 5 3 8 3 5" xfId="43464"/>
    <cellStyle name="Normal 5 3 8 4" xfId="13431"/>
    <cellStyle name="Normal 5 3 8 4 2" xfId="32901"/>
    <cellStyle name="Normal 5 3 8 4 3" xfId="52251"/>
    <cellStyle name="Normal 5 3 8 5" xfId="6395"/>
    <cellStyle name="Normal 5 3 8 5 2" xfId="25875"/>
    <cellStyle name="Normal 5 3 8 5 3" xfId="45225"/>
    <cellStyle name="Normal 5 3 8 6" xfId="20601"/>
    <cellStyle name="Normal 5 3 8 7" xfId="39951"/>
    <cellStyle name="Normal 5 3 9" xfId="582"/>
    <cellStyle name="Normal 5 3 9 2" xfId="2372"/>
    <cellStyle name="Normal 5 3 9 2 2" xfId="11165"/>
    <cellStyle name="Normal 5 3 9 2 2 2" xfId="18194"/>
    <cellStyle name="Normal 5 3 9 2 2 2 2" xfId="37664"/>
    <cellStyle name="Normal 5 3 9 2 2 2 3" xfId="57014"/>
    <cellStyle name="Normal 5 3 9 2 2 3" xfId="30638"/>
    <cellStyle name="Normal 5 3 9 2 2 4" xfId="49988"/>
    <cellStyle name="Normal 5 3 9 2 3" xfId="14682"/>
    <cellStyle name="Normal 5 3 9 2 3 2" xfId="34152"/>
    <cellStyle name="Normal 5 3 9 2 3 3" xfId="53502"/>
    <cellStyle name="Normal 5 3 9 2 4" xfId="7646"/>
    <cellStyle name="Normal 5 3 9 2 4 2" xfId="27126"/>
    <cellStyle name="Normal 5 3 9 2 4 3" xfId="46476"/>
    <cellStyle name="Normal 5 3 9 2 5" xfId="21860"/>
    <cellStyle name="Normal 5 3 9 2 6" xfId="41210"/>
    <cellStyle name="Normal 5 3 9 3" xfId="4131"/>
    <cellStyle name="Normal 5 3 9 3 2" xfId="16445"/>
    <cellStyle name="Normal 5 3 9 3 2 2" xfId="35915"/>
    <cellStyle name="Normal 5 3 9 3 2 3" xfId="55265"/>
    <cellStyle name="Normal 5 3 9 3 3" xfId="9416"/>
    <cellStyle name="Normal 5 3 9 3 3 2" xfId="28889"/>
    <cellStyle name="Normal 5 3 9 3 3 3" xfId="48239"/>
    <cellStyle name="Normal 5 3 9 3 4" xfId="23616"/>
    <cellStyle name="Normal 5 3 9 3 5" xfId="42966"/>
    <cellStyle name="Normal 5 3 9 4" xfId="12933"/>
    <cellStyle name="Normal 5 3 9 4 2" xfId="32403"/>
    <cellStyle name="Normal 5 3 9 4 3" xfId="51753"/>
    <cellStyle name="Normal 5 3 9 5" xfId="5897"/>
    <cellStyle name="Normal 5 3 9 5 2" xfId="25377"/>
    <cellStyle name="Normal 5 3 9 5 3" xfId="44727"/>
    <cellStyle name="Normal 5 3 9 6" xfId="20103"/>
    <cellStyle name="Normal 5 3 9 7" xfId="39453"/>
    <cellStyle name="Normal 5 4" xfId="40"/>
    <cellStyle name="Normal 5 4 10" xfId="1861"/>
    <cellStyle name="Normal 5 4 10 2" xfId="10670"/>
    <cellStyle name="Normal 5 4 10 2 2" xfId="17699"/>
    <cellStyle name="Normal 5 4 10 2 2 2" xfId="37169"/>
    <cellStyle name="Normal 5 4 10 2 2 3" xfId="56519"/>
    <cellStyle name="Normal 5 4 10 2 3" xfId="30143"/>
    <cellStyle name="Normal 5 4 10 2 4" xfId="49493"/>
    <cellStyle name="Normal 5 4 10 3" xfId="14187"/>
    <cellStyle name="Normal 5 4 10 3 2" xfId="33657"/>
    <cellStyle name="Normal 5 4 10 3 3" xfId="53007"/>
    <cellStyle name="Normal 5 4 10 4" xfId="7151"/>
    <cellStyle name="Normal 5 4 10 4 2" xfId="26631"/>
    <cellStyle name="Normal 5 4 10 4 3" xfId="45981"/>
    <cellStyle name="Normal 5 4 10 5" xfId="21364"/>
    <cellStyle name="Normal 5 4 10 6" xfId="40714"/>
    <cellStyle name="Normal 5 4 11" xfId="3635"/>
    <cellStyle name="Normal 5 4 11 2" xfId="15949"/>
    <cellStyle name="Normal 5 4 11 2 2" xfId="35419"/>
    <cellStyle name="Normal 5 4 11 2 3" xfId="54769"/>
    <cellStyle name="Normal 5 4 11 3" xfId="8920"/>
    <cellStyle name="Normal 5 4 11 3 2" xfId="28393"/>
    <cellStyle name="Normal 5 4 11 3 3" xfId="47743"/>
    <cellStyle name="Normal 5 4 11 4" xfId="23120"/>
    <cellStyle name="Normal 5 4 11 5" xfId="42470"/>
    <cellStyle name="Normal 5 4 12" xfId="12437"/>
    <cellStyle name="Normal 5 4 12 2" xfId="31907"/>
    <cellStyle name="Normal 5 4 12 3" xfId="51257"/>
    <cellStyle name="Normal 5 4 13" xfId="5399"/>
    <cellStyle name="Normal 5 4 13 2" xfId="24881"/>
    <cellStyle name="Normal 5 4 13 3" xfId="44231"/>
    <cellStyle name="Normal 5 4 14" xfId="19607"/>
    <cellStyle name="Normal 5 4 15" xfId="38957"/>
    <cellStyle name="Normal 5 4 2" xfId="134"/>
    <cellStyle name="Normal 5 4 2 10" xfId="12501"/>
    <cellStyle name="Normal 5 4 2 10 2" xfId="31971"/>
    <cellStyle name="Normal 5 4 2 10 3" xfId="51321"/>
    <cellStyle name="Normal 5 4 2 11" xfId="5464"/>
    <cellStyle name="Normal 5 4 2 11 2" xfId="24945"/>
    <cellStyle name="Normal 5 4 2 11 3" xfId="44295"/>
    <cellStyle name="Normal 5 4 2 12" xfId="19671"/>
    <cellStyle name="Normal 5 4 2 13" xfId="39021"/>
    <cellStyle name="Normal 5 4 2 2" xfId="290"/>
    <cellStyle name="Normal 5 4 2 2 10" xfId="19827"/>
    <cellStyle name="Normal 5 4 2 2 11" xfId="39177"/>
    <cellStyle name="Normal 5 4 2 2 2" xfId="545"/>
    <cellStyle name="Normal 5 4 2 2 2 2" xfId="1556"/>
    <cellStyle name="Normal 5 4 2 2 2 2 2" xfId="3346"/>
    <cellStyle name="Normal 5 4 2 2 2 2 2 2" xfId="12139"/>
    <cellStyle name="Normal 5 4 2 2 2 2 2 2 2" xfId="19168"/>
    <cellStyle name="Normal 5 4 2 2 2 2 2 2 2 2" xfId="38638"/>
    <cellStyle name="Normal 5 4 2 2 2 2 2 2 2 3" xfId="57988"/>
    <cellStyle name="Normal 5 4 2 2 2 2 2 2 3" xfId="31612"/>
    <cellStyle name="Normal 5 4 2 2 2 2 2 2 4" xfId="50962"/>
    <cellStyle name="Normal 5 4 2 2 2 2 2 3" xfId="15656"/>
    <cellStyle name="Normal 5 4 2 2 2 2 2 3 2" xfId="35126"/>
    <cellStyle name="Normal 5 4 2 2 2 2 2 3 3" xfId="54476"/>
    <cellStyle name="Normal 5 4 2 2 2 2 2 4" xfId="8620"/>
    <cellStyle name="Normal 5 4 2 2 2 2 2 4 2" xfId="28100"/>
    <cellStyle name="Normal 5 4 2 2 2 2 2 4 3" xfId="47450"/>
    <cellStyle name="Normal 5 4 2 2 2 2 2 5" xfId="22834"/>
    <cellStyle name="Normal 5 4 2 2 2 2 2 6" xfId="42184"/>
    <cellStyle name="Normal 5 4 2 2 2 2 3" xfId="5105"/>
    <cellStyle name="Normal 5 4 2 2 2 2 3 2" xfId="17419"/>
    <cellStyle name="Normal 5 4 2 2 2 2 3 2 2" xfId="36889"/>
    <cellStyle name="Normal 5 4 2 2 2 2 3 2 3" xfId="56239"/>
    <cellStyle name="Normal 5 4 2 2 2 2 3 3" xfId="10390"/>
    <cellStyle name="Normal 5 4 2 2 2 2 3 3 2" xfId="29863"/>
    <cellStyle name="Normal 5 4 2 2 2 2 3 3 3" xfId="49213"/>
    <cellStyle name="Normal 5 4 2 2 2 2 3 4" xfId="24590"/>
    <cellStyle name="Normal 5 4 2 2 2 2 3 5" xfId="43940"/>
    <cellStyle name="Normal 5 4 2 2 2 2 4" xfId="13907"/>
    <cellStyle name="Normal 5 4 2 2 2 2 4 2" xfId="33377"/>
    <cellStyle name="Normal 5 4 2 2 2 2 4 3" xfId="52727"/>
    <cellStyle name="Normal 5 4 2 2 2 2 5" xfId="6871"/>
    <cellStyle name="Normal 5 4 2 2 2 2 5 2" xfId="26351"/>
    <cellStyle name="Normal 5 4 2 2 2 2 5 3" xfId="45701"/>
    <cellStyle name="Normal 5 4 2 2 2 2 6" xfId="21077"/>
    <cellStyle name="Normal 5 4 2 2 2 2 7" xfId="40427"/>
    <cellStyle name="Normal 5 4 2 2 2 3" xfId="1058"/>
    <cellStyle name="Normal 5 4 2 2 2 3 2" xfId="2848"/>
    <cellStyle name="Normal 5 4 2 2 2 3 2 2" xfId="11641"/>
    <cellStyle name="Normal 5 4 2 2 2 3 2 2 2" xfId="18670"/>
    <cellStyle name="Normal 5 4 2 2 2 3 2 2 2 2" xfId="38140"/>
    <cellStyle name="Normal 5 4 2 2 2 3 2 2 2 3" xfId="57490"/>
    <cellStyle name="Normal 5 4 2 2 2 3 2 2 3" xfId="31114"/>
    <cellStyle name="Normal 5 4 2 2 2 3 2 2 4" xfId="50464"/>
    <cellStyle name="Normal 5 4 2 2 2 3 2 3" xfId="15158"/>
    <cellStyle name="Normal 5 4 2 2 2 3 2 3 2" xfId="34628"/>
    <cellStyle name="Normal 5 4 2 2 2 3 2 3 3" xfId="53978"/>
    <cellStyle name="Normal 5 4 2 2 2 3 2 4" xfId="8122"/>
    <cellStyle name="Normal 5 4 2 2 2 3 2 4 2" xfId="27602"/>
    <cellStyle name="Normal 5 4 2 2 2 3 2 4 3" xfId="46952"/>
    <cellStyle name="Normal 5 4 2 2 2 3 2 5" xfId="22336"/>
    <cellStyle name="Normal 5 4 2 2 2 3 2 6" xfId="41686"/>
    <cellStyle name="Normal 5 4 2 2 2 3 3" xfId="4607"/>
    <cellStyle name="Normal 5 4 2 2 2 3 3 2" xfId="16921"/>
    <cellStyle name="Normal 5 4 2 2 2 3 3 2 2" xfId="36391"/>
    <cellStyle name="Normal 5 4 2 2 2 3 3 2 3" xfId="55741"/>
    <cellStyle name="Normal 5 4 2 2 2 3 3 3" xfId="9892"/>
    <cellStyle name="Normal 5 4 2 2 2 3 3 3 2" xfId="29365"/>
    <cellStyle name="Normal 5 4 2 2 2 3 3 3 3" xfId="48715"/>
    <cellStyle name="Normal 5 4 2 2 2 3 3 4" xfId="24092"/>
    <cellStyle name="Normal 5 4 2 2 2 3 3 5" xfId="43442"/>
    <cellStyle name="Normal 5 4 2 2 2 3 4" xfId="13409"/>
    <cellStyle name="Normal 5 4 2 2 2 3 4 2" xfId="32879"/>
    <cellStyle name="Normal 5 4 2 2 2 3 4 3" xfId="52229"/>
    <cellStyle name="Normal 5 4 2 2 2 3 5" xfId="6373"/>
    <cellStyle name="Normal 5 4 2 2 2 3 5 2" xfId="25853"/>
    <cellStyle name="Normal 5 4 2 2 2 3 5 3" xfId="45203"/>
    <cellStyle name="Normal 5 4 2 2 2 3 6" xfId="20579"/>
    <cellStyle name="Normal 5 4 2 2 2 3 7" xfId="39929"/>
    <cellStyle name="Normal 5 4 2 2 2 4" xfId="2340"/>
    <cellStyle name="Normal 5 4 2 2 2 4 2" xfId="11138"/>
    <cellStyle name="Normal 5 4 2 2 2 4 2 2" xfId="18167"/>
    <cellStyle name="Normal 5 4 2 2 2 4 2 2 2" xfId="37637"/>
    <cellStyle name="Normal 5 4 2 2 2 4 2 2 3" xfId="56987"/>
    <cellStyle name="Normal 5 4 2 2 2 4 2 3" xfId="30611"/>
    <cellStyle name="Normal 5 4 2 2 2 4 2 4" xfId="49961"/>
    <cellStyle name="Normal 5 4 2 2 2 4 3" xfId="14655"/>
    <cellStyle name="Normal 5 4 2 2 2 4 3 2" xfId="34125"/>
    <cellStyle name="Normal 5 4 2 2 2 4 3 3" xfId="53475"/>
    <cellStyle name="Normal 5 4 2 2 2 4 4" xfId="7619"/>
    <cellStyle name="Normal 5 4 2 2 2 4 4 2" xfId="27099"/>
    <cellStyle name="Normal 5 4 2 2 2 4 4 3" xfId="46449"/>
    <cellStyle name="Normal 5 4 2 2 2 4 5" xfId="21833"/>
    <cellStyle name="Normal 5 4 2 2 2 4 6" xfId="41183"/>
    <cellStyle name="Normal 5 4 2 2 2 5" xfId="4104"/>
    <cellStyle name="Normal 5 4 2 2 2 5 2" xfId="16418"/>
    <cellStyle name="Normal 5 4 2 2 2 5 2 2" xfId="35888"/>
    <cellStyle name="Normal 5 4 2 2 2 5 2 3" xfId="55238"/>
    <cellStyle name="Normal 5 4 2 2 2 5 3" xfId="9389"/>
    <cellStyle name="Normal 5 4 2 2 2 5 3 2" xfId="28862"/>
    <cellStyle name="Normal 5 4 2 2 2 5 3 3" xfId="48212"/>
    <cellStyle name="Normal 5 4 2 2 2 5 4" xfId="23589"/>
    <cellStyle name="Normal 5 4 2 2 2 5 5" xfId="42939"/>
    <cellStyle name="Normal 5 4 2 2 2 6" xfId="12906"/>
    <cellStyle name="Normal 5 4 2 2 2 6 2" xfId="32376"/>
    <cellStyle name="Normal 5 4 2 2 2 6 3" xfId="51726"/>
    <cellStyle name="Normal 5 4 2 2 2 7" xfId="5870"/>
    <cellStyle name="Normal 5 4 2 2 2 7 2" xfId="25350"/>
    <cellStyle name="Normal 5 4 2 2 2 7 3" xfId="44700"/>
    <cellStyle name="Normal 5 4 2 2 2 8" xfId="20076"/>
    <cellStyle name="Normal 5 4 2 2 2 9" xfId="39426"/>
    <cellStyle name="Normal 5 4 2 2 3" xfId="1307"/>
    <cellStyle name="Normal 5 4 2 2 3 2" xfId="3097"/>
    <cellStyle name="Normal 5 4 2 2 3 2 2" xfId="11890"/>
    <cellStyle name="Normal 5 4 2 2 3 2 2 2" xfId="18919"/>
    <cellStyle name="Normal 5 4 2 2 3 2 2 2 2" xfId="38389"/>
    <cellStyle name="Normal 5 4 2 2 3 2 2 2 3" xfId="57739"/>
    <cellStyle name="Normal 5 4 2 2 3 2 2 3" xfId="31363"/>
    <cellStyle name="Normal 5 4 2 2 3 2 2 4" xfId="50713"/>
    <cellStyle name="Normal 5 4 2 2 3 2 3" xfId="15407"/>
    <cellStyle name="Normal 5 4 2 2 3 2 3 2" xfId="34877"/>
    <cellStyle name="Normal 5 4 2 2 3 2 3 3" xfId="54227"/>
    <cellStyle name="Normal 5 4 2 2 3 2 4" xfId="8371"/>
    <cellStyle name="Normal 5 4 2 2 3 2 4 2" xfId="27851"/>
    <cellStyle name="Normal 5 4 2 2 3 2 4 3" xfId="47201"/>
    <cellStyle name="Normal 5 4 2 2 3 2 5" xfId="22585"/>
    <cellStyle name="Normal 5 4 2 2 3 2 6" xfId="41935"/>
    <cellStyle name="Normal 5 4 2 2 3 3" xfId="4856"/>
    <cellStyle name="Normal 5 4 2 2 3 3 2" xfId="17170"/>
    <cellStyle name="Normal 5 4 2 2 3 3 2 2" xfId="36640"/>
    <cellStyle name="Normal 5 4 2 2 3 3 2 3" xfId="55990"/>
    <cellStyle name="Normal 5 4 2 2 3 3 3" xfId="10141"/>
    <cellStyle name="Normal 5 4 2 2 3 3 3 2" xfId="29614"/>
    <cellStyle name="Normal 5 4 2 2 3 3 3 3" xfId="48964"/>
    <cellStyle name="Normal 5 4 2 2 3 3 4" xfId="24341"/>
    <cellStyle name="Normal 5 4 2 2 3 3 5" xfId="43691"/>
    <cellStyle name="Normal 5 4 2 2 3 4" xfId="13658"/>
    <cellStyle name="Normal 5 4 2 2 3 4 2" xfId="33128"/>
    <cellStyle name="Normal 5 4 2 2 3 4 3" xfId="52478"/>
    <cellStyle name="Normal 5 4 2 2 3 5" xfId="6622"/>
    <cellStyle name="Normal 5 4 2 2 3 5 2" xfId="26102"/>
    <cellStyle name="Normal 5 4 2 2 3 5 3" xfId="45452"/>
    <cellStyle name="Normal 5 4 2 2 3 6" xfId="20828"/>
    <cellStyle name="Normal 5 4 2 2 3 7" xfId="40178"/>
    <cellStyle name="Normal 5 4 2 2 4" xfId="809"/>
    <cellStyle name="Normal 5 4 2 2 4 2" xfId="2599"/>
    <cellStyle name="Normal 5 4 2 2 4 2 2" xfId="11392"/>
    <cellStyle name="Normal 5 4 2 2 4 2 2 2" xfId="18421"/>
    <cellStyle name="Normal 5 4 2 2 4 2 2 2 2" xfId="37891"/>
    <cellStyle name="Normal 5 4 2 2 4 2 2 2 3" xfId="57241"/>
    <cellStyle name="Normal 5 4 2 2 4 2 2 3" xfId="30865"/>
    <cellStyle name="Normal 5 4 2 2 4 2 2 4" xfId="50215"/>
    <cellStyle name="Normal 5 4 2 2 4 2 3" xfId="14909"/>
    <cellStyle name="Normal 5 4 2 2 4 2 3 2" xfId="34379"/>
    <cellStyle name="Normal 5 4 2 2 4 2 3 3" xfId="53729"/>
    <cellStyle name="Normal 5 4 2 2 4 2 4" xfId="7873"/>
    <cellStyle name="Normal 5 4 2 2 4 2 4 2" xfId="27353"/>
    <cellStyle name="Normal 5 4 2 2 4 2 4 3" xfId="46703"/>
    <cellStyle name="Normal 5 4 2 2 4 2 5" xfId="22087"/>
    <cellStyle name="Normal 5 4 2 2 4 2 6" xfId="41437"/>
    <cellStyle name="Normal 5 4 2 2 4 3" xfId="4358"/>
    <cellStyle name="Normal 5 4 2 2 4 3 2" xfId="16672"/>
    <cellStyle name="Normal 5 4 2 2 4 3 2 2" xfId="36142"/>
    <cellStyle name="Normal 5 4 2 2 4 3 2 3" xfId="55492"/>
    <cellStyle name="Normal 5 4 2 2 4 3 3" xfId="9643"/>
    <cellStyle name="Normal 5 4 2 2 4 3 3 2" xfId="29116"/>
    <cellStyle name="Normal 5 4 2 2 4 3 3 3" xfId="48466"/>
    <cellStyle name="Normal 5 4 2 2 4 3 4" xfId="23843"/>
    <cellStyle name="Normal 5 4 2 2 4 3 5" xfId="43193"/>
    <cellStyle name="Normal 5 4 2 2 4 4" xfId="13160"/>
    <cellStyle name="Normal 5 4 2 2 4 4 2" xfId="32630"/>
    <cellStyle name="Normal 5 4 2 2 4 4 3" xfId="51980"/>
    <cellStyle name="Normal 5 4 2 2 4 5" xfId="6124"/>
    <cellStyle name="Normal 5 4 2 2 4 5 2" xfId="25604"/>
    <cellStyle name="Normal 5 4 2 2 4 5 3" xfId="44954"/>
    <cellStyle name="Normal 5 4 2 2 4 6" xfId="20330"/>
    <cellStyle name="Normal 5 4 2 2 4 7" xfId="39680"/>
    <cellStyle name="Normal 5 4 2 2 5" xfId="1812"/>
    <cellStyle name="Normal 5 4 2 2 5 2" xfId="3597"/>
    <cellStyle name="Normal 5 4 2 2 5 2 2" xfId="12390"/>
    <cellStyle name="Normal 5 4 2 2 5 2 2 2" xfId="19419"/>
    <cellStyle name="Normal 5 4 2 2 5 2 2 2 2" xfId="38889"/>
    <cellStyle name="Normal 5 4 2 2 5 2 2 2 3" xfId="58239"/>
    <cellStyle name="Normal 5 4 2 2 5 2 2 3" xfId="31863"/>
    <cellStyle name="Normal 5 4 2 2 5 2 2 4" xfId="51213"/>
    <cellStyle name="Normal 5 4 2 2 5 2 3" xfId="15907"/>
    <cellStyle name="Normal 5 4 2 2 5 2 3 2" xfId="35377"/>
    <cellStyle name="Normal 5 4 2 2 5 2 3 3" xfId="54727"/>
    <cellStyle name="Normal 5 4 2 2 5 2 4" xfId="8871"/>
    <cellStyle name="Normal 5 4 2 2 5 2 4 2" xfId="28351"/>
    <cellStyle name="Normal 5 4 2 2 5 2 4 3" xfId="47701"/>
    <cellStyle name="Normal 5 4 2 2 5 2 5" xfId="23085"/>
    <cellStyle name="Normal 5 4 2 2 5 2 6" xfId="42435"/>
    <cellStyle name="Normal 5 4 2 2 5 3" xfId="5356"/>
    <cellStyle name="Normal 5 4 2 2 5 3 2" xfId="17670"/>
    <cellStyle name="Normal 5 4 2 2 5 3 2 2" xfId="37140"/>
    <cellStyle name="Normal 5 4 2 2 5 3 2 3" xfId="56490"/>
    <cellStyle name="Normal 5 4 2 2 5 3 3" xfId="10641"/>
    <cellStyle name="Normal 5 4 2 2 5 3 3 2" xfId="30114"/>
    <cellStyle name="Normal 5 4 2 2 5 3 3 3" xfId="49464"/>
    <cellStyle name="Normal 5 4 2 2 5 3 4" xfId="24841"/>
    <cellStyle name="Normal 5 4 2 2 5 3 5" xfId="44191"/>
    <cellStyle name="Normal 5 4 2 2 5 4" xfId="14158"/>
    <cellStyle name="Normal 5 4 2 2 5 4 2" xfId="33628"/>
    <cellStyle name="Normal 5 4 2 2 5 4 3" xfId="52978"/>
    <cellStyle name="Normal 5 4 2 2 5 5" xfId="7122"/>
    <cellStyle name="Normal 5 4 2 2 5 5 2" xfId="26602"/>
    <cellStyle name="Normal 5 4 2 2 5 5 3" xfId="45952"/>
    <cellStyle name="Normal 5 4 2 2 5 6" xfId="21328"/>
    <cellStyle name="Normal 5 4 2 2 5 7" xfId="40678"/>
    <cellStyle name="Normal 5 4 2 2 6" xfId="2089"/>
    <cellStyle name="Normal 5 4 2 2 6 2" xfId="10889"/>
    <cellStyle name="Normal 5 4 2 2 6 2 2" xfId="17918"/>
    <cellStyle name="Normal 5 4 2 2 6 2 2 2" xfId="37388"/>
    <cellStyle name="Normal 5 4 2 2 6 2 2 3" xfId="56738"/>
    <cellStyle name="Normal 5 4 2 2 6 2 3" xfId="30362"/>
    <cellStyle name="Normal 5 4 2 2 6 2 4" xfId="49712"/>
    <cellStyle name="Normal 5 4 2 2 6 3" xfId="14406"/>
    <cellStyle name="Normal 5 4 2 2 6 3 2" xfId="33876"/>
    <cellStyle name="Normal 5 4 2 2 6 3 3" xfId="53226"/>
    <cellStyle name="Normal 5 4 2 2 6 4" xfId="7370"/>
    <cellStyle name="Normal 5 4 2 2 6 4 2" xfId="26850"/>
    <cellStyle name="Normal 5 4 2 2 6 4 3" xfId="46200"/>
    <cellStyle name="Normal 5 4 2 2 6 5" xfId="21584"/>
    <cellStyle name="Normal 5 4 2 2 6 6" xfId="40934"/>
    <cellStyle name="Normal 5 4 2 2 7" xfId="3855"/>
    <cellStyle name="Normal 5 4 2 2 7 2" xfId="16169"/>
    <cellStyle name="Normal 5 4 2 2 7 2 2" xfId="35639"/>
    <cellStyle name="Normal 5 4 2 2 7 2 3" xfId="54989"/>
    <cellStyle name="Normal 5 4 2 2 7 3" xfId="9140"/>
    <cellStyle name="Normal 5 4 2 2 7 3 2" xfId="28613"/>
    <cellStyle name="Normal 5 4 2 2 7 3 3" xfId="47963"/>
    <cellStyle name="Normal 5 4 2 2 7 4" xfId="23340"/>
    <cellStyle name="Normal 5 4 2 2 7 5" xfId="42690"/>
    <cellStyle name="Normal 5 4 2 2 8" xfId="12657"/>
    <cellStyle name="Normal 5 4 2 2 8 2" xfId="32127"/>
    <cellStyle name="Normal 5 4 2 2 8 3" xfId="51477"/>
    <cellStyle name="Normal 5 4 2 2 9" xfId="5620"/>
    <cellStyle name="Normal 5 4 2 2 9 2" xfId="25101"/>
    <cellStyle name="Normal 5 4 2 2 9 3" xfId="44451"/>
    <cellStyle name="Normal 5 4 2 3" xfId="198"/>
    <cellStyle name="Normal 5 4 2 3 10" xfId="19735"/>
    <cellStyle name="Normal 5 4 2 3 11" xfId="39085"/>
    <cellStyle name="Normal 5 4 2 3 2" xfId="453"/>
    <cellStyle name="Normal 5 4 2 3 2 2" xfId="1464"/>
    <cellStyle name="Normal 5 4 2 3 2 2 2" xfId="3254"/>
    <cellStyle name="Normal 5 4 2 3 2 2 2 2" xfId="12047"/>
    <cellStyle name="Normal 5 4 2 3 2 2 2 2 2" xfId="19076"/>
    <cellStyle name="Normal 5 4 2 3 2 2 2 2 2 2" xfId="38546"/>
    <cellStyle name="Normal 5 4 2 3 2 2 2 2 2 3" xfId="57896"/>
    <cellStyle name="Normal 5 4 2 3 2 2 2 2 3" xfId="31520"/>
    <cellStyle name="Normal 5 4 2 3 2 2 2 2 4" xfId="50870"/>
    <cellStyle name="Normal 5 4 2 3 2 2 2 3" xfId="15564"/>
    <cellStyle name="Normal 5 4 2 3 2 2 2 3 2" xfId="35034"/>
    <cellStyle name="Normal 5 4 2 3 2 2 2 3 3" xfId="54384"/>
    <cellStyle name="Normal 5 4 2 3 2 2 2 4" xfId="8528"/>
    <cellStyle name="Normal 5 4 2 3 2 2 2 4 2" xfId="28008"/>
    <cellStyle name="Normal 5 4 2 3 2 2 2 4 3" xfId="47358"/>
    <cellStyle name="Normal 5 4 2 3 2 2 2 5" xfId="22742"/>
    <cellStyle name="Normal 5 4 2 3 2 2 2 6" xfId="42092"/>
    <cellStyle name="Normal 5 4 2 3 2 2 3" xfId="5013"/>
    <cellStyle name="Normal 5 4 2 3 2 2 3 2" xfId="17327"/>
    <cellStyle name="Normal 5 4 2 3 2 2 3 2 2" xfId="36797"/>
    <cellStyle name="Normal 5 4 2 3 2 2 3 2 3" xfId="56147"/>
    <cellStyle name="Normal 5 4 2 3 2 2 3 3" xfId="10298"/>
    <cellStyle name="Normal 5 4 2 3 2 2 3 3 2" xfId="29771"/>
    <cellStyle name="Normal 5 4 2 3 2 2 3 3 3" xfId="49121"/>
    <cellStyle name="Normal 5 4 2 3 2 2 3 4" xfId="24498"/>
    <cellStyle name="Normal 5 4 2 3 2 2 3 5" xfId="43848"/>
    <cellStyle name="Normal 5 4 2 3 2 2 4" xfId="13815"/>
    <cellStyle name="Normal 5 4 2 3 2 2 4 2" xfId="33285"/>
    <cellStyle name="Normal 5 4 2 3 2 2 4 3" xfId="52635"/>
    <cellStyle name="Normal 5 4 2 3 2 2 5" xfId="6779"/>
    <cellStyle name="Normal 5 4 2 3 2 2 5 2" xfId="26259"/>
    <cellStyle name="Normal 5 4 2 3 2 2 5 3" xfId="45609"/>
    <cellStyle name="Normal 5 4 2 3 2 2 6" xfId="20985"/>
    <cellStyle name="Normal 5 4 2 3 2 2 7" xfId="40335"/>
    <cellStyle name="Normal 5 4 2 3 2 3" xfId="966"/>
    <cellStyle name="Normal 5 4 2 3 2 3 2" xfId="2756"/>
    <cellStyle name="Normal 5 4 2 3 2 3 2 2" xfId="11549"/>
    <cellStyle name="Normal 5 4 2 3 2 3 2 2 2" xfId="18578"/>
    <cellStyle name="Normal 5 4 2 3 2 3 2 2 2 2" xfId="38048"/>
    <cellStyle name="Normal 5 4 2 3 2 3 2 2 2 3" xfId="57398"/>
    <cellStyle name="Normal 5 4 2 3 2 3 2 2 3" xfId="31022"/>
    <cellStyle name="Normal 5 4 2 3 2 3 2 2 4" xfId="50372"/>
    <cellStyle name="Normal 5 4 2 3 2 3 2 3" xfId="15066"/>
    <cellStyle name="Normal 5 4 2 3 2 3 2 3 2" xfId="34536"/>
    <cellStyle name="Normal 5 4 2 3 2 3 2 3 3" xfId="53886"/>
    <cellStyle name="Normal 5 4 2 3 2 3 2 4" xfId="8030"/>
    <cellStyle name="Normal 5 4 2 3 2 3 2 4 2" xfId="27510"/>
    <cellStyle name="Normal 5 4 2 3 2 3 2 4 3" xfId="46860"/>
    <cellStyle name="Normal 5 4 2 3 2 3 2 5" xfId="22244"/>
    <cellStyle name="Normal 5 4 2 3 2 3 2 6" xfId="41594"/>
    <cellStyle name="Normal 5 4 2 3 2 3 3" xfId="4515"/>
    <cellStyle name="Normal 5 4 2 3 2 3 3 2" xfId="16829"/>
    <cellStyle name="Normal 5 4 2 3 2 3 3 2 2" xfId="36299"/>
    <cellStyle name="Normal 5 4 2 3 2 3 3 2 3" xfId="55649"/>
    <cellStyle name="Normal 5 4 2 3 2 3 3 3" xfId="9800"/>
    <cellStyle name="Normal 5 4 2 3 2 3 3 3 2" xfId="29273"/>
    <cellStyle name="Normal 5 4 2 3 2 3 3 3 3" xfId="48623"/>
    <cellStyle name="Normal 5 4 2 3 2 3 3 4" xfId="24000"/>
    <cellStyle name="Normal 5 4 2 3 2 3 3 5" xfId="43350"/>
    <cellStyle name="Normal 5 4 2 3 2 3 4" xfId="13317"/>
    <cellStyle name="Normal 5 4 2 3 2 3 4 2" xfId="32787"/>
    <cellStyle name="Normal 5 4 2 3 2 3 4 3" xfId="52137"/>
    <cellStyle name="Normal 5 4 2 3 2 3 5" xfId="6281"/>
    <cellStyle name="Normal 5 4 2 3 2 3 5 2" xfId="25761"/>
    <cellStyle name="Normal 5 4 2 3 2 3 5 3" xfId="45111"/>
    <cellStyle name="Normal 5 4 2 3 2 3 6" xfId="20487"/>
    <cellStyle name="Normal 5 4 2 3 2 3 7" xfId="39837"/>
    <cellStyle name="Normal 5 4 2 3 2 4" xfId="2248"/>
    <cellStyle name="Normal 5 4 2 3 2 4 2" xfId="11046"/>
    <cellStyle name="Normal 5 4 2 3 2 4 2 2" xfId="18075"/>
    <cellStyle name="Normal 5 4 2 3 2 4 2 2 2" xfId="37545"/>
    <cellStyle name="Normal 5 4 2 3 2 4 2 2 3" xfId="56895"/>
    <cellStyle name="Normal 5 4 2 3 2 4 2 3" xfId="30519"/>
    <cellStyle name="Normal 5 4 2 3 2 4 2 4" xfId="49869"/>
    <cellStyle name="Normal 5 4 2 3 2 4 3" xfId="14563"/>
    <cellStyle name="Normal 5 4 2 3 2 4 3 2" xfId="34033"/>
    <cellStyle name="Normal 5 4 2 3 2 4 3 3" xfId="53383"/>
    <cellStyle name="Normal 5 4 2 3 2 4 4" xfId="7527"/>
    <cellStyle name="Normal 5 4 2 3 2 4 4 2" xfId="27007"/>
    <cellStyle name="Normal 5 4 2 3 2 4 4 3" xfId="46357"/>
    <cellStyle name="Normal 5 4 2 3 2 4 5" xfId="21741"/>
    <cellStyle name="Normal 5 4 2 3 2 4 6" xfId="41091"/>
    <cellStyle name="Normal 5 4 2 3 2 5" xfId="4012"/>
    <cellStyle name="Normal 5 4 2 3 2 5 2" xfId="16326"/>
    <cellStyle name="Normal 5 4 2 3 2 5 2 2" xfId="35796"/>
    <cellStyle name="Normal 5 4 2 3 2 5 2 3" xfId="55146"/>
    <cellStyle name="Normal 5 4 2 3 2 5 3" xfId="9297"/>
    <cellStyle name="Normal 5 4 2 3 2 5 3 2" xfId="28770"/>
    <cellStyle name="Normal 5 4 2 3 2 5 3 3" xfId="48120"/>
    <cellStyle name="Normal 5 4 2 3 2 5 4" xfId="23497"/>
    <cellStyle name="Normal 5 4 2 3 2 5 5" xfId="42847"/>
    <cellStyle name="Normal 5 4 2 3 2 6" xfId="12814"/>
    <cellStyle name="Normal 5 4 2 3 2 6 2" xfId="32284"/>
    <cellStyle name="Normal 5 4 2 3 2 6 3" xfId="51634"/>
    <cellStyle name="Normal 5 4 2 3 2 7" xfId="5778"/>
    <cellStyle name="Normal 5 4 2 3 2 7 2" xfId="25258"/>
    <cellStyle name="Normal 5 4 2 3 2 7 3" xfId="44608"/>
    <cellStyle name="Normal 5 4 2 3 2 8" xfId="19984"/>
    <cellStyle name="Normal 5 4 2 3 2 9" xfId="39334"/>
    <cellStyle name="Normal 5 4 2 3 3" xfId="1215"/>
    <cellStyle name="Normal 5 4 2 3 3 2" xfId="3005"/>
    <cellStyle name="Normal 5 4 2 3 3 2 2" xfId="11798"/>
    <cellStyle name="Normal 5 4 2 3 3 2 2 2" xfId="18827"/>
    <cellStyle name="Normal 5 4 2 3 3 2 2 2 2" xfId="38297"/>
    <cellStyle name="Normal 5 4 2 3 3 2 2 2 3" xfId="57647"/>
    <cellStyle name="Normal 5 4 2 3 3 2 2 3" xfId="31271"/>
    <cellStyle name="Normal 5 4 2 3 3 2 2 4" xfId="50621"/>
    <cellStyle name="Normal 5 4 2 3 3 2 3" xfId="15315"/>
    <cellStyle name="Normal 5 4 2 3 3 2 3 2" xfId="34785"/>
    <cellStyle name="Normal 5 4 2 3 3 2 3 3" xfId="54135"/>
    <cellStyle name="Normal 5 4 2 3 3 2 4" xfId="8279"/>
    <cellStyle name="Normal 5 4 2 3 3 2 4 2" xfId="27759"/>
    <cellStyle name="Normal 5 4 2 3 3 2 4 3" xfId="47109"/>
    <cellStyle name="Normal 5 4 2 3 3 2 5" xfId="22493"/>
    <cellStyle name="Normal 5 4 2 3 3 2 6" xfId="41843"/>
    <cellStyle name="Normal 5 4 2 3 3 3" xfId="4764"/>
    <cellStyle name="Normal 5 4 2 3 3 3 2" xfId="17078"/>
    <cellStyle name="Normal 5 4 2 3 3 3 2 2" xfId="36548"/>
    <cellStyle name="Normal 5 4 2 3 3 3 2 3" xfId="55898"/>
    <cellStyle name="Normal 5 4 2 3 3 3 3" xfId="10049"/>
    <cellStyle name="Normal 5 4 2 3 3 3 3 2" xfId="29522"/>
    <cellStyle name="Normal 5 4 2 3 3 3 3 3" xfId="48872"/>
    <cellStyle name="Normal 5 4 2 3 3 3 4" xfId="24249"/>
    <cellStyle name="Normal 5 4 2 3 3 3 5" xfId="43599"/>
    <cellStyle name="Normal 5 4 2 3 3 4" xfId="13566"/>
    <cellStyle name="Normal 5 4 2 3 3 4 2" xfId="33036"/>
    <cellStyle name="Normal 5 4 2 3 3 4 3" xfId="52386"/>
    <cellStyle name="Normal 5 4 2 3 3 5" xfId="6530"/>
    <cellStyle name="Normal 5 4 2 3 3 5 2" xfId="26010"/>
    <cellStyle name="Normal 5 4 2 3 3 5 3" xfId="45360"/>
    <cellStyle name="Normal 5 4 2 3 3 6" xfId="20736"/>
    <cellStyle name="Normal 5 4 2 3 3 7" xfId="40086"/>
    <cellStyle name="Normal 5 4 2 3 4" xfId="717"/>
    <cellStyle name="Normal 5 4 2 3 4 2" xfId="2507"/>
    <cellStyle name="Normal 5 4 2 3 4 2 2" xfId="11300"/>
    <cellStyle name="Normal 5 4 2 3 4 2 2 2" xfId="18329"/>
    <cellStyle name="Normal 5 4 2 3 4 2 2 2 2" xfId="37799"/>
    <cellStyle name="Normal 5 4 2 3 4 2 2 2 3" xfId="57149"/>
    <cellStyle name="Normal 5 4 2 3 4 2 2 3" xfId="30773"/>
    <cellStyle name="Normal 5 4 2 3 4 2 2 4" xfId="50123"/>
    <cellStyle name="Normal 5 4 2 3 4 2 3" xfId="14817"/>
    <cellStyle name="Normal 5 4 2 3 4 2 3 2" xfId="34287"/>
    <cellStyle name="Normal 5 4 2 3 4 2 3 3" xfId="53637"/>
    <cellStyle name="Normal 5 4 2 3 4 2 4" xfId="7781"/>
    <cellStyle name="Normal 5 4 2 3 4 2 4 2" xfId="27261"/>
    <cellStyle name="Normal 5 4 2 3 4 2 4 3" xfId="46611"/>
    <cellStyle name="Normal 5 4 2 3 4 2 5" xfId="21995"/>
    <cellStyle name="Normal 5 4 2 3 4 2 6" xfId="41345"/>
    <cellStyle name="Normal 5 4 2 3 4 3" xfId="4266"/>
    <cellStyle name="Normal 5 4 2 3 4 3 2" xfId="16580"/>
    <cellStyle name="Normal 5 4 2 3 4 3 2 2" xfId="36050"/>
    <cellStyle name="Normal 5 4 2 3 4 3 2 3" xfId="55400"/>
    <cellStyle name="Normal 5 4 2 3 4 3 3" xfId="9551"/>
    <cellStyle name="Normal 5 4 2 3 4 3 3 2" xfId="29024"/>
    <cellStyle name="Normal 5 4 2 3 4 3 3 3" xfId="48374"/>
    <cellStyle name="Normal 5 4 2 3 4 3 4" xfId="23751"/>
    <cellStyle name="Normal 5 4 2 3 4 3 5" xfId="43101"/>
    <cellStyle name="Normal 5 4 2 3 4 4" xfId="13068"/>
    <cellStyle name="Normal 5 4 2 3 4 4 2" xfId="32538"/>
    <cellStyle name="Normal 5 4 2 3 4 4 3" xfId="51888"/>
    <cellStyle name="Normal 5 4 2 3 4 5" xfId="6032"/>
    <cellStyle name="Normal 5 4 2 3 4 5 2" xfId="25512"/>
    <cellStyle name="Normal 5 4 2 3 4 5 3" xfId="44862"/>
    <cellStyle name="Normal 5 4 2 3 4 6" xfId="20238"/>
    <cellStyle name="Normal 5 4 2 3 4 7" xfId="39588"/>
    <cellStyle name="Normal 5 4 2 3 5" xfId="1720"/>
    <cellStyle name="Normal 5 4 2 3 5 2" xfId="3505"/>
    <cellStyle name="Normal 5 4 2 3 5 2 2" xfId="12298"/>
    <cellStyle name="Normal 5 4 2 3 5 2 2 2" xfId="19327"/>
    <cellStyle name="Normal 5 4 2 3 5 2 2 2 2" xfId="38797"/>
    <cellStyle name="Normal 5 4 2 3 5 2 2 2 3" xfId="58147"/>
    <cellStyle name="Normal 5 4 2 3 5 2 2 3" xfId="31771"/>
    <cellStyle name="Normal 5 4 2 3 5 2 2 4" xfId="51121"/>
    <cellStyle name="Normal 5 4 2 3 5 2 3" xfId="15815"/>
    <cellStyle name="Normal 5 4 2 3 5 2 3 2" xfId="35285"/>
    <cellStyle name="Normal 5 4 2 3 5 2 3 3" xfId="54635"/>
    <cellStyle name="Normal 5 4 2 3 5 2 4" xfId="8779"/>
    <cellStyle name="Normal 5 4 2 3 5 2 4 2" xfId="28259"/>
    <cellStyle name="Normal 5 4 2 3 5 2 4 3" xfId="47609"/>
    <cellStyle name="Normal 5 4 2 3 5 2 5" xfId="22993"/>
    <cellStyle name="Normal 5 4 2 3 5 2 6" xfId="42343"/>
    <cellStyle name="Normal 5 4 2 3 5 3" xfId="5264"/>
    <cellStyle name="Normal 5 4 2 3 5 3 2" xfId="17578"/>
    <cellStyle name="Normal 5 4 2 3 5 3 2 2" xfId="37048"/>
    <cellStyle name="Normal 5 4 2 3 5 3 2 3" xfId="56398"/>
    <cellStyle name="Normal 5 4 2 3 5 3 3" xfId="10549"/>
    <cellStyle name="Normal 5 4 2 3 5 3 3 2" xfId="30022"/>
    <cellStyle name="Normal 5 4 2 3 5 3 3 3" xfId="49372"/>
    <cellStyle name="Normal 5 4 2 3 5 3 4" xfId="24749"/>
    <cellStyle name="Normal 5 4 2 3 5 3 5" xfId="44099"/>
    <cellStyle name="Normal 5 4 2 3 5 4" xfId="14066"/>
    <cellStyle name="Normal 5 4 2 3 5 4 2" xfId="33536"/>
    <cellStyle name="Normal 5 4 2 3 5 4 3" xfId="52886"/>
    <cellStyle name="Normal 5 4 2 3 5 5" xfId="7030"/>
    <cellStyle name="Normal 5 4 2 3 5 5 2" xfId="26510"/>
    <cellStyle name="Normal 5 4 2 3 5 5 3" xfId="45860"/>
    <cellStyle name="Normal 5 4 2 3 5 6" xfId="21236"/>
    <cellStyle name="Normal 5 4 2 3 5 7" xfId="40586"/>
    <cellStyle name="Normal 5 4 2 3 6" xfId="1997"/>
    <cellStyle name="Normal 5 4 2 3 6 2" xfId="10798"/>
    <cellStyle name="Normal 5 4 2 3 6 2 2" xfId="17827"/>
    <cellStyle name="Normal 5 4 2 3 6 2 2 2" xfId="37297"/>
    <cellStyle name="Normal 5 4 2 3 6 2 2 3" xfId="56647"/>
    <cellStyle name="Normal 5 4 2 3 6 2 3" xfId="30271"/>
    <cellStyle name="Normal 5 4 2 3 6 2 4" xfId="49621"/>
    <cellStyle name="Normal 5 4 2 3 6 3" xfId="14315"/>
    <cellStyle name="Normal 5 4 2 3 6 3 2" xfId="33785"/>
    <cellStyle name="Normal 5 4 2 3 6 3 3" xfId="53135"/>
    <cellStyle name="Normal 5 4 2 3 6 4" xfId="7279"/>
    <cellStyle name="Normal 5 4 2 3 6 4 2" xfId="26759"/>
    <cellStyle name="Normal 5 4 2 3 6 4 3" xfId="46109"/>
    <cellStyle name="Normal 5 4 2 3 6 5" xfId="21492"/>
    <cellStyle name="Normal 5 4 2 3 6 6" xfId="40842"/>
    <cellStyle name="Normal 5 4 2 3 7" xfId="3763"/>
    <cellStyle name="Normal 5 4 2 3 7 2" xfId="16077"/>
    <cellStyle name="Normal 5 4 2 3 7 2 2" xfId="35547"/>
    <cellStyle name="Normal 5 4 2 3 7 2 3" xfId="54897"/>
    <cellStyle name="Normal 5 4 2 3 7 3" xfId="9048"/>
    <cellStyle name="Normal 5 4 2 3 7 3 2" xfId="28521"/>
    <cellStyle name="Normal 5 4 2 3 7 3 3" xfId="47871"/>
    <cellStyle name="Normal 5 4 2 3 7 4" xfId="23248"/>
    <cellStyle name="Normal 5 4 2 3 7 5" xfId="42598"/>
    <cellStyle name="Normal 5 4 2 3 8" xfId="12565"/>
    <cellStyle name="Normal 5 4 2 3 8 2" xfId="32035"/>
    <cellStyle name="Normal 5 4 2 3 8 3" xfId="51385"/>
    <cellStyle name="Normal 5 4 2 3 9" xfId="5528"/>
    <cellStyle name="Normal 5 4 2 3 9 2" xfId="25009"/>
    <cellStyle name="Normal 5 4 2 3 9 3" xfId="44359"/>
    <cellStyle name="Normal 5 4 2 4" xfId="389"/>
    <cellStyle name="Normal 5 4 2 4 2" xfId="1400"/>
    <cellStyle name="Normal 5 4 2 4 2 2" xfId="3190"/>
    <cellStyle name="Normal 5 4 2 4 2 2 2" xfId="11983"/>
    <cellStyle name="Normal 5 4 2 4 2 2 2 2" xfId="19012"/>
    <cellStyle name="Normal 5 4 2 4 2 2 2 2 2" xfId="38482"/>
    <cellStyle name="Normal 5 4 2 4 2 2 2 2 3" xfId="57832"/>
    <cellStyle name="Normal 5 4 2 4 2 2 2 3" xfId="31456"/>
    <cellStyle name="Normal 5 4 2 4 2 2 2 4" xfId="50806"/>
    <cellStyle name="Normal 5 4 2 4 2 2 3" xfId="15500"/>
    <cellStyle name="Normal 5 4 2 4 2 2 3 2" xfId="34970"/>
    <cellStyle name="Normal 5 4 2 4 2 2 3 3" xfId="54320"/>
    <cellStyle name="Normal 5 4 2 4 2 2 4" xfId="8464"/>
    <cellStyle name="Normal 5 4 2 4 2 2 4 2" xfId="27944"/>
    <cellStyle name="Normal 5 4 2 4 2 2 4 3" xfId="47294"/>
    <cellStyle name="Normal 5 4 2 4 2 2 5" xfId="22678"/>
    <cellStyle name="Normal 5 4 2 4 2 2 6" xfId="42028"/>
    <cellStyle name="Normal 5 4 2 4 2 3" xfId="4949"/>
    <cellStyle name="Normal 5 4 2 4 2 3 2" xfId="17263"/>
    <cellStyle name="Normal 5 4 2 4 2 3 2 2" xfId="36733"/>
    <cellStyle name="Normal 5 4 2 4 2 3 2 3" xfId="56083"/>
    <cellStyle name="Normal 5 4 2 4 2 3 3" xfId="10234"/>
    <cellStyle name="Normal 5 4 2 4 2 3 3 2" xfId="29707"/>
    <cellStyle name="Normal 5 4 2 4 2 3 3 3" xfId="49057"/>
    <cellStyle name="Normal 5 4 2 4 2 3 4" xfId="24434"/>
    <cellStyle name="Normal 5 4 2 4 2 3 5" xfId="43784"/>
    <cellStyle name="Normal 5 4 2 4 2 4" xfId="13751"/>
    <cellStyle name="Normal 5 4 2 4 2 4 2" xfId="33221"/>
    <cellStyle name="Normal 5 4 2 4 2 4 3" xfId="52571"/>
    <cellStyle name="Normal 5 4 2 4 2 5" xfId="6715"/>
    <cellStyle name="Normal 5 4 2 4 2 5 2" xfId="26195"/>
    <cellStyle name="Normal 5 4 2 4 2 5 3" xfId="45545"/>
    <cellStyle name="Normal 5 4 2 4 2 6" xfId="20921"/>
    <cellStyle name="Normal 5 4 2 4 2 7" xfId="40271"/>
    <cellStyle name="Normal 5 4 2 4 3" xfId="902"/>
    <cellStyle name="Normal 5 4 2 4 3 2" xfId="2692"/>
    <cellStyle name="Normal 5 4 2 4 3 2 2" xfId="11485"/>
    <cellStyle name="Normal 5 4 2 4 3 2 2 2" xfId="18514"/>
    <cellStyle name="Normal 5 4 2 4 3 2 2 2 2" xfId="37984"/>
    <cellStyle name="Normal 5 4 2 4 3 2 2 2 3" xfId="57334"/>
    <cellStyle name="Normal 5 4 2 4 3 2 2 3" xfId="30958"/>
    <cellStyle name="Normal 5 4 2 4 3 2 2 4" xfId="50308"/>
    <cellStyle name="Normal 5 4 2 4 3 2 3" xfId="15002"/>
    <cellStyle name="Normal 5 4 2 4 3 2 3 2" xfId="34472"/>
    <cellStyle name="Normal 5 4 2 4 3 2 3 3" xfId="53822"/>
    <cellStyle name="Normal 5 4 2 4 3 2 4" xfId="7966"/>
    <cellStyle name="Normal 5 4 2 4 3 2 4 2" xfId="27446"/>
    <cellStyle name="Normal 5 4 2 4 3 2 4 3" xfId="46796"/>
    <cellStyle name="Normal 5 4 2 4 3 2 5" xfId="22180"/>
    <cellStyle name="Normal 5 4 2 4 3 2 6" xfId="41530"/>
    <cellStyle name="Normal 5 4 2 4 3 3" xfId="4451"/>
    <cellStyle name="Normal 5 4 2 4 3 3 2" xfId="16765"/>
    <cellStyle name="Normal 5 4 2 4 3 3 2 2" xfId="36235"/>
    <cellStyle name="Normal 5 4 2 4 3 3 2 3" xfId="55585"/>
    <cellStyle name="Normal 5 4 2 4 3 3 3" xfId="9736"/>
    <cellStyle name="Normal 5 4 2 4 3 3 3 2" xfId="29209"/>
    <cellStyle name="Normal 5 4 2 4 3 3 3 3" xfId="48559"/>
    <cellStyle name="Normal 5 4 2 4 3 3 4" xfId="23936"/>
    <cellStyle name="Normal 5 4 2 4 3 3 5" xfId="43286"/>
    <cellStyle name="Normal 5 4 2 4 3 4" xfId="13253"/>
    <cellStyle name="Normal 5 4 2 4 3 4 2" xfId="32723"/>
    <cellStyle name="Normal 5 4 2 4 3 4 3" xfId="52073"/>
    <cellStyle name="Normal 5 4 2 4 3 5" xfId="6217"/>
    <cellStyle name="Normal 5 4 2 4 3 5 2" xfId="25697"/>
    <cellStyle name="Normal 5 4 2 4 3 5 3" xfId="45047"/>
    <cellStyle name="Normal 5 4 2 4 3 6" xfId="20423"/>
    <cellStyle name="Normal 5 4 2 4 3 7" xfId="39773"/>
    <cellStyle name="Normal 5 4 2 4 4" xfId="2184"/>
    <cellStyle name="Normal 5 4 2 4 4 2" xfId="10982"/>
    <cellStyle name="Normal 5 4 2 4 4 2 2" xfId="18011"/>
    <cellStyle name="Normal 5 4 2 4 4 2 2 2" xfId="37481"/>
    <cellStyle name="Normal 5 4 2 4 4 2 2 3" xfId="56831"/>
    <cellStyle name="Normal 5 4 2 4 4 2 3" xfId="30455"/>
    <cellStyle name="Normal 5 4 2 4 4 2 4" xfId="49805"/>
    <cellStyle name="Normal 5 4 2 4 4 3" xfId="14499"/>
    <cellStyle name="Normal 5 4 2 4 4 3 2" xfId="33969"/>
    <cellStyle name="Normal 5 4 2 4 4 3 3" xfId="53319"/>
    <cellStyle name="Normal 5 4 2 4 4 4" xfId="7463"/>
    <cellStyle name="Normal 5 4 2 4 4 4 2" xfId="26943"/>
    <cellStyle name="Normal 5 4 2 4 4 4 3" xfId="46293"/>
    <cellStyle name="Normal 5 4 2 4 4 5" xfId="21677"/>
    <cellStyle name="Normal 5 4 2 4 4 6" xfId="41027"/>
    <cellStyle name="Normal 5 4 2 4 5" xfId="3948"/>
    <cellStyle name="Normal 5 4 2 4 5 2" xfId="16262"/>
    <cellStyle name="Normal 5 4 2 4 5 2 2" xfId="35732"/>
    <cellStyle name="Normal 5 4 2 4 5 2 3" xfId="55082"/>
    <cellStyle name="Normal 5 4 2 4 5 3" xfId="9233"/>
    <cellStyle name="Normal 5 4 2 4 5 3 2" xfId="28706"/>
    <cellStyle name="Normal 5 4 2 4 5 3 3" xfId="48056"/>
    <cellStyle name="Normal 5 4 2 4 5 4" xfId="23433"/>
    <cellStyle name="Normal 5 4 2 4 5 5" xfId="42783"/>
    <cellStyle name="Normal 5 4 2 4 6" xfId="12750"/>
    <cellStyle name="Normal 5 4 2 4 6 2" xfId="32220"/>
    <cellStyle name="Normal 5 4 2 4 6 3" xfId="51570"/>
    <cellStyle name="Normal 5 4 2 4 7" xfId="5714"/>
    <cellStyle name="Normal 5 4 2 4 7 2" xfId="25194"/>
    <cellStyle name="Normal 5 4 2 4 7 3" xfId="44544"/>
    <cellStyle name="Normal 5 4 2 4 8" xfId="19920"/>
    <cellStyle name="Normal 5 4 2 4 9" xfId="39270"/>
    <cellStyle name="Normal 5 4 2 5" xfId="1151"/>
    <cellStyle name="Normal 5 4 2 5 2" xfId="2941"/>
    <cellStyle name="Normal 5 4 2 5 2 2" xfId="11734"/>
    <cellStyle name="Normal 5 4 2 5 2 2 2" xfId="18763"/>
    <cellStyle name="Normal 5 4 2 5 2 2 2 2" xfId="38233"/>
    <cellStyle name="Normal 5 4 2 5 2 2 2 3" xfId="57583"/>
    <cellStyle name="Normal 5 4 2 5 2 2 3" xfId="31207"/>
    <cellStyle name="Normal 5 4 2 5 2 2 4" xfId="50557"/>
    <cellStyle name="Normal 5 4 2 5 2 3" xfId="15251"/>
    <cellStyle name="Normal 5 4 2 5 2 3 2" xfId="34721"/>
    <cellStyle name="Normal 5 4 2 5 2 3 3" xfId="54071"/>
    <cellStyle name="Normal 5 4 2 5 2 4" xfId="8215"/>
    <cellStyle name="Normal 5 4 2 5 2 4 2" xfId="27695"/>
    <cellStyle name="Normal 5 4 2 5 2 4 3" xfId="47045"/>
    <cellStyle name="Normal 5 4 2 5 2 5" xfId="22429"/>
    <cellStyle name="Normal 5 4 2 5 2 6" xfId="41779"/>
    <cellStyle name="Normal 5 4 2 5 3" xfId="4700"/>
    <cellStyle name="Normal 5 4 2 5 3 2" xfId="17014"/>
    <cellStyle name="Normal 5 4 2 5 3 2 2" xfId="36484"/>
    <cellStyle name="Normal 5 4 2 5 3 2 3" xfId="55834"/>
    <cellStyle name="Normal 5 4 2 5 3 3" xfId="9985"/>
    <cellStyle name="Normal 5 4 2 5 3 3 2" xfId="29458"/>
    <cellStyle name="Normal 5 4 2 5 3 3 3" xfId="48808"/>
    <cellStyle name="Normal 5 4 2 5 3 4" xfId="24185"/>
    <cellStyle name="Normal 5 4 2 5 3 5" xfId="43535"/>
    <cellStyle name="Normal 5 4 2 5 4" xfId="13502"/>
    <cellStyle name="Normal 5 4 2 5 4 2" xfId="32972"/>
    <cellStyle name="Normal 5 4 2 5 4 3" xfId="52322"/>
    <cellStyle name="Normal 5 4 2 5 5" xfId="6466"/>
    <cellStyle name="Normal 5 4 2 5 5 2" xfId="25946"/>
    <cellStyle name="Normal 5 4 2 5 5 3" xfId="45296"/>
    <cellStyle name="Normal 5 4 2 5 6" xfId="20672"/>
    <cellStyle name="Normal 5 4 2 5 7" xfId="40022"/>
    <cellStyle name="Normal 5 4 2 6" xfId="653"/>
    <cellStyle name="Normal 5 4 2 6 2" xfId="2443"/>
    <cellStyle name="Normal 5 4 2 6 2 2" xfId="11236"/>
    <cellStyle name="Normal 5 4 2 6 2 2 2" xfId="18265"/>
    <cellStyle name="Normal 5 4 2 6 2 2 2 2" xfId="37735"/>
    <cellStyle name="Normal 5 4 2 6 2 2 2 3" xfId="57085"/>
    <cellStyle name="Normal 5 4 2 6 2 2 3" xfId="30709"/>
    <cellStyle name="Normal 5 4 2 6 2 2 4" xfId="50059"/>
    <cellStyle name="Normal 5 4 2 6 2 3" xfId="14753"/>
    <cellStyle name="Normal 5 4 2 6 2 3 2" xfId="34223"/>
    <cellStyle name="Normal 5 4 2 6 2 3 3" xfId="53573"/>
    <cellStyle name="Normal 5 4 2 6 2 4" xfId="7717"/>
    <cellStyle name="Normal 5 4 2 6 2 4 2" xfId="27197"/>
    <cellStyle name="Normal 5 4 2 6 2 4 3" xfId="46547"/>
    <cellStyle name="Normal 5 4 2 6 2 5" xfId="21931"/>
    <cellStyle name="Normal 5 4 2 6 2 6" xfId="41281"/>
    <cellStyle name="Normal 5 4 2 6 3" xfId="4202"/>
    <cellStyle name="Normal 5 4 2 6 3 2" xfId="16516"/>
    <cellStyle name="Normal 5 4 2 6 3 2 2" xfId="35986"/>
    <cellStyle name="Normal 5 4 2 6 3 2 3" xfId="55336"/>
    <cellStyle name="Normal 5 4 2 6 3 3" xfId="9487"/>
    <cellStyle name="Normal 5 4 2 6 3 3 2" xfId="28960"/>
    <cellStyle name="Normal 5 4 2 6 3 3 3" xfId="48310"/>
    <cellStyle name="Normal 5 4 2 6 3 4" xfId="23687"/>
    <cellStyle name="Normal 5 4 2 6 3 5" xfId="43037"/>
    <cellStyle name="Normal 5 4 2 6 4" xfId="13004"/>
    <cellStyle name="Normal 5 4 2 6 4 2" xfId="32474"/>
    <cellStyle name="Normal 5 4 2 6 4 3" xfId="51824"/>
    <cellStyle name="Normal 5 4 2 6 5" xfId="5968"/>
    <cellStyle name="Normal 5 4 2 6 5 2" xfId="25448"/>
    <cellStyle name="Normal 5 4 2 6 5 3" xfId="44798"/>
    <cellStyle name="Normal 5 4 2 6 6" xfId="20174"/>
    <cellStyle name="Normal 5 4 2 6 7" xfId="39524"/>
    <cellStyle name="Normal 5 4 2 7" xfId="1656"/>
    <cellStyle name="Normal 5 4 2 7 2" xfId="3441"/>
    <cellStyle name="Normal 5 4 2 7 2 2" xfId="12234"/>
    <cellStyle name="Normal 5 4 2 7 2 2 2" xfId="19263"/>
    <cellStyle name="Normal 5 4 2 7 2 2 2 2" xfId="38733"/>
    <cellStyle name="Normal 5 4 2 7 2 2 2 3" xfId="58083"/>
    <cellStyle name="Normal 5 4 2 7 2 2 3" xfId="31707"/>
    <cellStyle name="Normal 5 4 2 7 2 2 4" xfId="51057"/>
    <cellStyle name="Normal 5 4 2 7 2 3" xfId="15751"/>
    <cellStyle name="Normal 5 4 2 7 2 3 2" xfId="35221"/>
    <cellStyle name="Normal 5 4 2 7 2 3 3" xfId="54571"/>
    <cellStyle name="Normal 5 4 2 7 2 4" xfId="8715"/>
    <cellStyle name="Normal 5 4 2 7 2 4 2" xfId="28195"/>
    <cellStyle name="Normal 5 4 2 7 2 4 3" xfId="47545"/>
    <cellStyle name="Normal 5 4 2 7 2 5" xfId="22929"/>
    <cellStyle name="Normal 5 4 2 7 2 6" xfId="42279"/>
    <cellStyle name="Normal 5 4 2 7 3" xfId="5200"/>
    <cellStyle name="Normal 5 4 2 7 3 2" xfId="17514"/>
    <cellStyle name="Normal 5 4 2 7 3 2 2" xfId="36984"/>
    <cellStyle name="Normal 5 4 2 7 3 2 3" xfId="56334"/>
    <cellStyle name="Normal 5 4 2 7 3 3" xfId="10485"/>
    <cellStyle name="Normal 5 4 2 7 3 3 2" xfId="29958"/>
    <cellStyle name="Normal 5 4 2 7 3 3 3" xfId="49308"/>
    <cellStyle name="Normal 5 4 2 7 3 4" xfId="24685"/>
    <cellStyle name="Normal 5 4 2 7 3 5" xfId="44035"/>
    <cellStyle name="Normal 5 4 2 7 4" xfId="14002"/>
    <cellStyle name="Normal 5 4 2 7 4 2" xfId="33472"/>
    <cellStyle name="Normal 5 4 2 7 4 3" xfId="52822"/>
    <cellStyle name="Normal 5 4 2 7 5" xfId="6966"/>
    <cellStyle name="Normal 5 4 2 7 5 2" xfId="26446"/>
    <cellStyle name="Normal 5 4 2 7 5 3" xfId="45796"/>
    <cellStyle name="Normal 5 4 2 7 6" xfId="21172"/>
    <cellStyle name="Normal 5 4 2 7 7" xfId="40522"/>
    <cellStyle name="Normal 5 4 2 8" xfId="1933"/>
    <cellStyle name="Normal 5 4 2 8 2" xfId="10734"/>
    <cellStyle name="Normal 5 4 2 8 2 2" xfId="17763"/>
    <cellStyle name="Normal 5 4 2 8 2 2 2" xfId="37233"/>
    <cellStyle name="Normal 5 4 2 8 2 2 3" xfId="56583"/>
    <cellStyle name="Normal 5 4 2 8 2 3" xfId="30207"/>
    <cellStyle name="Normal 5 4 2 8 2 4" xfId="49557"/>
    <cellStyle name="Normal 5 4 2 8 3" xfId="14251"/>
    <cellStyle name="Normal 5 4 2 8 3 2" xfId="33721"/>
    <cellStyle name="Normal 5 4 2 8 3 3" xfId="53071"/>
    <cellStyle name="Normal 5 4 2 8 4" xfId="7215"/>
    <cellStyle name="Normal 5 4 2 8 4 2" xfId="26695"/>
    <cellStyle name="Normal 5 4 2 8 4 3" xfId="46045"/>
    <cellStyle name="Normal 5 4 2 8 5" xfId="21428"/>
    <cellStyle name="Normal 5 4 2 8 6" xfId="40778"/>
    <cellStyle name="Normal 5 4 2 9" xfId="3699"/>
    <cellStyle name="Normal 5 4 2 9 2" xfId="16013"/>
    <cellStyle name="Normal 5 4 2 9 2 2" xfId="35483"/>
    <cellStyle name="Normal 5 4 2 9 2 3" xfId="54833"/>
    <cellStyle name="Normal 5 4 2 9 3" xfId="8984"/>
    <cellStyle name="Normal 5 4 2 9 3 2" xfId="28457"/>
    <cellStyle name="Normal 5 4 2 9 3 3" xfId="47807"/>
    <cellStyle name="Normal 5 4 2 9 4" xfId="23184"/>
    <cellStyle name="Normal 5 4 2 9 5" xfId="42534"/>
    <cellStyle name="Normal 5 4 3" xfId="106"/>
    <cellStyle name="Normal 5 4 3 10" xfId="5436"/>
    <cellStyle name="Normal 5 4 3 10 2" xfId="24917"/>
    <cellStyle name="Normal 5 4 3 10 3" xfId="44267"/>
    <cellStyle name="Normal 5 4 3 11" xfId="19643"/>
    <cellStyle name="Normal 5 4 3 12" xfId="38993"/>
    <cellStyle name="Normal 5 4 3 2" xfId="262"/>
    <cellStyle name="Normal 5 4 3 2 10" xfId="19799"/>
    <cellStyle name="Normal 5 4 3 2 11" xfId="39149"/>
    <cellStyle name="Normal 5 4 3 2 2" xfId="517"/>
    <cellStyle name="Normal 5 4 3 2 2 2" xfId="1528"/>
    <cellStyle name="Normal 5 4 3 2 2 2 2" xfId="3318"/>
    <cellStyle name="Normal 5 4 3 2 2 2 2 2" xfId="12111"/>
    <cellStyle name="Normal 5 4 3 2 2 2 2 2 2" xfId="19140"/>
    <cellStyle name="Normal 5 4 3 2 2 2 2 2 2 2" xfId="38610"/>
    <cellStyle name="Normal 5 4 3 2 2 2 2 2 2 3" xfId="57960"/>
    <cellStyle name="Normal 5 4 3 2 2 2 2 2 3" xfId="31584"/>
    <cellStyle name="Normal 5 4 3 2 2 2 2 2 4" xfId="50934"/>
    <cellStyle name="Normal 5 4 3 2 2 2 2 3" xfId="15628"/>
    <cellStyle name="Normal 5 4 3 2 2 2 2 3 2" xfId="35098"/>
    <cellStyle name="Normal 5 4 3 2 2 2 2 3 3" xfId="54448"/>
    <cellStyle name="Normal 5 4 3 2 2 2 2 4" xfId="8592"/>
    <cellStyle name="Normal 5 4 3 2 2 2 2 4 2" xfId="28072"/>
    <cellStyle name="Normal 5 4 3 2 2 2 2 4 3" xfId="47422"/>
    <cellStyle name="Normal 5 4 3 2 2 2 2 5" xfId="22806"/>
    <cellStyle name="Normal 5 4 3 2 2 2 2 6" xfId="42156"/>
    <cellStyle name="Normal 5 4 3 2 2 2 3" xfId="5077"/>
    <cellStyle name="Normal 5 4 3 2 2 2 3 2" xfId="17391"/>
    <cellStyle name="Normal 5 4 3 2 2 2 3 2 2" xfId="36861"/>
    <cellStyle name="Normal 5 4 3 2 2 2 3 2 3" xfId="56211"/>
    <cellStyle name="Normal 5 4 3 2 2 2 3 3" xfId="10362"/>
    <cellStyle name="Normal 5 4 3 2 2 2 3 3 2" xfId="29835"/>
    <cellStyle name="Normal 5 4 3 2 2 2 3 3 3" xfId="49185"/>
    <cellStyle name="Normal 5 4 3 2 2 2 3 4" xfId="24562"/>
    <cellStyle name="Normal 5 4 3 2 2 2 3 5" xfId="43912"/>
    <cellStyle name="Normal 5 4 3 2 2 2 4" xfId="13879"/>
    <cellStyle name="Normal 5 4 3 2 2 2 4 2" xfId="33349"/>
    <cellStyle name="Normal 5 4 3 2 2 2 4 3" xfId="52699"/>
    <cellStyle name="Normal 5 4 3 2 2 2 5" xfId="6843"/>
    <cellStyle name="Normal 5 4 3 2 2 2 5 2" xfId="26323"/>
    <cellStyle name="Normal 5 4 3 2 2 2 5 3" xfId="45673"/>
    <cellStyle name="Normal 5 4 3 2 2 2 6" xfId="21049"/>
    <cellStyle name="Normal 5 4 3 2 2 2 7" xfId="40399"/>
    <cellStyle name="Normal 5 4 3 2 2 3" xfId="1030"/>
    <cellStyle name="Normal 5 4 3 2 2 3 2" xfId="2820"/>
    <cellStyle name="Normal 5 4 3 2 2 3 2 2" xfId="11613"/>
    <cellStyle name="Normal 5 4 3 2 2 3 2 2 2" xfId="18642"/>
    <cellStyle name="Normal 5 4 3 2 2 3 2 2 2 2" xfId="38112"/>
    <cellStyle name="Normal 5 4 3 2 2 3 2 2 2 3" xfId="57462"/>
    <cellStyle name="Normal 5 4 3 2 2 3 2 2 3" xfId="31086"/>
    <cellStyle name="Normal 5 4 3 2 2 3 2 2 4" xfId="50436"/>
    <cellStyle name="Normal 5 4 3 2 2 3 2 3" xfId="15130"/>
    <cellStyle name="Normal 5 4 3 2 2 3 2 3 2" xfId="34600"/>
    <cellStyle name="Normal 5 4 3 2 2 3 2 3 3" xfId="53950"/>
    <cellStyle name="Normal 5 4 3 2 2 3 2 4" xfId="8094"/>
    <cellStyle name="Normal 5 4 3 2 2 3 2 4 2" xfId="27574"/>
    <cellStyle name="Normal 5 4 3 2 2 3 2 4 3" xfId="46924"/>
    <cellStyle name="Normal 5 4 3 2 2 3 2 5" xfId="22308"/>
    <cellStyle name="Normal 5 4 3 2 2 3 2 6" xfId="41658"/>
    <cellStyle name="Normal 5 4 3 2 2 3 3" xfId="4579"/>
    <cellStyle name="Normal 5 4 3 2 2 3 3 2" xfId="16893"/>
    <cellStyle name="Normal 5 4 3 2 2 3 3 2 2" xfId="36363"/>
    <cellStyle name="Normal 5 4 3 2 2 3 3 2 3" xfId="55713"/>
    <cellStyle name="Normal 5 4 3 2 2 3 3 3" xfId="9864"/>
    <cellStyle name="Normal 5 4 3 2 2 3 3 3 2" xfId="29337"/>
    <cellStyle name="Normal 5 4 3 2 2 3 3 3 3" xfId="48687"/>
    <cellStyle name="Normal 5 4 3 2 2 3 3 4" xfId="24064"/>
    <cellStyle name="Normal 5 4 3 2 2 3 3 5" xfId="43414"/>
    <cellStyle name="Normal 5 4 3 2 2 3 4" xfId="13381"/>
    <cellStyle name="Normal 5 4 3 2 2 3 4 2" xfId="32851"/>
    <cellStyle name="Normal 5 4 3 2 2 3 4 3" xfId="52201"/>
    <cellStyle name="Normal 5 4 3 2 2 3 5" xfId="6345"/>
    <cellStyle name="Normal 5 4 3 2 2 3 5 2" xfId="25825"/>
    <cellStyle name="Normal 5 4 3 2 2 3 5 3" xfId="45175"/>
    <cellStyle name="Normal 5 4 3 2 2 3 6" xfId="20551"/>
    <cellStyle name="Normal 5 4 3 2 2 3 7" xfId="39901"/>
    <cellStyle name="Normal 5 4 3 2 2 4" xfId="2312"/>
    <cellStyle name="Normal 5 4 3 2 2 4 2" xfId="11110"/>
    <cellStyle name="Normal 5 4 3 2 2 4 2 2" xfId="18139"/>
    <cellStyle name="Normal 5 4 3 2 2 4 2 2 2" xfId="37609"/>
    <cellStyle name="Normal 5 4 3 2 2 4 2 2 3" xfId="56959"/>
    <cellStyle name="Normal 5 4 3 2 2 4 2 3" xfId="30583"/>
    <cellStyle name="Normal 5 4 3 2 2 4 2 4" xfId="49933"/>
    <cellStyle name="Normal 5 4 3 2 2 4 3" xfId="14627"/>
    <cellStyle name="Normal 5 4 3 2 2 4 3 2" xfId="34097"/>
    <cellStyle name="Normal 5 4 3 2 2 4 3 3" xfId="53447"/>
    <cellStyle name="Normal 5 4 3 2 2 4 4" xfId="7591"/>
    <cellStyle name="Normal 5 4 3 2 2 4 4 2" xfId="27071"/>
    <cellStyle name="Normal 5 4 3 2 2 4 4 3" xfId="46421"/>
    <cellStyle name="Normal 5 4 3 2 2 4 5" xfId="21805"/>
    <cellStyle name="Normal 5 4 3 2 2 4 6" xfId="41155"/>
    <cellStyle name="Normal 5 4 3 2 2 5" xfId="4076"/>
    <cellStyle name="Normal 5 4 3 2 2 5 2" xfId="16390"/>
    <cellStyle name="Normal 5 4 3 2 2 5 2 2" xfId="35860"/>
    <cellStyle name="Normal 5 4 3 2 2 5 2 3" xfId="55210"/>
    <cellStyle name="Normal 5 4 3 2 2 5 3" xfId="9361"/>
    <cellStyle name="Normal 5 4 3 2 2 5 3 2" xfId="28834"/>
    <cellStyle name="Normal 5 4 3 2 2 5 3 3" xfId="48184"/>
    <cellStyle name="Normal 5 4 3 2 2 5 4" xfId="23561"/>
    <cellStyle name="Normal 5 4 3 2 2 5 5" xfId="42911"/>
    <cellStyle name="Normal 5 4 3 2 2 6" xfId="12878"/>
    <cellStyle name="Normal 5 4 3 2 2 6 2" xfId="32348"/>
    <cellStyle name="Normal 5 4 3 2 2 6 3" xfId="51698"/>
    <cellStyle name="Normal 5 4 3 2 2 7" xfId="5842"/>
    <cellStyle name="Normal 5 4 3 2 2 7 2" xfId="25322"/>
    <cellStyle name="Normal 5 4 3 2 2 7 3" xfId="44672"/>
    <cellStyle name="Normal 5 4 3 2 2 8" xfId="20048"/>
    <cellStyle name="Normal 5 4 3 2 2 9" xfId="39398"/>
    <cellStyle name="Normal 5 4 3 2 3" xfId="1279"/>
    <cellStyle name="Normal 5 4 3 2 3 2" xfId="3069"/>
    <cellStyle name="Normal 5 4 3 2 3 2 2" xfId="11862"/>
    <cellStyle name="Normal 5 4 3 2 3 2 2 2" xfId="18891"/>
    <cellStyle name="Normal 5 4 3 2 3 2 2 2 2" xfId="38361"/>
    <cellStyle name="Normal 5 4 3 2 3 2 2 2 3" xfId="57711"/>
    <cellStyle name="Normal 5 4 3 2 3 2 2 3" xfId="31335"/>
    <cellStyle name="Normal 5 4 3 2 3 2 2 4" xfId="50685"/>
    <cellStyle name="Normal 5 4 3 2 3 2 3" xfId="15379"/>
    <cellStyle name="Normal 5 4 3 2 3 2 3 2" xfId="34849"/>
    <cellStyle name="Normal 5 4 3 2 3 2 3 3" xfId="54199"/>
    <cellStyle name="Normal 5 4 3 2 3 2 4" xfId="8343"/>
    <cellStyle name="Normal 5 4 3 2 3 2 4 2" xfId="27823"/>
    <cellStyle name="Normal 5 4 3 2 3 2 4 3" xfId="47173"/>
    <cellStyle name="Normal 5 4 3 2 3 2 5" xfId="22557"/>
    <cellStyle name="Normal 5 4 3 2 3 2 6" xfId="41907"/>
    <cellStyle name="Normal 5 4 3 2 3 3" xfId="4828"/>
    <cellStyle name="Normal 5 4 3 2 3 3 2" xfId="17142"/>
    <cellStyle name="Normal 5 4 3 2 3 3 2 2" xfId="36612"/>
    <cellStyle name="Normal 5 4 3 2 3 3 2 3" xfId="55962"/>
    <cellStyle name="Normal 5 4 3 2 3 3 3" xfId="10113"/>
    <cellStyle name="Normal 5 4 3 2 3 3 3 2" xfId="29586"/>
    <cellStyle name="Normal 5 4 3 2 3 3 3 3" xfId="48936"/>
    <cellStyle name="Normal 5 4 3 2 3 3 4" xfId="24313"/>
    <cellStyle name="Normal 5 4 3 2 3 3 5" xfId="43663"/>
    <cellStyle name="Normal 5 4 3 2 3 4" xfId="13630"/>
    <cellStyle name="Normal 5 4 3 2 3 4 2" xfId="33100"/>
    <cellStyle name="Normal 5 4 3 2 3 4 3" xfId="52450"/>
    <cellStyle name="Normal 5 4 3 2 3 5" xfId="6594"/>
    <cellStyle name="Normal 5 4 3 2 3 5 2" xfId="26074"/>
    <cellStyle name="Normal 5 4 3 2 3 5 3" xfId="45424"/>
    <cellStyle name="Normal 5 4 3 2 3 6" xfId="20800"/>
    <cellStyle name="Normal 5 4 3 2 3 7" xfId="40150"/>
    <cellStyle name="Normal 5 4 3 2 4" xfId="781"/>
    <cellStyle name="Normal 5 4 3 2 4 2" xfId="2571"/>
    <cellStyle name="Normal 5 4 3 2 4 2 2" xfId="11364"/>
    <cellStyle name="Normal 5 4 3 2 4 2 2 2" xfId="18393"/>
    <cellStyle name="Normal 5 4 3 2 4 2 2 2 2" xfId="37863"/>
    <cellStyle name="Normal 5 4 3 2 4 2 2 2 3" xfId="57213"/>
    <cellStyle name="Normal 5 4 3 2 4 2 2 3" xfId="30837"/>
    <cellStyle name="Normal 5 4 3 2 4 2 2 4" xfId="50187"/>
    <cellStyle name="Normal 5 4 3 2 4 2 3" xfId="14881"/>
    <cellStyle name="Normal 5 4 3 2 4 2 3 2" xfId="34351"/>
    <cellStyle name="Normal 5 4 3 2 4 2 3 3" xfId="53701"/>
    <cellStyle name="Normal 5 4 3 2 4 2 4" xfId="7845"/>
    <cellStyle name="Normal 5 4 3 2 4 2 4 2" xfId="27325"/>
    <cellStyle name="Normal 5 4 3 2 4 2 4 3" xfId="46675"/>
    <cellStyle name="Normal 5 4 3 2 4 2 5" xfId="22059"/>
    <cellStyle name="Normal 5 4 3 2 4 2 6" xfId="41409"/>
    <cellStyle name="Normal 5 4 3 2 4 3" xfId="4330"/>
    <cellStyle name="Normal 5 4 3 2 4 3 2" xfId="16644"/>
    <cellStyle name="Normal 5 4 3 2 4 3 2 2" xfId="36114"/>
    <cellStyle name="Normal 5 4 3 2 4 3 2 3" xfId="55464"/>
    <cellStyle name="Normal 5 4 3 2 4 3 3" xfId="9615"/>
    <cellStyle name="Normal 5 4 3 2 4 3 3 2" xfId="29088"/>
    <cellStyle name="Normal 5 4 3 2 4 3 3 3" xfId="48438"/>
    <cellStyle name="Normal 5 4 3 2 4 3 4" xfId="23815"/>
    <cellStyle name="Normal 5 4 3 2 4 3 5" xfId="43165"/>
    <cellStyle name="Normal 5 4 3 2 4 4" xfId="13132"/>
    <cellStyle name="Normal 5 4 3 2 4 4 2" xfId="32602"/>
    <cellStyle name="Normal 5 4 3 2 4 4 3" xfId="51952"/>
    <cellStyle name="Normal 5 4 3 2 4 5" xfId="6096"/>
    <cellStyle name="Normal 5 4 3 2 4 5 2" xfId="25576"/>
    <cellStyle name="Normal 5 4 3 2 4 5 3" xfId="44926"/>
    <cellStyle name="Normal 5 4 3 2 4 6" xfId="20302"/>
    <cellStyle name="Normal 5 4 3 2 4 7" xfId="39652"/>
    <cellStyle name="Normal 5 4 3 2 5" xfId="1784"/>
    <cellStyle name="Normal 5 4 3 2 5 2" xfId="3569"/>
    <cellStyle name="Normal 5 4 3 2 5 2 2" xfId="12362"/>
    <cellStyle name="Normal 5 4 3 2 5 2 2 2" xfId="19391"/>
    <cellStyle name="Normal 5 4 3 2 5 2 2 2 2" xfId="38861"/>
    <cellStyle name="Normal 5 4 3 2 5 2 2 2 3" xfId="58211"/>
    <cellStyle name="Normal 5 4 3 2 5 2 2 3" xfId="31835"/>
    <cellStyle name="Normal 5 4 3 2 5 2 2 4" xfId="51185"/>
    <cellStyle name="Normal 5 4 3 2 5 2 3" xfId="15879"/>
    <cellStyle name="Normal 5 4 3 2 5 2 3 2" xfId="35349"/>
    <cellStyle name="Normal 5 4 3 2 5 2 3 3" xfId="54699"/>
    <cellStyle name="Normal 5 4 3 2 5 2 4" xfId="8843"/>
    <cellStyle name="Normal 5 4 3 2 5 2 4 2" xfId="28323"/>
    <cellStyle name="Normal 5 4 3 2 5 2 4 3" xfId="47673"/>
    <cellStyle name="Normal 5 4 3 2 5 2 5" xfId="23057"/>
    <cellStyle name="Normal 5 4 3 2 5 2 6" xfId="42407"/>
    <cellStyle name="Normal 5 4 3 2 5 3" xfId="5328"/>
    <cellStyle name="Normal 5 4 3 2 5 3 2" xfId="17642"/>
    <cellStyle name="Normal 5 4 3 2 5 3 2 2" xfId="37112"/>
    <cellStyle name="Normal 5 4 3 2 5 3 2 3" xfId="56462"/>
    <cellStyle name="Normal 5 4 3 2 5 3 3" xfId="10613"/>
    <cellStyle name="Normal 5 4 3 2 5 3 3 2" xfId="30086"/>
    <cellStyle name="Normal 5 4 3 2 5 3 3 3" xfId="49436"/>
    <cellStyle name="Normal 5 4 3 2 5 3 4" xfId="24813"/>
    <cellStyle name="Normal 5 4 3 2 5 3 5" xfId="44163"/>
    <cellStyle name="Normal 5 4 3 2 5 4" xfId="14130"/>
    <cellStyle name="Normal 5 4 3 2 5 4 2" xfId="33600"/>
    <cellStyle name="Normal 5 4 3 2 5 4 3" xfId="52950"/>
    <cellStyle name="Normal 5 4 3 2 5 5" xfId="7094"/>
    <cellStyle name="Normal 5 4 3 2 5 5 2" xfId="26574"/>
    <cellStyle name="Normal 5 4 3 2 5 5 3" xfId="45924"/>
    <cellStyle name="Normal 5 4 3 2 5 6" xfId="21300"/>
    <cellStyle name="Normal 5 4 3 2 5 7" xfId="40650"/>
    <cellStyle name="Normal 5 4 3 2 6" xfId="2061"/>
    <cellStyle name="Normal 5 4 3 2 6 2" xfId="10861"/>
    <cellStyle name="Normal 5 4 3 2 6 2 2" xfId="17890"/>
    <cellStyle name="Normal 5 4 3 2 6 2 2 2" xfId="37360"/>
    <cellStyle name="Normal 5 4 3 2 6 2 2 3" xfId="56710"/>
    <cellStyle name="Normal 5 4 3 2 6 2 3" xfId="30334"/>
    <cellStyle name="Normal 5 4 3 2 6 2 4" xfId="49684"/>
    <cellStyle name="Normal 5 4 3 2 6 3" xfId="14378"/>
    <cellStyle name="Normal 5 4 3 2 6 3 2" xfId="33848"/>
    <cellStyle name="Normal 5 4 3 2 6 3 3" xfId="53198"/>
    <cellStyle name="Normal 5 4 3 2 6 4" xfId="7342"/>
    <cellStyle name="Normal 5 4 3 2 6 4 2" xfId="26822"/>
    <cellStyle name="Normal 5 4 3 2 6 4 3" xfId="46172"/>
    <cellStyle name="Normal 5 4 3 2 6 5" xfId="21556"/>
    <cellStyle name="Normal 5 4 3 2 6 6" xfId="40906"/>
    <cellStyle name="Normal 5 4 3 2 7" xfId="3827"/>
    <cellStyle name="Normal 5 4 3 2 7 2" xfId="16141"/>
    <cellStyle name="Normal 5 4 3 2 7 2 2" xfId="35611"/>
    <cellStyle name="Normal 5 4 3 2 7 2 3" xfId="54961"/>
    <cellStyle name="Normal 5 4 3 2 7 3" xfId="9112"/>
    <cellStyle name="Normal 5 4 3 2 7 3 2" xfId="28585"/>
    <cellStyle name="Normal 5 4 3 2 7 3 3" xfId="47935"/>
    <cellStyle name="Normal 5 4 3 2 7 4" xfId="23312"/>
    <cellStyle name="Normal 5 4 3 2 7 5" xfId="42662"/>
    <cellStyle name="Normal 5 4 3 2 8" xfId="12629"/>
    <cellStyle name="Normal 5 4 3 2 8 2" xfId="32099"/>
    <cellStyle name="Normal 5 4 3 2 8 3" xfId="51449"/>
    <cellStyle name="Normal 5 4 3 2 9" xfId="5592"/>
    <cellStyle name="Normal 5 4 3 2 9 2" xfId="25073"/>
    <cellStyle name="Normal 5 4 3 2 9 3" xfId="44423"/>
    <cellStyle name="Normal 5 4 3 3" xfId="361"/>
    <cellStyle name="Normal 5 4 3 3 2" xfId="1372"/>
    <cellStyle name="Normal 5 4 3 3 2 2" xfId="3162"/>
    <cellStyle name="Normal 5 4 3 3 2 2 2" xfId="11955"/>
    <cellStyle name="Normal 5 4 3 3 2 2 2 2" xfId="18984"/>
    <cellStyle name="Normal 5 4 3 3 2 2 2 2 2" xfId="38454"/>
    <cellStyle name="Normal 5 4 3 3 2 2 2 2 3" xfId="57804"/>
    <cellStyle name="Normal 5 4 3 3 2 2 2 3" xfId="31428"/>
    <cellStyle name="Normal 5 4 3 3 2 2 2 4" xfId="50778"/>
    <cellStyle name="Normal 5 4 3 3 2 2 3" xfId="15472"/>
    <cellStyle name="Normal 5 4 3 3 2 2 3 2" xfId="34942"/>
    <cellStyle name="Normal 5 4 3 3 2 2 3 3" xfId="54292"/>
    <cellStyle name="Normal 5 4 3 3 2 2 4" xfId="8436"/>
    <cellStyle name="Normal 5 4 3 3 2 2 4 2" xfId="27916"/>
    <cellStyle name="Normal 5 4 3 3 2 2 4 3" xfId="47266"/>
    <cellStyle name="Normal 5 4 3 3 2 2 5" xfId="22650"/>
    <cellStyle name="Normal 5 4 3 3 2 2 6" xfId="42000"/>
    <cellStyle name="Normal 5 4 3 3 2 3" xfId="4921"/>
    <cellStyle name="Normal 5 4 3 3 2 3 2" xfId="17235"/>
    <cellStyle name="Normal 5 4 3 3 2 3 2 2" xfId="36705"/>
    <cellStyle name="Normal 5 4 3 3 2 3 2 3" xfId="56055"/>
    <cellStyle name="Normal 5 4 3 3 2 3 3" xfId="10206"/>
    <cellStyle name="Normal 5 4 3 3 2 3 3 2" xfId="29679"/>
    <cellStyle name="Normal 5 4 3 3 2 3 3 3" xfId="49029"/>
    <cellStyle name="Normal 5 4 3 3 2 3 4" xfId="24406"/>
    <cellStyle name="Normal 5 4 3 3 2 3 5" xfId="43756"/>
    <cellStyle name="Normal 5 4 3 3 2 4" xfId="13723"/>
    <cellStyle name="Normal 5 4 3 3 2 4 2" xfId="33193"/>
    <cellStyle name="Normal 5 4 3 3 2 4 3" xfId="52543"/>
    <cellStyle name="Normal 5 4 3 3 2 5" xfId="6687"/>
    <cellStyle name="Normal 5 4 3 3 2 5 2" xfId="26167"/>
    <cellStyle name="Normal 5 4 3 3 2 5 3" xfId="45517"/>
    <cellStyle name="Normal 5 4 3 3 2 6" xfId="20893"/>
    <cellStyle name="Normal 5 4 3 3 2 7" xfId="40243"/>
    <cellStyle name="Normal 5 4 3 3 3" xfId="874"/>
    <cellStyle name="Normal 5 4 3 3 3 2" xfId="2664"/>
    <cellStyle name="Normal 5 4 3 3 3 2 2" xfId="11457"/>
    <cellStyle name="Normal 5 4 3 3 3 2 2 2" xfId="18486"/>
    <cellStyle name="Normal 5 4 3 3 3 2 2 2 2" xfId="37956"/>
    <cellStyle name="Normal 5 4 3 3 3 2 2 2 3" xfId="57306"/>
    <cellStyle name="Normal 5 4 3 3 3 2 2 3" xfId="30930"/>
    <cellStyle name="Normal 5 4 3 3 3 2 2 4" xfId="50280"/>
    <cellStyle name="Normal 5 4 3 3 3 2 3" xfId="14974"/>
    <cellStyle name="Normal 5 4 3 3 3 2 3 2" xfId="34444"/>
    <cellStyle name="Normal 5 4 3 3 3 2 3 3" xfId="53794"/>
    <cellStyle name="Normal 5 4 3 3 3 2 4" xfId="7938"/>
    <cellStyle name="Normal 5 4 3 3 3 2 4 2" xfId="27418"/>
    <cellStyle name="Normal 5 4 3 3 3 2 4 3" xfId="46768"/>
    <cellStyle name="Normal 5 4 3 3 3 2 5" xfId="22152"/>
    <cellStyle name="Normal 5 4 3 3 3 2 6" xfId="41502"/>
    <cellStyle name="Normal 5 4 3 3 3 3" xfId="4423"/>
    <cellStyle name="Normal 5 4 3 3 3 3 2" xfId="16737"/>
    <cellStyle name="Normal 5 4 3 3 3 3 2 2" xfId="36207"/>
    <cellStyle name="Normal 5 4 3 3 3 3 2 3" xfId="55557"/>
    <cellStyle name="Normal 5 4 3 3 3 3 3" xfId="9708"/>
    <cellStyle name="Normal 5 4 3 3 3 3 3 2" xfId="29181"/>
    <cellStyle name="Normal 5 4 3 3 3 3 3 3" xfId="48531"/>
    <cellStyle name="Normal 5 4 3 3 3 3 4" xfId="23908"/>
    <cellStyle name="Normal 5 4 3 3 3 3 5" xfId="43258"/>
    <cellStyle name="Normal 5 4 3 3 3 4" xfId="13225"/>
    <cellStyle name="Normal 5 4 3 3 3 4 2" xfId="32695"/>
    <cellStyle name="Normal 5 4 3 3 3 4 3" xfId="52045"/>
    <cellStyle name="Normal 5 4 3 3 3 5" xfId="6189"/>
    <cellStyle name="Normal 5 4 3 3 3 5 2" xfId="25669"/>
    <cellStyle name="Normal 5 4 3 3 3 5 3" xfId="45019"/>
    <cellStyle name="Normal 5 4 3 3 3 6" xfId="20395"/>
    <cellStyle name="Normal 5 4 3 3 3 7" xfId="39745"/>
    <cellStyle name="Normal 5 4 3 3 4" xfId="2156"/>
    <cellStyle name="Normal 5 4 3 3 4 2" xfId="10954"/>
    <cellStyle name="Normal 5 4 3 3 4 2 2" xfId="17983"/>
    <cellStyle name="Normal 5 4 3 3 4 2 2 2" xfId="37453"/>
    <cellStyle name="Normal 5 4 3 3 4 2 2 3" xfId="56803"/>
    <cellStyle name="Normal 5 4 3 3 4 2 3" xfId="30427"/>
    <cellStyle name="Normal 5 4 3 3 4 2 4" xfId="49777"/>
    <cellStyle name="Normal 5 4 3 3 4 3" xfId="14471"/>
    <cellStyle name="Normal 5 4 3 3 4 3 2" xfId="33941"/>
    <cellStyle name="Normal 5 4 3 3 4 3 3" xfId="53291"/>
    <cellStyle name="Normal 5 4 3 3 4 4" xfId="7435"/>
    <cellStyle name="Normal 5 4 3 3 4 4 2" xfId="26915"/>
    <cellStyle name="Normal 5 4 3 3 4 4 3" xfId="46265"/>
    <cellStyle name="Normal 5 4 3 3 4 5" xfId="21649"/>
    <cellStyle name="Normal 5 4 3 3 4 6" xfId="40999"/>
    <cellStyle name="Normal 5 4 3 3 5" xfId="3920"/>
    <cellStyle name="Normal 5 4 3 3 5 2" xfId="16234"/>
    <cellStyle name="Normal 5 4 3 3 5 2 2" xfId="35704"/>
    <cellStyle name="Normal 5 4 3 3 5 2 3" xfId="55054"/>
    <cellStyle name="Normal 5 4 3 3 5 3" xfId="9205"/>
    <cellStyle name="Normal 5 4 3 3 5 3 2" xfId="28678"/>
    <cellStyle name="Normal 5 4 3 3 5 3 3" xfId="48028"/>
    <cellStyle name="Normal 5 4 3 3 5 4" xfId="23405"/>
    <cellStyle name="Normal 5 4 3 3 5 5" xfId="42755"/>
    <cellStyle name="Normal 5 4 3 3 6" xfId="12722"/>
    <cellStyle name="Normal 5 4 3 3 6 2" xfId="32192"/>
    <cellStyle name="Normal 5 4 3 3 6 3" xfId="51542"/>
    <cellStyle name="Normal 5 4 3 3 7" xfId="5686"/>
    <cellStyle name="Normal 5 4 3 3 7 2" xfId="25166"/>
    <cellStyle name="Normal 5 4 3 3 7 3" xfId="44516"/>
    <cellStyle name="Normal 5 4 3 3 8" xfId="19892"/>
    <cellStyle name="Normal 5 4 3 3 9" xfId="39242"/>
    <cellStyle name="Normal 5 4 3 4" xfId="1123"/>
    <cellStyle name="Normal 5 4 3 4 2" xfId="2913"/>
    <cellStyle name="Normal 5 4 3 4 2 2" xfId="11706"/>
    <cellStyle name="Normal 5 4 3 4 2 2 2" xfId="18735"/>
    <cellStyle name="Normal 5 4 3 4 2 2 2 2" xfId="38205"/>
    <cellStyle name="Normal 5 4 3 4 2 2 2 3" xfId="57555"/>
    <cellStyle name="Normal 5 4 3 4 2 2 3" xfId="31179"/>
    <cellStyle name="Normal 5 4 3 4 2 2 4" xfId="50529"/>
    <cellStyle name="Normal 5 4 3 4 2 3" xfId="15223"/>
    <cellStyle name="Normal 5 4 3 4 2 3 2" xfId="34693"/>
    <cellStyle name="Normal 5 4 3 4 2 3 3" xfId="54043"/>
    <cellStyle name="Normal 5 4 3 4 2 4" xfId="8187"/>
    <cellStyle name="Normal 5 4 3 4 2 4 2" xfId="27667"/>
    <cellStyle name="Normal 5 4 3 4 2 4 3" xfId="47017"/>
    <cellStyle name="Normal 5 4 3 4 2 5" xfId="22401"/>
    <cellStyle name="Normal 5 4 3 4 2 6" xfId="41751"/>
    <cellStyle name="Normal 5 4 3 4 3" xfId="4672"/>
    <cellStyle name="Normal 5 4 3 4 3 2" xfId="16986"/>
    <cellStyle name="Normal 5 4 3 4 3 2 2" xfId="36456"/>
    <cellStyle name="Normal 5 4 3 4 3 2 3" xfId="55806"/>
    <cellStyle name="Normal 5 4 3 4 3 3" xfId="9957"/>
    <cellStyle name="Normal 5 4 3 4 3 3 2" xfId="29430"/>
    <cellStyle name="Normal 5 4 3 4 3 3 3" xfId="48780"/>
    <cellStyle name="Normal 5 4 3 4 3 4" xfId="24157"/>
    <cellStyle name="Normal 5 4 3 4 3 5" xfId="43507"/>
    <cellStyle name="Normal 5 4 3 4 4" xfId="13474"/>
    <cellStyle name="Normal 5 4 3 4 4 2" xfId="32944"/>
    <cellStyle name="Normal 5 4 3 4 4 3" xfId="52294"/>
    <cellStyle name="Normal 5 4 3 4 5" xfId="6438"/>
    <cellStyle name="Normal 5 4 3 4 5 2" xfId="25918"/>
    <cellStyle name="Normal 5 4 3 4 5 3" xfId="45268"/>
    <cellStyle name="Normal 5 4 3 4 6" xfId="20644"/>
    <cellStyle name="Normal 5 4 3 4 7" xfId="39994"/>
    <cellStyle name="Normal 5 4 3 5" xfId="625"/>
    <cellStyle name="Normal 5 4 3 5 2" xfId="2415"/>
    <cellStyle name="Normal 5 4 3 5 2 2" xfId="11208"/>
    <cellStyle name="Normal 5 4 3 5 2 2 2" xfId="18237"/>
    <cellStyle name="Normal 5 4 3 5 2 2 2 2" xfId="37707"/>
    <cellStyle name="Normal 5 4 3 5 2 2 2 3" xfId="57057"/>
    <cellStyle name="Normal 5 4 3 5 2 2 3" xfId="30681"/>
    <cellStyle name="Normal 5 4 3 5 2 2 4" xfId="50031"/>
    <cellStyle name="Normal 5 4 3 5 2 3" xfId="14725"/>
    <cellStyle name="Normal 5 4 3 5 2 3 2" xfId="34195"/>
    <cellStyle name="Normal 5 4 3 5 2 3 3" xfId="53545"/>
    <cellStyle name="Normal 5 4 3 5 2 4" xfId="7689"/>
    <cellStyle name="Normal 5 4 3 5 2 4 2" xfId="27169"/>
    <cellStyle name="Normal 5 4 3 5 2 4 3" xfId="46519"/>
    <cellStyle name="Normal 5 4 3 5 2 5" xfId="21903"/>
    <cellStyle name="Normal 5 4 3 5 2 6" xfId="41253"/>
    <cellStyle name="Normal 5 4 3 5 3" xfId="4174"/>
    <cellStyle name="Normal 5 4 3 5 3 2" xfId="16488"/>
    <cellStyle name="Normal 5 4 3 5 3 2 2" xfId="35958"/>
    <cellStyle name="Normal 5 4 3 5 3 2 3" xfId="55308"/>
    <cellStyle name="Normal 5 4 3 5 3 3" xfId="9459"/>
    <cellStyle name="Normal 5 4 3 5 3 3 2" xfId="28932"/>
    <cellStyle name="Normal 5 4 3 5 3 3 3" xfId="48282"/>
    <cellStyle name="Normal 5 4 3 5 3 4" xfId="23659"/>
    <cellStyle name="Normal 5 4 3 5 3 5" xfId="43009"/>
    <cellStyle name="Normal 5 4 3 5 4" xfId="12976"/>
    <cellStyle name="Normal 5 4 3 5 4 2" xfId="32446"/>
    <cellStyle name="Normal 5 4 3 5 4 3" xfId="51796"/>
    <cellStyle name="Normal 5 4 3 5 5" xfId="5940"/>
    <cellStyle name="Normal 5 4 3 5 5 2" xfId="25420"/>
    <cellStyle name="Normal 5 4 3 5 5 3" xfId="44770"/>
    <cellStyle name="Normal 5 4 3 5 6" xfId="20146"/>
    <cellStyle name="Normal 5 4 3 5 7" xfId="39496"/>
    <cellStyle name="Normal 5 4 3 6" xfId="1628"/>
    <cellStyle name="Normal 5 4 3 6 2" xfId="3413"/>
    <cellStyle name="Normal 5 4 3 6 2 2" xfId="12206"/>
    <cellStyle name="Normal 5 4 3 6 2 2 2" xfId="19235"/>
    <cellStyle name="Normal 5 4 3 6 2 2 2 2" xfId="38705"/>
    <cellStyle name="Normal 5 4 3 6 2 2 2 3" xfId="58055"/>
    <cellStyle name="Normal 5 4 3 6 2 2 3" xfId="31679"/>
    <cellStyle name="Normal 5 4 3 6 2 2 4" xfId="51029"/>
    <cellStyle name="Normal 5 4 3 6 2 3" xfId="15723"/>
    <cellStyle name="Normal 5 4 3 6 2 3 2" xfId="35193"/>
    <cellStyle name="Normal 5 4 3 6 2 3 3" xfId="54543"/>
    <cellStyle name="Normal 5 4 3 6 2 4" xfId="8687"/>
    <cellStyle name="Normal 5 4 3 6 2 4 2" xfId="28167"/>
    <cellStyle name="Normal 5 4 3 6 2 4 3" xfId="47517"/>
    <cellStyle name="Normal 5 4 3 6 2 5" xfId="22901"/>
    <cellStyle name="Normal 5 4 3 6 2 6" xfId="42251"/>
    <cellStyle name="Normal 5 4 3 6 3" xfId="5172"/>
    <cellStyle name="Normal 5 4 3 6 3 2" xfId="17486"/>
    <cellStyle name="Normal 5 4 3 6 3 2 2" xfId="36956"/>
    <cellStyle name="Normal 5 4 3 6 3 2 3" xfId="56306"/>
    <cellStyle name="Normal 5 4 3 6 3 3" xfId="10457"/>
    <cellStyle name="Normal 5 4 3 6 3 3 2" xfId="29930"/>
    <cellStyle name="Normal 5 4 3 6 3 3 3" xfId="49280"/>
    <cellStyle name="Normal 5 4 3 6 3 4" xfId="24657"/>
    <cellStyle name="Normal 5 4 3 6 3 5" xfId="44007"/>
    <cellStyle name="Normal 5 4 3 6 4" xfId="13974"/>
    <cellStyle name="Normal 5 4 3 6 4 2" xfId="33444"/>
    <cellStyle name="Normal 5 4 3 6 4 3" xfId="52794"/>
    <cellStyle name="Normal 5 4 3 6 5" xfId="6938"/>
    <cellStyle name="Normal 5 4 3 6 5 2" xfId="26418"/>
    <cellStyle name="Normal 5 4 3 6 5 3" xfId="45768"/>
    <cellStyle name="Normal 5 4 3 6 6" xfId="21144"/>
    <cellStyle name="Normal 5 4 3 6 7" xfId="40494"/>
    <cellStyle name="Normal 5 4 3 7" xfId="1905"/>
    <cellStyle name="Normal 5 4 3 7 2" xfId="10706"/>
    <cellStyle name="Normal 5 4 3 7 2 2" xfId="17735"/>
    <cellStyle name="Normal 5 4 3 7 2 2 2" xfId="37205"/>
    <cellStyle name="Normal 5 4 3 7 2 2 3" xfId="56555"/>
    <cellStyle name="Normal 5 4 3 7 2 3" xfId="30179"/>
    <cellStyle name="Normal 5 4 3 7 2 4" xfId="49529"/>
    <cellStyle name="Normal 5 4 3 7 3" xfId="14223"/>
    <cellStyle name="Normal 5 4 3 7 3 2" xfId="33693"/>
    <cellStyle name="Normal 5 4 3 7 3 3" xfId="53043"/>
    <cellStyle name="Normal 5 4 3 7 4" xfId="7187"/>
    <cellStyle name="Normal 5 4 3 7 4 2" xfId="26667"/>
    <cellStyle name="Normal 5 4 3 7 4 3" xfId="46017"/>
    <cellStyle name="Normal 5 4 3 7 5" xfId="21400"/>
    <cellStyle name="Normal 5 4 3 7 6" xfId="40750"/>
    <cellStyle name="Normal 5 4 3 8" xfId="3671"/>
    <cellStyle name="Normal 5 4 3 8 2" xfId="15985"/>
    <cellStyle name="Normal 5 4 3 8 2 2" xfId="35455"/>
    <cellStyle name="Normal 5 4 3 8 2 3" xfId="54805"/>
    <cellStyle name="Normal 5 4 3 8 3" xfId="8956"/>
    <cellStyle name="Normal 5 4 3 8 3 2" xfId="28429"/>
    <cellStyle name="Normal 5 4 3 8 3 3" xfId="47779"/>
    <cellStyle name="Normal 5 4 3 8 4" xfId="23156"/>
    <cellStyle name="Normal 5 4 3 8 5" xfId="42506"/>
    <cellStyle name="Normal 5 4 3 9" xfId="12473"/>
    <cellStyle name="Normal 5 4 3 9 2" xfId="31943"/>
    <cellStyle name="Normal 5 4 3 9 3" xfId="51293"/>
    <cellStyle name="Normal 5 4 4" xfId="226"/>
    <cellStyle name="Normal 5 4 4 10" xfId="19763"/>
    <cellStyle name="Normal 5 4 4 11" xfId="39113"/>
    <cellStyle name="Normal 5 4 4 2" xfId="481"/>
    <cellStyle name="Normal 5 4 4 2 2" xfId="1492"/>
    <cellStyle name="Normal 5 4 4 2 2 2" xfId="3282"/>
    <cellStyle name="Normal 5 4 4 2 2 2 2" xfId="12075"/>
    <cellStyle name="Normal 5 4 4 2 2 2 2 2" xfId="19104"/>
    <cellStyle name="Normal 5 4 4 2 2 2 2 2 2" xfId="38574"/>
    <cellStyle name="Normal 5 4 4 2 2 2 2 2 3" xfId="57924"/>
    <cellStyle name="Normal 5 4 4 2 2 2 2 3" xfId="31548"/>
    <cellStyle name="Normal 5 4 4 2 2 2 2 4" xfId="50898"/>
    <cellStyle name="Normal 5 4 4 2 2 2 3" xfId="15592"/>
    <cellStyle name="Normal 5 4 4 2 2 2 3 2" xfId="35062"/>
    <cellStyle name="Normal 5 4 4 2 2 2 3 3" xfId="54412"/>
    <cellStyle name="Normal 5 4 4 2 2 2 4" xfId="8556"/>
    <cellStyle name="Normal 5 4 4 2 2 2 4 2" xfId="28036"/>
    <cellStyle name="Normal 5 4 4 2 2 2 4 3" xfId="47386"/>
    <cellStyle name="Normal 5 4 4 2 2 2 5" xfId="22770"/>
    <cellStyle name="Normal 5 4 4 2 2 2 6" xfId="42120"/>
    <cellStyle name="Normal 5 4 4 2 2 3" xfId="5041"/>
    <cellStyle name="Normal 5 4 4 2 2 3 2" xfId="17355"/>
    <cellStyle name="Normal 5 4 4 2 2 3 2 2" xfId="36825"/>
    <cellStyle name="Normal 5 4 4 2 2 3 2 3" xfId="56175"/>
    <cellStyle name="Normal 5 4 4 2 2 3 3" xfId="10326"/>
    <cellStyle name="Normal 5 4 4 2 2 3 3 2" xfId="29799"/>
    <cellStyle name="Normal 5 4 4 2 2 3 3 3" xfId="49149"/>
    <cellStyle name="Normal 5 4 4 2 2 3 4" xfId="24526"/>
    <cellStyle name="Normal 5 4 4 2 2 3 5" xfId="43876"/>
    <cellStyle name="Normal 5 4 4 2 2 4" xfId="13843"/>
    <cellStyle name="Normal 5 4 4 2 2 4 2" xfId="33313"/>
    <cellStyle name="Normal 5 4 4 2 2 4 3" xfId="52663"/>
    <cellStyle name="Normal 5 4 4 2 2 5" xfId="6807"/>
    <cellStyle name="Normal 5 4 4 2 2 5 2" xfId="26287"/>
    <cellStyle name="Normal 5 4 4 2 2 5 3" xfId="45637"/>
    <cellStyle name="Normal 5 4 4 2 2 6" xfId="21013"/>
    <cellStyle name="Normal 5 4 4 2 2 7" xfId="40363"/>
    <cellStyle name="Normal 5 4 4 2 3" xfId="994"/>
    <cellStyle name="Normal 5 4 4 2 3 2" xfId="2784"/>
    <cellStyle name="Normal 5 4 4 2 3 2 2" xfId="11577"/>
    <cellStyle name="Normal 5 4 4 2 3 2 2 2" xfId="18606"/>
    <cellStyle name="Normal 5 4 4 2 3 2 2 2 2" xfId="38076"/>
    <cellStyle name="Normal 5 4 4 2 3 2 2 2 3" xfId="57426"/>
    <cellStyle name="Normal 5 4 4 2 3 2 2 3" xfId="31050"/>
    <cellStyle name="Normal 5 4 4 2 3 2 2 4" xfId="50400"/>
    <cellStyle name="Normal 5 4 4 2 3 2 3" xfId="15094"/>
    <cellStyle name="Normal 5 4 4 2 3 2 3 2" xfId="34564"/>
    <cellStyle name="Normal 5 4 4 2 3 2 3 3" xfId="53914"/>
    <cellStyle name="Normal 5 4 4 2 3 2 4" xfId="8058"/>
    <cellStyle name="Normal 5 4 4 2 3 2 4 2" xfId="27538"/>
    <cellStyle name="Normal 5 4 4 2 3 2 4 3" xfId="46888"/>
    <cellStyle name="Normal 5 4 4 2 3 2 5" xfId="22272"/>
    <cellStyle name="Normal 5 4 4 2 3 2 6" xfId="41622"/>
    <cellStyle name="Normal 5 4 4 2 3 3" xfId="4543"/>
    <cellStyle name="Normal 5 4 4 2 3 3 2" xfId="16857"/>
    <cellStyle name="Normal 5 4 4 2 3 3 2 2" xfId="36327"/>
    <cellStyle name="Normal 5 4 4 2 3 3 2 3" xfId="55677"/>
    <cellStyle name="Normal 5 4 4 2 3 3 3" xfId="9828"/>
    <cellStyle name="Normal 5 4 4 2 3 3 3 2" xfId="29301"/>
    <cellStyle name="Normal 5 4 4 2 3 3 3 3" xfId="48651"/>
    <cellStyle name="Normal 5 4 4 2 3 3 4" xfId="24028"/>
    <cellStyle name="Normal 5 4 4 2 3 3 5" xfId="43378"/>
    <cellStyle name="Normal 5 4 4 2 3 4" xfId="13345"/>
    <cellStyle name="Normal 5 4 4 2 3 4 2" xfId="32815"/>
    <cellStyle name="Normal 5 4 4 2 3 4 3" xfId="52165"/>
    <cellStyle name="Normal 5 4 4 2 3 5" xfId="6309"/>
    <cellStyle name="Normal 5 4 4 2 3 5 2" xfId="25789"/>
    <cellStyle name="Normal 5 4 4 2 3 5 3" xfId="45139"/>
    <cellStyle name="Normal 5 4 4 2 3 6" xfId="20515"/>
    <cellStyle name="Normal 5 4 4 2 3 7" xfId="39865"/>
    <cellStyle name="Normal 5 4 4 2 4" xfId="2276"/>
    <cellStyle name="Normal 5 4 4 2 4 2" xfId="11074"/>
    <cellStyle name="Normal 5 4 4 2 4 2 2" xfId="18103"/>
    <cellStyle name="Normal 5 4 4 2 4 2 2 2" xfId="37573"/>
    <cellStyle name="Normal 5 4 4 2 4 2 2 3" xfId="56923"/>
    <cellStyle name="Normal 5 4 4 2 4 2 3" xfId="30547"/>
    <cellStyle name="Normal 5 4 4 2 4 2 4" xfId="49897"/>
    <cellStyle name="Normal 5 4 4 2 4 3" xfId="14591"/>
    <cellStyle name="Normal 5 4 4 2 4 3 2" xfId="34061"/>
    <cellStyle name="Normal 5 4 4 2 4 3 3" xfId="53411"/>
    <cellStyle name="Normal 5 4 4 2 4 4" xfId="7555"/>
    <cellStyle name="Normal 5 4 4 2 4 4 2" xfId="27035"/>
    <cellStyle name="Normal 5 4 4 2 4 4 3" xfId="46385"/>
    <cellStyle name="Normal 5 4 4 2 4 5" xfId="21769"/>
    <cellStyle name="Normal 5 4 4 2 4 6" xfId="41119"/>
    <cellStyle name="Normal 5 4 4 2 5" xfId="4040"/>
    <cellStyle name="Normal 5 4 4 2 5 2" xfId="16354"/>
    <cellStyle name="Normal 5 4 4 2 5 2 2" xfId="35824"/>
    <cellStyle name="Normal 5 4 4 2 5 2 3" xfId="55174"/>
    <cellStyle name="Normal 5 4 4 2 5 3" xfId="9325"/>
    <cellStyle name="Normal 5 4 4 2 5 3 2" xfId="28798"/>
    <cellStyle name="Normal 5 4 4 2 5 3 3" xfId="48148"/>
    <cellStyle name="Normal 5 4 4 2 5 4" xfId="23525"/>
    <cellStyle name="Normal 5 4 4 2 5 5" xfId="42875"/>
    <cellStyle name="Normal 5 4 4 2 6" xfId="12842"/>
    <cellStyle name="Normal 5 4 4 2 6 2" xfId="32312"/>
    <cellStyle name="Normal 5 4 4 2 6 3" xfId="51662"/>
    <cellStyle name="Normal 5 4 4 2 7" xfId="5806"/>
    <cellStyle name="Normal 5 4 4 2 7 2" xfId="25286"/>
    <cellStyle name="Normal 5 4 4 2 7 3" xfId="44636"/>
    <cellStyle name="Normal 5 4 4 2 8" xfId="20012"/>
    <cellStyle name="Normal 5 4 4 2 9" xfId="39362"/>
    <cellStyle name="Normal 5 4 4 3" xfId="1243"/>
    <cellStyle name="Normal 5 4 4 3 2" xfId="3033"/>
    <cellStyle name="Normal 5 4 4 3 2 2" xfId="11826"/>
    <cellStyle name="Normal 5 4 4 3 2 2 2" xfId="18855"/>
    <cellStyle name="Normal 5 4 4 3 2 2 2 2" xfId="38325"/>
    <cellStyle name="Normal 5 4 4 3 2 2 2 3" xfId="57675"/>
    <cellStyle name="Normal 5 4 4 3 2 2 3" xfId="31299"/>
    <cellStyle name="Normal 5 4 4 3 2 2 4" xfId="50649"/>
    <cellStyle name="Normal 5 4 4 3 2 3" xfId="15343"/>
    <cellStyle name="Normal 5 4 4 3 2 3 2" xfId="34813"/>
    <cellStyle name="Normal 5 4 4 3 2 3 3" xfId="54163"/>
    <cellStyle name="Normal 5 4 4 3 2 4" xfId="8307"/>
    <cellStyle name="Normal 5 4 4 3 2 4 2" xfId="27787"/>
    <cellStyle name="Normal 5 4 4 3 2 4 3" xfId="47137"/>
    <cellStyle name="Normal 5 4 4 3 2 5" xfId="22521"/>
    <cellStyle name="Normal 5 4 4 3 2 6" xfId="41871"/>
    <cellStyle name="Normal 5 4 4 3 3" xfId="4792"/>
    <cellStyle name="Normal 5 4 4 3 3 2" xfId="17106"/>
    <cellStyle name="Normal 5 4 4 3 3 2 2" xfId="36576"/>
    <cellStyle name="Normal 5 4 4 3 3 2 3" xfId="55926"/>
    <cellStyle name="Normal 5 4 4 3 3 3" xfId="10077"/>
    <cellStyle name="Normal 5 4 4 3 3 3 2" xfId="29550"/>
    <cellStyle name="Normal 5 4 4 3 3 3 3" xfId="48900"/>
    <cellStyle name="Normal 5 4 4 3 3 4" xfId="24277"/>
    <cellStyle name="Normal 5 4 4 3 3 5" xfId="43627"/>
    <cellStyle name="Normal 5 4 4 3 4" xfId="13594"/>
    <cellStyle name="Normal 5 4 4 3 4 2" xfId="33064"/>
    <cellStyle name="Normal 5 4 4 3 4 3" xfId="52414"/>
    <cellStyle name="Normal 5 4 4 3 5" xfId="6558"/>
    <cellStyle name="Normal 5 4 4 3 5 2" xfId="26038"/>
    <cellStyle name="Normal 5 4 4 3 5 3" xfId="45388"/>
    <cellStyle name="Normal 5 4 4 3 6" xfId="20764"/>
    <cellStyle name="Normal 5 4 4 3 7" xfId="40114"/>
    <cellStyle name="Normal 5 4 4 4" xfId="745"/>
    <cellStyle name="Normal 5 4 4 4 2" xfId="2535"/>
    <cellStyle name="Normal 5 4 4 4 2 2" xfId="11328"/>
    <cellStyle name="Normal 5 4 4 4 2 2 2" xfId="18357"/>
    <cellStyle name="Normal 5 4 4 4 2 2 2 2" xfId="37827"/>
    <cellStyle name="Normal 5 4 4 4 2 2 2 3" xfId="57177"/>
    <cellStyle name="Normal 5 4 4 4 2 2 3" xfId="30801"/>
    <cellStyle name="Normal 5 4 4 4 2 2 4" xfId="50151"/>
    <cellStyle name="Normal 5 4 4 4 2 3" xfId="14845"/>
    <cellStyle name="Normal 5 4 4 4 2 3 2" xfId="34315"/>
    <cellStyle name="Normal 5 4 4 4 2 3 3" xfId="53665"/>
    <cellStyle name="Normal 5 4 4 4 2 4" xfId="7809"/>
    <cellStyle name="Normal 5 4 4 4 2 4 2" xfId="27289"/>
    <cellStyle name="Normal 5 4 4 4 2 4 3" xfId="46639"/>
    <cellStyle name="Normal 5 4 4 4 2 5" xfId="22023"/>
    <cellStyle name="Normal 5 4 4 4 2 6" xfId="41373"/>
    <cellStyle name="Normal 5 4 4 4 3" xfId="4294"/>
    <cellStyle name="Normal 5 4 4 4 3 2" xfId="16608"/>
    <cellStyle name="Normal 5 4 4 4 3 2 2" xfId="36078"/>
    <cellStyle name="Normal 5 4 4 4 3 2 3" xfId="55428"/>
    <cellStyle name="Normal 5 4 4 4 3 3" xfId="9579"/>
    <cellStyle name="Normal 5 4 4 4 3 3 2" xfId="29052"/>
    <cellStyle name="Normal 5 4 4 4 3 3 3" xfId="48402"/>
    <cellStyle name="Normal 5 4 4 4 3 4" xfId="23779"/>
    <cellStyle name="Normal 5 4 4 4 3 5" xfId="43129"/>
    <cellStyle name="Normal 5 4 4 4 4" xfId="13096"/>
    <cellStyle name="Normal 5 4 4 4 4 2" xfId="32566"/>
    <cellStyle name="Normal 5 4 4 4 4 3" xfId="51916"/>
    <cellStyle name="Normal 5 4 4 4 5" xfId="6060"/>
    <cellStyle name="Normal 5 4 4 4 5 2" xfId="25540"/>
    <cellStyle name="Normal 5 4 4 4 5 3" xfId="44890"/>
    <cellStyle name="Normal 5 4 4 4 6" xfId="20266"/>
    <cellStyle name="Normal 5 4 4 4 7" xfId="39616"/>
    <cellStyle name="Normal 5 4 4 5" xfId="1748"/>
    <cellStyle name="Normal 5 4 4 5 2" xfId="3533"/>
    <cellStyle name="Normal 5 4 4 5 2 2" xfId="12326"/>
    <cellStyle name="Normal 5 4 4 5 2 2 2" xfId="19355"/>
    <cellStyle name="Normal 5 4 4 5 2 2 2 2" xfId="38825"/>
    <cellStyle name="Normal 5 4 4 5 2 2 2 3" xfId="58175"/>
    <cellStyle name="Normal 5 4 4 5 2 2 3" xfId="31799"/>
    <cellStyle name="Normal 5 4 4 5 2 2 4" xfId="51149"/>
    <cellStyle name="Normal 5 4 4 5 2 3" xfId="15843"/>
    <cellStyle name="Normal 5 4 4 5 2 3 2" xfId="35313"/>
    <cellStyle name="Normal 5 4 4 5 2 3 3" xfId="54663"/>
    <cellStyle name="Normal 5 4 4 5 2 4" xfId="8807"/>
    <cellStyle name="Normal 5 4 4 5 2 4 2" xfId="28287"/>
    <cellStyle name="Normal 5 4 4 5 2 4 3" xfId="47637"/>
    <cellStyle name="Normal 5 4 4 5 2 5" xfId="23021"/>
    <cellStyle name="Normal 5 4 4 5 2 6" xfId="42371"/>
    <cellStyle name="Normal 5 4 4 5 3" xfId="5292"/>
    <cellStyle name="Normal 5 4 4 5 3 2" xfId="17606"/>
    <cellStyle name="Normal 5 4 4 5 3 2 2" xfId="37076"/>
    <cellStyle name="Normal 5 4 4 5 3 2 3" xfId="56426"/>
    <cellStyle name="Normal 5 4 4 5 3 3" xfId="10577"/>
    <cellStyle name="Normal 5 4 4 5 3 3 2" xfId="30050"/>
    <cellStyle name="Normal 5 4 4 5 3 3 3" xfId="49400"/>
    <cellStyle name="Normal 5 4 4 5 3 4" xfId="24777"/>
    <cellStyle name="Normal 5 4 4 5 3 5" xfId="44127"/>
    <cellStyle name="Normal 5 4 4 5 4" xfId="14094"/>
    <cellStyle name="Normal 5 4 4 5 4 2" xfId="33564"/>
    <cellStyle name="Normal 5 4 4 5 4 3" xfId="52914"/>
    <cellStyle name="Normal 5 4 4 5 5" xfId="7058"/>
    <cellStyle name="Normal 5 4 4 5 5 2" xfId="26538"/>
    <cellStyle name="Normal 5 4 4 5 5 3" xfId="45888"/>
    <cellStyle name="Normal 5 4 4 5 6" xfId="21264"/>
    <cellStyle name="Normal 5 4 4 5 7" xfId="40614"/>
    <cellStyle name="Normal 5 4 4 6" xfId="2025"/>
    <cellStyle name="Normal 5 4 4 6 2" xfId="10826"/>
    <cellStyle name="Normal 5 4 4 6 2 2" xfId="17855"/>
    <cellStyle name="Normal 5 4 4 6 2 2 2" xfId="37325"/>
    <cellStyle name="Normal 5 4 4 6 2 2 3" xfId="56675"/>
    <cellStyle name="Normal 5 4 4 6 2 3" xfId="30299"/>
    <cellStyle name="Normal 5 4 4 6 2 4" xfId="49649"/>
    <cellStyle name="Normal 5 4 4 6 3" xfId="14343"/>
    <cellStyle name="Normal 5 4 4 6 3 2" xfId="33813"/>
    <cellStyle name="Normal 5 4 4 6 3 3" xfId="53163"/>
    <cellStyle name="Normal 5 4 4 6 4" xfId="7307"/>
    <cellStyle name="Normal 5 4 4 6 4 2" xfId="26787"/>
    <cellStyle name="Normal 5 4 4 6 4 3" xfId="46137"/>
    <cellStyle name="Normal 5 4 4 6 5" xfId="21520"/>
    <cellStyle name="Normal 5 4 4 6 6" xfId="40870"/>
    <cellStyle name="Normal 5 4 4 7" xfId="3791"/>
    <cellStyle name="Normal 5 4 4 7 2" xfId="16105"/>
    <cellStyle name="Normal 5 4 4 7 2 2" xfId="35575"/>
    <cellStyle name="Normal 5 4 4 7 2 3" xfId="54925"/>
    <cellStyle name="Normal 5 4 4 7 3" xfId="9076"/>
    <cellStyle name="Normal 5 4 4 7 3 2" xfId="28549"/>
    <cellStyle name="Normal 5 4 4 7 3 3" xfId="47899"/>
    <cellStyle name="Normal 5 4 4 7 4" xfId="23276"/>
    <cellStyle name="Normal 5 4 4 7 5" xfId="42626"/>
    <cellStyle name="Normal 5 4 4 8" xfId="12593"/>
    <cellStyle name="Normal 5 4 4 8 2" xfId="32063"/>
    <cellStyle name="Normal 5 4 4 8 3" xfId="51413"/>
    <cellStyle name="Normal 5 4 4 9" xfId="5556"/>
    <cellStyle name="Normal 5 4 4 9 2" xfId="25037"/>
    <cellStyle name="Normal 5 4 4 9 3" xfId="44387"/>
    <cellStyle name="Normal 5 4 5" xfId="170"/>
    <cellStyle name="Normal 5 4 5 10" xfId="19707"/>
    <cellStyle name="Normal 5 4 5 11" xfId="39057"/>
    <cellStyle name="Normal 5 4 5 2" xfId="425"/>
    <cellStyle name="Normal 5 4 5 2 2" xfId="1436"/>
    <cellStyle name="Normal 5 4 5 2 2 2" xfId="3226"/>
    <cellStyle name="Normal 5 4 5 2 2 2 2" xfId="12019"/>
    <cellStyle name="Normal 5 4 5 2 2 2 2 2" xfId="19048"/>
    <cellStyle name="Normal 5 4 5 2 2 2 2 2 2" xfId="38518"/>
    <cellStyle name="Normal 5 4 5 2 2 2 2 2 3" xfId="57868"/>
    <cellStyle name="Normal 5 4 5 2 2 2 2 3" xfId="31492"/>
    <cellStyle name="Normal 5 4 5 2 2 2 2 4" xfId="50842"/>
    <cellStyle name="Normal 5 4 5 2 2 2 3" xfId="15536"/>
    <cellStyle name="Normal 5 4 5 2 2 2 3 2" xfId="35006"/>
    <cellStyle name="Normal 5 4 5 2 2 2 3 3" xfId="54356"/>
    <cellStyle name="Normal 5 4 5 2 2 2 4" xfId="8500"/>
    <cellStyle name="Normal 5 4 5 2 2 2 4 2" xfId="27980"/>
    <cellStyle name="Normal 5 4 5 2 2 2 4 3" xfId="47330"/>
    <cellStyle name="Normal 5 4 5 2 2 2 5" xfId="22714"/>
    <cellStyle name="Normal 5 4 5 2 2 2 6" xfId="42064"/>
    <cellStyle name="Normal 5 4 5 2 2 3" xfId="4985"/>
    <cellStyle name="Normal 5 4 5 2 2 3 2" xfId="17299"/>
    <cellStyle name="Normal 5 4 5 2 2 3 2 2" xfId="36769"/>
    <cellStyle name="Normal 5 4 5 2 2 3 2 3" xfId="56119"/>
    <cellStyle name="Normal 5 4 5 2 2 3 3" xfId="10270"/>
    <cellStyle name="Normal 5 4 5 2 2 3 3 2" xfId="29743"/>
    <cellStyle name="Normal 5 4 5 2 2 3 3 3" xfId="49093"/>
    <cellStyle name="Normal 5 4 5 2 2 3 4" xfId="24470"/>
    <cellStyle name="Normal 5 4 5 2 2 3 5" xfId="43820"/>
    <cellStyle name="Normal 5 4 5 2 2 4" xfId="13787"/>
    <cellStyle name="Normal 5 4 5 2 2 4 2" xfId="33257"/>
    <cellStyle name="Normal 5 4 5 2 2 4 3" xfId="52607"/>
    <cellStyle name="Normal 5 4 5 2 2 5" xfId="6751"/>
    <cellStyle name="Normal 5 4 5 2 2 5 2" xfId="26231"/>
    <cellStyle name="Normal 5 4 5 2 2 5 3" xfId="45581"/>
    <cellStyle name="Normal 5 4 5 2 2 6" xfId="20957"/>
    <cellStyle name="Normal 5 4 5 2 2 7" xfId="40307"/>
    <cellStyle name="Normal 5 4 5 2 3" xfId="938"/>
    <cellStyle name="Normal 5 4 5 2 3 2" xfId="2728"/>
    <cellStyle name="Normal 5 4 5 2 3 2 2" xfId="11521"/>
    <cellStyle name="Normal 5 4 5 2 3 2 2 2" xfId="18550"/>
    <cellStyle name="Normal 5 4 5 2 3 2 2 2 2" xfId="38020"/>
    <cellStyle name="Normal 5 4 5 2 3 2 2 2 3" xfId="57370"/>
    <cellStyle name="Normal 5 4 5 2 3 2 2 3" xfId="30994"/>
    <cellStyle name="Normal 5 4 5 2 3 2 2 4" xfId="50344"/>
    <cellStyle name="Normal 5 4 5 2 3 2 3" xfId="15038"/>
    <cellStyle name="Normal 5 4 5 2 3 2 3 2" xfId="34508"/>
    <cellStyle name="Normal 5 4 5 2 3 2 3 3" xfId="53858"/>
    <cellStyle name="Normal 5 4 5 2 3 2 4" xfId="8002"/>
    <cellStyle name="Normal 5 4 5 2 3 2 4 2" xfId="27482"/>
    <cellStyle name="Normal 5 4 5 2 3 2 4 3" xfId="46832"/>
    <cellStyle name="Normal 5 4 5 2 3 2 5" xfId="22216"/>
    <cellStyle name="Normal 5 4 5 2 3 2 6" xfId="41566"/>
    <cellStyle name="Normal 5 4 5 2 3 3" xfId="4487"/>
    <cellStyle name="Normal 5 4 5 2 3 3 2" xfId="16801"/>
    <cellStyle name="Normal 5 4 5 2 3 3 2 2" xfId="36271"/>
    <cellStyle name="Normal 5 4 5 2 3 3 2 3" xfId="55621"/>
    <cellStyle name="Normal 5 4 5 2 3 3 3" xfId="9772"/>
    <cellStyle name="Normal 5 4 5 2 3 3 3 2" xfId="29245"/>
    <cellStyle name="Normal 5 4 5 2 3 3 3 3" xfId="48595"/>
    <cellStyle name="Normal 5 4 5 2 3 3 4" xfId="23972"/>
    <cellStyle name="Normal 5 4 5 2 3 3 5" xfId="43322"/>
    <cellStyle name="Normal 5 4 5 2 3 4" xfId="13289"/>
    <cellStyle name="Normal 5 4 5 2 3 4 2" xfId="32759"/>
    <cellStyle name="Normal 5 4 5 2 3 4 3" xfId="52109"/>
    <cellStyle name="Normal 5 4 5 2 3 5" xfId="6253"/>
    <cellStyle name="Normal 5 4 5 2 3 5 2" xfId="25733"/>
    <cellStyle name="Normal 5 4 5 2 3 5 3" xfId="45083"/>
    <cellStyle name="Normal 5 4 5 2 3 6" xfId="20459"/>
    <cellStyle name="Normal 5 4 5 2 3 7" xfId="39809"/>
    <cellStyle name="Normal 5 4 5 2 4" xfId="2220"/>
    <cellStyle name="Normal 5 4 5 2 4 2" xfId="11018"/>
    <cellStyle name="Normal 5 4 5 2 4 2 2" xfId="18047"/>
    <cellStyle name="Normal 5 4 5 2 4 2 2 2" xfId="37517"/>
    <cellStyle name="Normal 5 4 5 2 4 2 2 3" xfId="56867"/>
    <cellStyle name="Normal 5 4 5 2 4 2 3" xfId="30491"/>
    <cellStyle name="Normal 5 4 5 2 4 2 4" xfId="49841"/>
    <cellStyle name="Normal 5 4 5 2 4 3" xfId="14535"/>
    <cellStyle name="Normal 5 4 5 2 4 3 2" xfId="34005"/>
    <cellStyle name="Normal 5 4 5 2 4 3 3" xfId="53355"/>
    <cellStyle name="Normal 5 4 5 2 4 4" xfId="7499"/>
    <cellStyle name="Normal 5 4 5 2 4 4 2" xfId="26979"/>
    <cellStyle name="Normal 5 4 5 2 4 4 3" xfId="46329"/>
    <cellStyle name="Normal 5 4 5 2 4 5" xfId="21713"/>
    <cellStyle name="Normal 5 4 5 2 4 6" xfId="41063"/>
    <cellStyle name="Normal 5 4 5 2 5" xfId="3984"/>
    <cellStyle name="Normal 5 4 5 2 5 2" xfId="16298"/>
    <cellStyle name="Normal 5 4 5 2 5 2 2" xfId="35768"/>
    <cellStyle name="Normal 5 4 5 2 5 2 3" xfId="55118"/>
    <cellStyle name="Normal 5 4 5 2 5 3" xfId="9269"/>
    <cellStyle name="Normal 5 4 5 2 5 3 2" xfId="28742"/>
    <cellStyle name="Normal 5 4 5 2 5 3 3" xfId="48092"/>
    <cellStyle name="Normal 5 4 5 2 5 4" xfId="23469"/>
    <cellStyle name="Normal 5 4 5 2 5 5" xfId="42819"/>
    <cellStyle name="Normal 5 4 5 2 6" xfId="12786"/>
    <cellStyle name="Normal 5 4 5 2 6 2" xfId="32256"/>
    <cellStyle name="Normal 5 4 5 2 6 3" xfId="51606"/>
    <cellStyle name="Normal 5 4 5 2 7" xfId="5750"/>
    <cellStyle name="Normal 5 4 5 2 7 2" xfId="25230"/>
    <cellStyle name="Normal 5 4 5 2 7 3" xfId="44580"/>
    <cellStyle name="Normal 5 4 5 2 8" xfId="19956"/>
    <cellStyle name="Normal 5 4 5 2 9" xfId="39306"/>
    <cellStyle name="Normal 5 4 5 3" xfId="1187"/>
    <cellStyle name="Normal 5 4 5 3 2" xfId="2977"/>
    <cellStyle name="Normal 5 4 5 3 2 2" xfId="11770"/>
    <cellStyle name="Normal 5 4 5 3 2 2 2" xfId="18799"/>
    <cellStyle name="Normal 5 4 5 3 2 2 2 2" xfId="38269"/>
    <cellStyle name="Normal 5 4 5 3 2 2 2 3" xfId="57619"/>
    <cellStyle name="Normal 5 4 5 3 2 2 3" xfId="31243"/>
    <cellStyle name="Normal 5 4 5 3 2 2 4" xfId="50593"/>
    <cellStyle name="Normal 5 4 5 3 2 3" xfId="15287"/>
    <cellStyle name="Normal 5 4 5 3 2 3 2" xfId="34757"/>
    <cellStyle name="Normal 5 4 5 3 2 3 3" xfId="54107"/>
    <cellStyle name="Normal 5 4 5 3 2 4" xfId="8251"/>
    <cellStyle name="Normal 5 4 5 3 2 4 2" xfId="27731"/>
    <cellStyle name="Normal 5 4 5 3 2 4 3" xfId="47081"/>
    <cellStyle name="Normal 5 4 5 3 2 5" xfId="22465"/>
    <cellStyle name="Normal 5 4 5 3 2 6" xfId="41815"/>
    <cellStyle name="Normal 5 4 5 3 3" xfId="4736"/>
    <cellStyle name="Normal 5 4 5 3 3 2" xfId="17050"/>
    <cellStyle name="Normal 5 4 5 3 3 2 2" xfId="36520"/>
    <cellStyle name="Normal 5 4 5 3 3 2 3" xfId="55870"/>
    <cellStyle name="Normal 5 4 5 3 3 3" xfId="10021"/>
    <cellStyle name="Normal 5 4 5 3 3 3 2" xfId="29494"/>
    <cellStyle name="Normal 5 4 5 3 3 3 3" xfId="48844"/>
    <cellStyle name="Normal 5 4 5 3 3 4" xfId="24221"/>
    <cellStyle name="Normal 5 4 5 3 3 5" xfId="43571"/>
    <cellStyle name="Normal 5 4 5 3 4" xfId="13538"/>
    <cellStyle name="Normal 5 4 5 3 4 2" xfId="33008"/>
    <cellStyle name="Normal 5 4 5 3 4 3" xfId="52358"/>
    <cellStyle name="Normal 5 4 5 3 5" xfId="6502"/>
    <cellStyle name="Normal 5 4 5 3 5 2" xfId="25982"/>
    <cellStyle name="Normal 5 4 5 3 5 3" xfId="45332"/>
    <cellStyle name="Normal 5 4 5 3 6" xfId="20708"/>
    <cellStyle name="Normal 5 4 5 3 7" xfId="40058"/>
    <cellStyle name="Normal 5 4 5 4" xfId="689"/>
    <cellStyle name="Normal 5 4 5 4 2" xfId="2479"/>
    <cellStyle name="Normal 5 4 5 4 2 2" xfId="11272"/>
    <cellStyle name="Normal 5 4 5 4 2 2 2" xfId="18301"/>
    <cellStyle name="Normal 5 4 5 4 2 2 2 2" xfId="37771"/>
    <cellStyle name="Normal 5 4 5 4 2 2 2 3" xfId="57121"/>
    <cellStyle name="Normal 5 4 5 4 2 2 3" xfId="30745"/>
    <cellStyle name="Normal 5 4 5 4 2 2 4" xfId="50095"/>
    <cellStyle name="Normal 5 4 5 4 2 3" xfId="14789"/>
    <cellStyle name="Normal 5 4 5 4 2 3 2" xfId="34259"/>
    <cellStyle name="Normal 5 4 5 4 2 3 3" xfId="53609"/>
    <cellStyle name="Normal 5 4 5 4 2 4" xfId="7753"/>
    <cellStyle name="Normal 5 4 5 4 2 4 2" xfId="27233"/>
    <cellStyle name="Normal 5 4 5 4 2 4 3" xfId="46583"/>
    <cellStyle name="Normal 5 4 5 4 2 5" xfId="21967"/>
    <cellStyle name="Normal 5 4 5 4 2 6" xfId="41317"/>
    <cellStyle name="Normal 5 4 5 4 3" xfId="4238"/>
    <cellStyle name="Normal 5 4 5 4 3 2" xfId="16552"/>
    <cellStyle name="Normal 5 4 5 4 3 2 2" xfId="36022"/>
    <cellStyle name="Normal 5 4 5 4 3 2 3" xfId="55372"/>
    <cellStyle name="Normal 5 4 5 4 3 3" xfId="9523"/>
    <cellStyle name="Normal 5 4 5 4 3 3 2" xfId="28996"/>
    <cellStyle name="Normal 5 4 5 4 3 3 3" xfId="48346"/>
    <cellStyle name="Normal 5 4 5 4 3 4" xfId="23723"/>
    <cellStyle name="Normal 5 4 5 4 3 5" xfId="43073"/>
    <cellStyle name="Normal 5 4 5 4 4" xfId="13040"/>
    <cellStyle name="Normal 5 4 5 4 4 2" xfId="32510"/>
    <cellStyle name="Normal 5 4 5 4 4 3" xfId="51860"/>
    <cellStyle name="Normal 5 4 5 4 5" xfId="6004"/>
    <cellStyle name="Normal 5 4 5 4 5 2" xfId="25484"/>
    <cellStyle name="Normal 5 4 5 4 5 3" xfId="44834"/>
    <cellStyle name="Normal 5 4 5 4 6" xfId="20210"/>
    <cellStyle name="Normal 5 4 5 4 7" xfId="39560"/>
    <cellStyle name="Normal 5 4 5 5" xfId="1692"/>
    <cellStyle name="Normal 5 4 5 5 2" xfId="3477"/>
    <cellStyle name="Normal 5 4 5 5 2 2" xfId="12270"/>
    <cellStyle name="Normal 5 4 5 5 2 2 2" xfId="19299"/>
    <cellStyle name="Normal 5 4 5 5 2 2 2 2" xfId="38769"/>
    <cellStyle name="Normal 5 4 5 5 2 2 2 3" xfId="58119"/>
    <cellStyle name="Normal 5 4 5 5 2 2 3" xfId="31743"/>
    <cellStyle name="Normal 5 4 5 5 2 2 4" xfId="51093"/>
    <cellStyle name="Normal 5 4 5 5 2 3" xfId="15787"/>
    <cellStyle name="Normal 5 4 5 5 2 3 2" xfId="35257"/>
    <cellStyle name="Normal 5 4 5 5 2 3 3" xfId="54607"/>
    <cellStyle name="Normal 5 4 5 5 2 4" xfId="8751"/>
    <cellStyle name="Normal 5 4 5 5 2 4 2" xfId="28231"/>
    <cellStyle name="Normal 5 4 5 5 2 4 3" xfId="47581"/>
    <cellStyle name="Normal 5 4 5 5 2 5" xfId="22965"/>
    <cellStyle name="Normal 5 4 5 5 2 6" xfId="42315"/>
    <cellStyle name="Normal 5 4 5 5 3" xfId="5236"/>
    <cellStyle name="Normal 5 4 5 5 3 2" xfId="17550"/>
    <cellStyle name="Normal 5 4 5 5 3 2 2" xfId="37020"/>
    <cellStyle name="Normal 5 4 5 5 3 2 3" xfId="56370"/>
    <cellStyle name="Normal 5 4 5 5 3 3" xfId="10521"/>
    <cellStyle name="Normal 5 4 5 5 3 3 2" xfId="29994"/>
    <cellStyle name="Normal 5 4 5 5 3 3 3" xfId="49344"/>
    <cellStyle name="Normal 5 4 5 5 3 4" xfId="24721"/>
    <cellStyle name="Normal 5 4 5 5 3 5" xfId="44071"/>
    <cellStyle name="Normal 5 4 5 5 4" xfId="14038"/>
    <cellStyle name="Normal 5 4 5 5 4 2" xfId="33508"/>
    <cellStyle name="Normal 5 4 5 5 4 3" xfId="52858"/>
    <cellStyle name="Normal 5 4 5 5 5" xfId="7002"/>
    <cellStyle name="Normal 5 4 5 5 5 2" xfId="26482"/>
    <cellStyle name="Normal 5 4 5 5 5 3" xfId="45832"/>
    <cellStyle name="Normal 5 4 5 5 6" xfId="21208"/>
    <cellStyle name="Normal 5 4 5 5 7" xfId="40558"/>
    <cellStyle name="Normal 5 4 5 6" xfId="1969"/>
    <cellStyle name="Normal 5 4 5 6 2" xfId="10770"/>
    <cellStyle name="Normal 5 4 5 6 2 2" xfId="17799"/>
    <cellStyle name="Normal 5 4 5 6 2 2 2" xfId="37269"/>
    <cellStyle name="Normal 5 4 5 6 2 2 3" xfId="56619"/>
    <cellStyle name="Normal 5 4 5 6 2 3" xfId="30243"/>
    <cellStyle name="Normal 5 4 5 6 2 4" xfId="49593"/>
    <cellStyle name="Normal 5 4 5 6 3" xfId="14287"/>
    <cellStyle name="Normal 5 4 5 6 3 2" xfId="33757"/>
    <cellStyle name="Normal 5 4 5 6 3 3" xfId="53107"/>
    <cellStyle name="Normal 5 4 5 6 4" xfId="7251"/>
    <cellStyle name="Normal 5 4 5 6 4 2" xfId="26731"/>
    <cellStyle name="Normal 5 4 5 6 4 3" xfId="46081"/>
    <cellStyle name="Normal 5 4 5 6 5" xfId="21464"/>
    <cellStyle name="Normal 5 4 5 6 6" xfId="40814"/>
    <cellStyle name="Normal 5 4 5 7" xfId="3735"/>
    <cellStyle name="Normal 5 4 5 7 2" xfId="16049"/>
    <cellStyle name="Normal 5 4 5 7 2 2" xfId="35519"/>
    <cellStyle name="Normal 5 4 5 7 2 3" xfId="54869"/>
    <cellStyle name="Normal 5 4 5 7 3" xfId="9020"/>
    <cellStyle name="Normal 5 4 5 7 3 2" xfId="28493"/>
    <cellStyle name="Normal 5 4 5 7 3 3" xfId="47843"/>
    <cellStyle name="Normal 5 4 5 7 4" xfId="23220"/>
    <cellStyle name="Normal 5 4 5 7 5" xfId="42570"/>
    <cellStyle name="Normal 5 4 5 8" xfId="12537"/>
    <cellStyle name="Normal 5 4 5 8 2" xfId="32007"/>
    <cellStyle name="Normal 5 4 5 8 3" xfId="51357"/>
    <cellStyle name="Normal 5 4 5 9" xfId="5500"/>
    <cellStyle name="Normal 5 4 5 9 2" xfId="24981"/>
    <cellStyle name="Normal 5 4 5 9 3" xfId="44331"/>
    <cellStyle name="Normal 5 4 6" xfId="325"/>
    <cellStyle name="Normal 5 4 6 2" xfId="1336"/>
    <cellStyle name="Normal 5 4 6 2 2" xfId="3126"/>
    <cellStyle name="Normal 5 4 6 2 2 2" xfId="11919"/>
    <cellStyle name="Normal 5 4 6 2 2 2 2" xfId="18948"/>
    <cellStyle name="Normal 5 4 6 2 2 2 2 2" xfId="38418"/>
    <cellStyle name="Normal 5 4 6 2 2 2 2 3" xfId="57768"/>
    <cellStyle name="Normal 5 4 6 2 2 2 3" xfId="31392"/>
    <cellStyle name="Normal 5 4 6 2 2 2 4" xfId="50742"/>
    <cellStyle name="Normal 5 4 6 2 2 3" xfId="15436"/>
    <cellStyle name="Normal 5 4 6 2 2 3 2" xfId="34906"/>
    <cellStyle name="Normal 5 4 6 2 2 3 3" xfId="54256"/>
    <cellStyle name="Normal 5 4 6 2 2 4" xfId="8400"/>
    <cellStyle name="Normal 5 4 6 2 2 4 2" xfId="27880"/>
    <cellStyle name="Normal 5 4 6 2 2 4 3" xfId="47230"/>
    <cellStyle name="Normal 5 4 6 2 2 5" xfId="22614"/>
    <cellStyle name="Normal 5 4 6 2 2 6" xfId="41964"/>
    <cellStyle name="Normal 5 4 6 2 3" xfId="4885"/>
    <cellStyle name="Normal 5 4 6 2 3 2" xfId="17199"/>
    <cellStyle name="Normal 5 4 6 2 3 2 2" xfId="36669"/>
    <cellStyle name="Normal 5 4 6 2 3 2 3" xfId="56019"/>
    <cellStyle name="Normal 5 4 6 2 3 3" xfId="10170"/>
    <cellStyle name="Normal 5 4 6 2 3 3 2" xfId="29643"/>
    <cellStyle name="Normal 5 4 6 2 3 3 3" xfId="48993"/>
    <cellStyle name="Normal 5 4 6 2 3 4" xfId="24370"/>
    <cellStyle name="Normal 5 4 6 2 3 5" xfId="43720"/>
    <cellStyle name="Normal 5 4 6 2 4" xfId="13687"/>
    <cellStyle name="Normal 5 4 6 2 4 2" xfId="33157"/>
    <cellStyle name="Normal 5 4 6 2 4 3" xfId="52507"/>
    <cellStyle name="Normal 5 4 6 2 5" xfId="6651"/>
    <cellStyle name="Normal 5 4 6 2 5 2" xfId="26131"/>
    <cellStyle name="Normal 5 4 6 2 5 3" xfId="45481"/>
    <cellStyle name="Normal 5 4 6 2 6" xfId="20857"/>
    <cellStyle name="Normal 5 4 6 2 7" xfId="40207"/>
    <cellStyle name="Normal 5 4 6 3" xfId="838"/>
    <cellStyle name="Normal 5 4 6 3 2" xfId="2628"/>
    <cellStyle name="Normal 5 4 6 3 2 2" xfId="11421"/>
    <cellStyle name="Normal 5 4 6 3 2 2 2" xfId="18450"/>
    <cellStyle name="Normal 5 4 6 3 2 2 2 2" xfId="37920"/>
    <cellStyle name="Normal 5 4 6 3 2 2 2 3" xfId="57270"/>
    <cellStyle name="Normal 5 4 6 3 2 2 3" xfId="30894"/>
    <cellStyle name="Normal 5 4 6 3 2 2 4" xfId="50244"/>
    <cellStyle name="Normal 5 4 6 3 2 3" xfId="14938"/>
    <cellStyle name="Normal 5 4 6 3 2 3 2" xfId="34408"/>
    <cellStyle name="Normal 5 4 6 3 2 3 3" xfId="53758"/>
    <cellStyle name="Normal 5 4 6 3 2 4" xfId="7902"/>
    <cellStyle name="Normal 5 4 6 3 2 4 2" xfId="27382"/>
    <cellStyle name="Normal 5 4 6 3 2 4 3" xfId="46732"/>
    <cellStyle name="Normal 5 4 6 3 2 5" xfId="22116"/>
    <cellStyle name="Normal 5 4 6 3 2 6" xfId="41466"/>
    <cellStyle name="Normal 5 4 6 3 3" xfId="4387"/>
    <cellStyle name="Normal 5 4 6 3 3 2" xfId="16701"/>
    <cellStyle name="Normal 5 4 6 3 3 2 2" xfId="36171"/>
    <cellStyle name="Normal 5 4 6 3 3 2 3" xfId="55521"/>
    <cellStyle name="Normal 5 4 6 3 3 3" xfId="9672"/>
    <cellStyle name="Normal 5 4 6 3 3 3 2" xfId="29145"/>
    <cellStyle name="Normal 5 4 6 3 3 3 3" xfId="48495"/>
    <cellStyle name="Normal 5 4 6 3 3 4" xfId="23872"/>
    <cellStyle name="Normal 5 4 6 3 3 5" xfId="43222"/>
    <cellStyle name="Normal 5 4 6 3 4" xfId="13189"/>
    <cellStyle name="Normal 5 4 6 3 4 2" xfId="32659"/>
    <cellStyle name="Normal 5 4 6 3 4 3" xfId="52009"/>
    <cellStyle name="Normal 5 4 6 3 5" xfId="6153"/>
    <cellStyle name="Normal 5 4 6 3 5 2" xfId="25633"/>
    <cellStyle name="Normal 5 4 6 3 5 3" xfId="44983"/>
    <cellStyle name="Normal 5 4 6 3 6" xfId="20359"/>
    <cellStyle name="Normal 5 4 6 3 7" xfId="39709"/>
    <cellStyle name="Normal 5 4 6 4" xfId="2120"/>
    <cellStyle name="Normal 5 4 6 4 2" xfId="10918"/>
    <cellStyle name="Normal 5 4 6 4 2 2" xfId="17947"/>
    <cellStyle name="Normal 5 4 6 4 2 2 2" xfId="37417"/>
    <cellStyle name="Normal 5 4 6 4 2 2 3" xfId="56767"/>
    <cellStyle name="Normal 5 4 6 4 2 3" xfId="30391"/>
    <cellStyle name="Normal 5 4 6 4 2 4" xfId="49741"/>
    <cellStyle name="Normal 5 4 6 4 3" xfId="14435"/>
    <cellStyle name="Normal 5 4 6 4 3 2" xfId="33905"/>
    <cellStyle name="Normal 5 4 6 4 3 3" xfId="53255"/>
    <cellStyle name="Normal 5 4 6 4 4" xfId="7399"/>
    <cellStyle name="Normal 5 4 6 4 4 2" xfId="26879"/>
    <cellStyle name="Normal 5 4 6 4 4 3" xfId="46229"/>
    <cellStyle name="Normal 5 4 6 4 5" xfId="21613"/>
    <cellStyle name="Normal 5 4 6 4 6" xfId="40963"/>
    <cellStyle name="Normal 5 4 6 5" xfId="3884"/>
    <cellStyle name="Normal 5 4 6 5 2" xfId="16198"/>
    <cellStyle name="Normal 5 4 6 5 2 2" xfId="35668"/>
    <cellStyle name="Normal 5 4 6 5 2 3" xfId="55018"/>
    <cellStyle name="Normal 5 4 6 5 3" xfId="9169"/>
    <cellStyle name="Normal 5 4 6 5 3 2" xfId="28642"/>
    <cellStyle name="Normal 5 4 6 5 3 3" xfId="47992"/>
    <cellStyle name="Normal 5 4 6 5 4" xfId="23369"/>
    <cellStyle name="Normal 5 4 6 5 5" xfId="42719"/>
    <cellStyle name="Normal 5 4 6 6" xfId="12686"/>
    <cellStyle name="Normal 5 4 6 6 2" xfId="32156"/>
    <cellStyle name="Normal 5 4 6 6 3" xfId="51506"/>
    <cellStyle name="Normal 5 4 6 7" xfId="5650"/>
    <cellStyle name="Normal 5 4 6 7 2" xfId="25130"/>
    <cellStyle name="Normal 5 4 6 7 3" xfId="44480"/>
    <cellStyle name="Normal 5 4 6 8" xfId="19856"/>
    <cellStyle name="Normal 5 4 6 9" xfId="39206"/>
    <cellStyle name="Normal 5 4 7" xfId="1087"/>
    <cellStyle name="Normal 5 4 7 2" xfId="2877"/>
    <cellStyle name="Normal 5 4 7 2 2" xfId="11670"/>
    <cellStyle name="Normal 5 4 7 2 2 2" xfId="18699"/>
    <cellStyle name="Normal 5 4 7 2 2 2 2" xfId="38169"/>
    <cellStyle name="Normal 5 4 7 2 2 2 3" xfId="57519"/>
    <cellStyle name="Normal 5 4 7 2 2 3" xfId="31143"/>
    <cellStyle name="Normal 5 4 7 2 2 4" xfId="50493"/>
    <cellStyle name="Normal 5 4 7 2 3" xfId="15187"/>
    <cellStyle name="Normal 5 4 7 2 3 2" xfId="34657"/>
    <cellStyle name="Normal 5 4 7 2 3 3" xfId="54007"/>
    <cellStyle name="Normal 5 4 7 2 4" xfId="8151"/>
    <cellStyle name="Normal 5 4 7 2 4 2" xfId="27631"/>
    <cellStyle name="Normal 5 4 7 2 4 3" xfId="46981"/>
    <cellStyle name="Normal 5 4 7 2 5" xfId="22365"/>
    <cellStyle name="Normal 5 4 7 2 6" xfId="41715"/>
    <cellStyle name="Normal 5 4 7 3" xfId="4636"/>
    <cellStyle name="Normal 5 4 7 3 2" xfId="16950"/>
    <cellStyle name="Normal 5 4 7 3 2 2" xfId="36420"/>
    <cellStyle name="Normal 5 4 7 3 2 3" xfId="55770"/>
    <cellStyle name="Normal 5 4 7 3 3" xfId="9921"/>
    <cellStyle name="Normal 5 4 7 3 3 2" xfId="29394"/>
    <cellStyle name="Normal 5 4 7 3 3 3" xfId="48744"/>
    <cellStyle name="Normal 5 4 7 3 4" xfId="24121"/>
    <cellStyle name="Normal 5 4 7 3 5" xfId="43471"/>
    <cellStyle name="Normal 5 4 7 4" xfId="13438"/>
    <cellStyle name="Normal 5 4 7 4 2" xfId="32908"/>
    <cellStyle name="Normal 5 4 7 4 3" xfId="52258"/>
    <cellStyle name="Normal 5 4 7 5" xfId="6402"/>
    <cellStyle name="Normal 5 4 7 5 2" xfId="25882"/>
    <cellStyle name="Normal 5 4 7 5 3" xfId="45232"/>
    <cellStyle name="Normal 5 4 7 6" xfId="20608"/>
    <cellStyle name="Normal 5 4 7 7" xfId="39958"/>
    <cellStyle name="Normal 5 4 8" xfId="589"/>
    <cellStyle name="Normal 5 4 8 2" xfId="2379"/>
    <cellStyle name="Normal 5 4 8 2 2" xfId="11172"/>
    <cellStyle name="Normal 5 4 8 2 2 2" xfId="18201"/>
    <cellStyle name="Normal 5 4 8 2 2 2 2" xfId="37671"/>
    <cellStyle name="Normal 5 4 8 2 2 2 3" xfId="57021"/>
    <cellStyle name="Normal 5 4 8 2 2 3" xfId="30645"/>
    <cellStyle name="Normal 5 4 8 2 2 4" xfId="49995"/>
    <cellStyle name="Normal 5 4 8 2 3" xfId="14689"/>
    <cellStyle name="Normal 5 4 8 2 3 2" xfId="34159"/>
    <cellStyle name="Normal 5 4 8 2 3 3" xfId="53509"/>
    <cellStyle name="Normal 5 4 8 2 4" xfId="7653"/>
    <cellStyle name="Normal 5 4 8 2 4 2" xfId="27133"/>
    <cellStyle name="Normal 5 4 8 2 4 3" xfId="46483"/>
    <cellStyle name="Normal 5 4 8 2 5" xfId="21867"/>
    <cellStyle name="Normal 5 4 8 2 6" xfId="41217"/>
    <cellStyle name="Normal 5 4 8 3" xfId="4138"/>
    <cellStyle name="Normal 5 4 8 3 2" xfId="16452"/>
    <cellStyle name="Normal 5 4 8 3 2 2" xfId="35922"/>
    <cellStyle name="Normal 5 4 8 3 2 3" xfId="55272"/>
    <cellStyle name="Normal 5 4 8 3 3" xfId="9423"/>
    <cellStyle name="Normal 5 4 8 3 3 2" xfId="28896"/>
    <cellStyle name="Normal 5 4 8 3 3 3" xfId="48246"/>
    <cellStyle name="Normal 5 4 8 3 4" xfId="23623"/>
    <cellStyle name="Normal 5 4 8 3 5" xfId="42973"/>
    <cellStyle name="Normal 5 4 8 4" xfId="12940"/>
    <cellStyle name="Normal 5 4 8 4 2" xfId="32410"/>
    <cellStyle name="Normal 5 4 8 4 3" xfId="51760"/>
    <cellStyle name="Normal 5 4 8 5" xfId="5904"/>
    <cellStyle name="Normal 5 4 8 5 2" xfId="25384"/>
    <cellStyle name="Normal 5 4 8 5 3" xfId="44734"/>
    <cellStyle name="Normal 5 4 8 6" xfId="20110"/>
    <cellStyle name="Normal 5 4 8 7" xfId="39460"/>
    <cellStyle name="Normal 5 4 9" xfId="1592"/>
    <cellStyle name="Normal 5 4 9 2" xfId="3377"/>
    <cellStyle name="Normal 5 4 9 2 2" xfId="12170"/>
    <cellStyle name="Normal 5 4 9 2 2 2" xfId="19199"/>
    <cellStyle name="Normal 5 4 9 2 2 2 2" xfId="38669"/>
    <cellStyle name="Normal 5 4 9 2 2 2 3" xfId="58019"/>
    <cellStyle name="Normal 5 4 9 2 2 3" xfId="31643"/>
    <cellStyle name="Normal 5 4 9 2 2 4" xfId="50993"/>
    <cellStyle name="Normal 5 4 9 2 3" xfId="15687"/>
    <cellStyle name="Normal 5 4 9 2 3 2" xfId="35157"/>
    <cellStyle name="Normal 5 4 9 2 3 3" xfId="54507"/>
    <cellStyle name="Normal 5 4 9 2 4" xfId="8651"/>
    <cellStyle name="Normal 5 4 9 2 4 2" xfId="28131"/>
    <cellStyle name="Normal 5 4 9 2 4 3" xfId="47481"/>
    <cellStyle name="Normal 5 4 9 2 5" xfId="22865"/>
    <cellStyle name="Normal 5 4 9 2 6" xfId="42215"/>
    <cellStyle name="Normal 5 4 9 3" xfId="5136"/>
    <cellStyle name="Normal 5 4 9 3 2" xfId="17450"/>
    <cellStyle name="Normal 5 4 9 3 2 2" xfId="36920"/>
    <cellStyle name="Normal 5 4 9 3 2 3" xfId="56270"/>
    <cellStyle name="Normal 5 4 9 3 3" xfId="10421"/>
    <cellStyle name="Normal 5 4 9 3 3 2" xfId="29894"/>
    <cellStyle name="Normal 5 4 9 3 3 3" xfId="49244"/>
    <cellStyle name="Normal 5 4 9 3 4" xfId="24621"/>
    <cellStyle name="Normal 5 4 9 3 5" xfId="43971"/>
    <cellStyle name="Normal 5 4 9 4" xfId="13938"/>
    <cellStyle name="Normal 5 4 9 4 2" xfId="33408"/>
    <cellStyle name="Normal 5 4 9 4 3" xfId="52758"/>
    <cellStyle name="Normal 5 4 9 5" xfId="6902"/>
    <cellStyle name="Normal 5 4 9 5 2" xfId="26382"/>
    <cellStyle name="Normal 5 4 9 5 3" xfId="45732"/>
    <cellStyle name="Normal 5 4 9 6" xfId="21108"/>
    <cellStyle name="Normal 5 4 9 7" xfId="40458"/>
    <cellStyle name="Normal 5 5" xfId="88"/>
    <cellStyle name="Normal 5 5 10" xfId="12459"/>
    <cellStyle name="Normal 5 5 10 2" xfId="31929"/>
    <cellStyle name="Normal 5 5 10 3" xfId="51279"/>
    <cellStyle name="Normal 5 5 11" xfId="5421"/>
    <cellStyle name="Normal 5 5 11 2" xfId="24903"/>
    <cellStyle name="Normal 5 5 11 3" xfId="44253"/>
    <cellStyle name="Normal 5 5 12" xfId="19629"/>
    <cellStyle name="Normal 5 5 13" xfId="38979"/>
    <cellStyle name="Normal 5 5 2" xfId="248"/>
    <cellStyle name="Normal 5 5 2 10" xfId="19785"/>
    <cellStyle name="Normal 5 5 2 11" xfId="39135"/>
    <cellStyle name="Normal 5 5 2 2" xfId="503"/>
    <cellStyle name="Normal 5 5 2 2 2" xfId="1514"/>
    <cellStyle name="Normal 5 5 2 2 2 2" xfId="3304"/>
    <cellStyle name="Normal 5 5 2 2 2 2 2" xfId="12097"/>
    <cellStyle name="Normal 5 5 2 2 2 2 2 2" xfId="19126"/>
    <cellStyle name="Normal 5 5 2 2 2 2 2 2 2" xfId="38596"/>
    <cellStyle name="Normal 5 5 2 2 2 2 2 2 3" xfId="57946"/>
    <cellStyle name="Normal 5 5 2 2 2 2 2 3" xfId="31570"/>
    <cellStyle name="Normal 5 5 2 2 2 2 2 4" xfId="50920"/>
    <cellStyle name="Normal 5 5 2 2 2 2 3" xfId="15614"/>
    <cellStyle name="Normal 5 5 2 2 2 2 3 2" xfId="35084"/>
    <cellStyle name="Normal 5 5 2 2 2 2 3 3" xfId="54434"/>
    <cellStyle name="Normal 5 5 2 2 2 2 4" xfId="8578"/>
    <cellStyle name="Normal 5 5 2 2 2 2 4 2" xfId="28058"/>
    <cellStyle name="Normal 5 5 2 2 2 2 4 3" xfId="47408"/>
    <cellStyle name="Normal 5 5 2 2 2 2 5" xfId="22792"/>
    <cellStyle name="Normal 5 5 2 2 2 2 6" xfId="42142"/>
    <cellStyle name="Normal 5 5 2 2 2 3" xfId="5063"/>
    <cellStyle name="Normal 5 5 2 2 2 3 2" xfId="17377"/>
    <cellStyle name="Normal 5 5 2 2 2 3 2 2" xfId="36847"/>
    <cellStyle name="Normal 5 5 2 2 2 3 2 3" xfId="56197"/>
    <cellStyle name="Normal 5 5 2 2 2 3 3" xfId="10348"/>
    <cellStyle name="Normal 5 5 2 2 2 3 3 2" xfId="29821"/>
    <cellStyle name="Normal 5 5 2 2 2 3 3 3" xfId="49171"/>
    <cellStyle name="Normal 5 5 2 2 2 3 4" xfId="24548"/>
    <cellStyle name="Normal 5 5 2 2 2 3 5" xfId="43898"/>
    <cellStyle name="Normal 5 5 2 2 2 4" xfId="13865"/>
    <cellStyle name="Normal 5 5 2 2 2 4 2" xfId="33335"/>
    <cellStyle name="Normal 5 5 2 2 2 4 3" xfId="52685"/>
    <cellStyle name="Normal 5 5 2 2 2 5" xfId="6829"/>
    <cellStyle name="Normal 5 5 2 2 2 5 2" xfId="26309"/>
    <cellStyle name="Normal 5 5 2 2 2 5 3" xfId="45659"/>
    <cellStyle name="Normal 5 5 2 2 2 6" xfId="21035"/>
    <cellStyle name="Normal 5 5 2 2 2 7" xfId="40385"/>
    <cellStyle name="Normal 5 5 2 2 3" xfId="1016"/>
    <cellStyle name="Normal 5 5 2 2 3 2" xfId="2806"/>
    <cellStyle name="Normal 5 5 2 2 3 2 2" xfId="11599"/>
    <cellStyle name="Normal 5 5 2 2 3 2 2 2" xfId="18628"/>
    <cellStyle name="Normal 5 5 2 2 3 2 2 2 2" xfId="38098"/>
    <cellStyle name="Normal 5 5 2 2 3 2 2 2 3" xfId="57448"/>
    <cellStyle name="Normal 5 5 2 2 3 2 2 3" xfId="31072"/>
    <cellStyle name="Normal 5 5 2 2 3 2 2 4" xfId="50422"/>
    <cellStyle name="Normal 5 5 2 2 3 2 3" xfId="15116"/>
    <cellStyle name="Normal 5 5 2 2 3 2 3 2" xfId="34586"/>
    <cellStyle name="Normal 5 5 2 2 3 2 3 3" xfId="53936"/>
    <cellStyle name="Normal 5 5 2 2 3 2 4" xfId="8080"/>
    <cellStyle name="Normal 5 5 2 2 3 2 4 2" xfId="27560"/>
    <cellStyle name="Normal 5 5 2 2 3 2 4 3" xfId="46910"/>
    <cellStyle name="Normal 5 5 2 2 3 2 5" xfId="22294"/>
    <cellStyle name="Normal 5 5 2 2 3 2 6" xfId="41644"/>
    <cellStyle name="Normal 5 5 2 2 3 3" xfId="4565"/>
    <cellStyle name="Normal 5 5 2 2 3 3 2" xfId="16879"/>
    <cellStyle name="Normal 5 5 2 2 3 3 2 2" xfId="36349"/>
    <cellStyle name="Normal 5 5 2 2 3 3 2 3" xfId="55699"/>
    <cellStyle name="Normal 5 5 2 2 3 3 3" xfId="9850"/>
    <cellStyle name="Normal 5 5 2 2 3 3 3 2" xfId="29323"/>
    <cellStyle name="Normal 5 5 2 2 3 3 3 3" xfId="48673"/>
    <cellStyle name="Normal 5 5 2 2 3 3 4" xfId="24050"/>
    <cellStyle name="Normal 5 5 2 2 3 3 5" xfId="43400"/>
    <cellStyle name="Normal 5 5 2 2 3 4" xfId="13367"/>
    <cellStyle name="Normal 5 5 2 2 3 4 2" xfId="32837"/>
    <cellStyle name="Normal 5 5 2 2 3 4 3" xfId="52187"/>
    <cellStyle name="Normal 5 5 2 2 3 5" xfId="6331"/>
    <cellStyle name="Normal 5 5 2 2 3 5 2" xfId="25811"/>
    <cellStyle name="Normal 5 5 2 2 3 5 3" xfId="45161"/>
    <cellStyle name="Normal 5 5 2 2 3 6" xfId="20537"/>
    <cellStyle name="Normal 5 5 2 2 3 7" xfId="39887"/>
    <cellStyle name="Normal 5 5 2 2 4" xfId="2298"/>
    <cellStyle name="Normal 5 5 2 2 4 2" xfId="11096"/>
    <cellStyle name="Normal 5 5 2 2 4 2 2" xfId="18125"/>
    <cellStyle name="Normal 5 5 2 2 4 2 2 2" xfId="37595"/>
    <cellStyle name="Normal 5 5 2 2 4 2 2 3" xfId="56945"/>
    <cellStyle name="Normal 5 5 2 2 4 2 3" xfId="30569"/>
    <cellStyle name="Normal 5 5 2 2 4 2 4" xfId="49919"/>
    <cellStyle name="Normal 5 5 2 2 4 3" xfId="14613"/>
    <cellStyle name="Normal 5 5 2 2 4 3 2" xfId="34083"/>
    <cellStyle name="Normal 5 5 2 2 4 3 3" xfId="53433"/>
    <cellStyle name="Normal 5 5 2 2 4 4" xfId="7577"/>
    <cellStyle name="Normal 5 5 2 2 4 4 2" xfId="27057"/>
    <cellStyle name="Normal 5 5 2 2 4 4 3" xfId="46407"/>
    <cellStyle name="Normal 5 5 2 2 4 5" xfId="21791"/>
    <cellStyle name="Normal 5 5 2 2 4 6" xfId="41141"/>
    <cellStyle name="Normal 5 5 2 2 5" xfId="4062"/>
    <cellStyle name="Normal 5 5 2 2 5 2" xfId="16376"/>
    <cellStyle name="Normal 5 5 2 2 5 2 2" xfId="35846"/>
    <cellStyle name="Normal 5 5 2 2 5 2 3" xfId="55196"/>
    <cellStyle name="Normal 5 5 2 2 5 3" xfId="9347"/>
    <cellStyle name="Normal 5 5 2 2 5 3 2" xfId="28820"/>
    <cellStyle name="Normal 5 5 2 2 5 3 3" xfId="48170"/>
    <cellStyle name="Normal 5 5 2 2 5 4" xfId="23547"/>
    <cellStyle name="Normal 5 5 2 2 5 5" xfId="42897"/>
    <cellStyle name="Normal 5 5 2 2 6" xfId="12864"/>
    <cellStyle name="Normal 5 5 2 2 6 2" xfId="32334"/>
    <cellStyle name="Normal 5 5 2 2 6 3" xfId="51684"/>
    <cellStyle name="Normal 5 5 2 2 7" xfId="5828"/>
    <cellStyle name="Normal 5 5 2 2 7 2" xfId="25308"/>
    <cellStyle name="Normal 5 5 2 2 7 3" xfId="44658"/>
    <cellStyle name="Normal 5 5 2 2 8" xfId="20034"/>
    <cellStyle name="Normal 5 5 2 2 9" xfId="39384"/>
    <cellStyle name="Normal 5 5 2 3" xfId="1265"/>
    <cellStyle name="Normal 5 5 2 3 2" xfId="3055"/>
    <cellStyle name="Normal 5 5 2 3 2 2" xfId="11848"/>
    <cellStyle name="Normal 5 5 2 3 2 2 2" xfId="18877"/>
    <cellStyle name="Normal 5 5 2 3 2 2 2 2" xfId="38347"/>
    <cellStyle name="Normal 5 5 2 3 2 2 2 3" xfId="57697"/>
    <cellStyle name="Normal 5 5 2 3 2 2 3" xfId="31321"/>
    <cellStyle name="Normal 5 5 2 3 2 2 4" xfId="50671"/>
    <cellStyle name="Normal 5 5 2 3 2 3" xfId="15365"/>
    <cellStyle name="Normal 5 5 2 3 2 3 2" xfId="34835"/>
    <cellStyle name="Normal 5 5 2 3 2 3 3" xfId="54185"/>
    <cellStyle name="Normal 5 5 2 3 2 4" xfId="8329"/>
    <cellStyle name="Normal 5 5 2 3 2 4 2" xfId="27809"/>
    <cellStyle name="Normal 5 5 2 3 2 4 3" xfId="47159"/>
    <cellStyle name="Normal 5 5 2 3 2 5" xfId="22543"/>
    <cellStyle name="Normal 5 5 2 3 2 6" xfId="41893"/>
    <cellStyle name="Normal 5 5 2 3 3" xfId="4814"/>
    <cellStyle name="Normal 5 5 2 3 3 2" xfId="17128"/>
    <cellStyle name="Normal 5 5 2 3 3 2 2" xfId="36598"/>
    <cellStyle name="Normal 5 5 2 3 3 2 3" xfId="55948"/>
    <cellStyle name="Normal 5 5 2 3 3 3" xfId="10099"/>
    <cellStyle name="Normal 5 5 2 3 3 3 2" xfId="29572"/>
    <cellStyle name="Normal 5 5 2 3 3 3 3" xfId="48922"/>
    <cellStyle name="Normal 5 5 2 3 3 4" xfId="24299"/>
    <cellStyle name="Normal 5 5 2 3 3 5" xfId="43649"/>
    <cellStyle name="Normal 5 5 2 3 4" xfId="13616"/>
    <cellStyle name="Normal 5 5 2 3 4 2" xfId="33086"/>
    <cellStyle name="Normal 5 5 2 3 4 3" xfId="52436"/>
    <cellStyle name="Normal 5 5 2 3 5" xfId="6580"/>
    <cellStyle name="Normal 5 5 2 3 5 2" xfId="26060"/>
    <cellStyle name="Normal 5 5 2 3 5 3" xfId="45410"/>
    <cellStyle name="Normal 5 5 2 3 6" xfId="20786"/>
    <cellStyle name="Normal 5 5 2 3 7" xfId="40136"/>
    <cellStyle name="Normal 5 5 2 4" xfId="767"/>
    <cellStyle name="Normal 5 5 2 4 2" xfId="2557"/>
    <cellStyle name="Normal 5 5 2 4 2 2" xfId="11350"/>
    <cellStyle name="Normal 5 5 2 4 2 2 2" xfId="18379"/>
    <cellStyle name="Normal 5 5 2 4 2 2 2 2" xfId="37849"/>
    <cellStyle name="Normal 5 5 2 4 2 2 2 3" xfId="57199"/>
    <cellStyle name="Normal 5 5 2 4 2 2 3" xfId="30823"/>
    <cellStyle name="Normal 5 5 2 4 2 2 4" xfId="50173"/>
    <cellStyle name="Normal 5 5 2 4 2 3" xfId="14867"/>
    <cellStyle name="Normal 5 5 2 4 2 3 2" xfId="34337"/>
    <cellStyle name="Normal 5 5 2 4 2 3 3" xfId="53687"/>
    <cellStyle name="Normal 5 5 2 4 2 4" xfId="7831"/>
    <cellStyle name="Normal 5 5 2 4 2 4 2" xfId="27311"/>
    <cellStyle name="Normal 5 5 2 4 2 4 3" xfId="46661"/>
    <cellStyle name="Normal 5 5 2 4 2 5" xfId="22045"/>
    <cellStyle name="Normal 5 5 2 4 2 6" xfId="41395"/>
    <cellStyle name="Normal 5 5 2 4 3" xfId="4316"/>
    <cellStyle name="Normal 5 5 2 4 3 2" xfId="16630"/>
    <cellStyle name="Normal 5 5 2 4 3 2 2" xfId="36100"/>
    <cellStyle name="Normal 5 5 2 4 3 2 3" xfId="55450"/>
    <cellStyle name="Normal 5 5 2 4 3 3" xfId="9601"/>
    <cellStyle name="Normal 5 5 2 4 3 3 2" xfId="29074"/>
    <cellStyle name="Normal 5 5 2 4 3 3 3" xfId="48424"/>
    <cellStyle name="Normal 5 5 2 4 3 4" xfId="23801"/>
    <cellStyle name="Normal 5 5 2 4 3 5" xfId="43151"/>
    <cellStyle name="Normal 5 5 2 4 4" xfId="13118"/>
    <cellStyle name="Normal 5 5 2 4 4 2" xfId="32588"/>
    <cellStyle name="Normal 5 5 2 4 4 3" xfId="51938"/>
    <cellStyle name="Normal 5 5 2 4 5" xfId="6082"/>
    <cellStyle name="Normal 5 5 2 4 5 2" xfId="25562"/>
    <cellStyle name="Normal 5 5 2 4 5 3" xfId="44912"/>
    <cellStyle name="Normal 5 5 2 4 6" xfId="20288"/>
    <cellStyle name="Normal 5 5 2 4 7" xfId="39638"/>
    <cellStyle name="Normal 5 5 2 5" xfId="1770"/>
    <cellStyle name="Normal 5 5 2 5 2" xfId="3555"/>
    <cellStyle name="Normal 5 5 2 5 2 2" xfId="12348"/>
    <cellStyle name="Normal 5 5 2 5 2 2 2" xfId="19377"/>
    <cellStyle name="Normal 5 5 2 5 2 2 2 2" xfId="38847"/>
    <cellStyle name="Normal 5 5 2 5 2 2 2 3" xfId="58197"/>
    <cellStyle name="Normal 5 5 2 5 2 2 3" xfId="31821"/>
    <cellStyle name="Normal 5 5 2 5 2 2 4" xfId="51171"/>
    <cellStyle name="Normal 5 5 2 5 2 3" xfId="15865"/>
    <cellStyle name="Normal 5 5 2 5 2 3 2" xfId="35335"/>
    <cellStyle name="Normal 5 5 2 5 2 3 3" xfId="54685"/>
    <cellStyle name="Normal 5 5 2 5 2 4" xfId="8829"/>
    <cellStyle name="Normal 5 5 2 5 2 4 2" xfId="28309"/>
    <cellStyle name="Normal 5 5 2 5 2 4 3" xfId="47659"/>
    <cellStyle name="Normal 5 5 2 5 2 5" xfId="23043"/>
    <cellStyle name="Normal 5 5 2 5 2 6" xfId="42393"/>
    <cellStyle name="Normal 5 5 2 5 3" xfId="5314"/>
    <cellStyle name="Normal 5 5 2 5 3 2" xfId="17628"/>
    <cellStyle name="Normal 5 5 2 5 3 2 2" xfId="37098"/>
    <cellStyle name="Normal 5 5 2 5 3 2 3" xfId="56448"/>
    <cellStyle name="Normal 5 5 2 5 3 3" xfId="10599"/>
    <cellStyle name="Normal 5 5 2 5 3 3 2" xfId="30072"/>
    <cellStyle name="Normal 5 5 2 5 3 3 3" xfId="49422"/>
    <cellStyle name="Normal 5 5 2 5 3 4" xfId="24799"/>
    <cellStyle name="Normal 5 5 2 5 3 5" xfId="44149"/>
    <cellStyle name="Normal 5 5 2 5 4" xfId="14116"/>
    <cellStyle name="Normal 5 5 2 5 4 2" xfId="33586"/>
    <cellStyle name="Normal 5 5 2 5 4 3" xfId="52936"/>
    <cellStyle name="Normal 5 5 2 5 5" xfId="7080"/>
    <cellStyle name="Normal 5 5 2 5 5 2" xfId="26560"/>
    <cellStyle name="Normal 5 5 2 5 5 3" xfId="45910"/>
    <cellStyle name="Normal 5 5 2 5 6" xfId="21286"/>
    <cellStyle name="Normal 5 5 2 5 7" xfId="40636"/>
    <cellStyle name="Normal 5 5 2 6" xfId="2047"/>
    <cellStyle name="Normal 5 5 2 6 2" xfId="10847"/>
    <cellStyle name="Normal 5 5 2 6 2 2" xfId="17876"/>
    <cellStyle name="Normal 5 5 2 6 2 2 2" xfId="37346"/>
    <cellStyle name="Normal 5 5 2 6 2 2 3" xfId="56696"/>
    <cellStyle name="Normal 5 5 2 6 2 3" xfId="30320"/>
    <cellStyle name="Normal 5 5 2 6 2 4" xfId="49670"/>
    <cellStyle name="Normal 5 5 2 6 3" xfId="14364"/>
    <cellStyle name="Normal 5 5 2 6 3 2" xfId="33834"/>
    <cellStyle name="Normal 5 5 2 6 3 3" xfId="53184"/>
    <cellStyle name="Normal 5 5 2 6 4" xfId="7328"/>
    <cellStyle name="Normal 5 5 2 6 4 2" xfId="26808"/>
    <cellStyle name="Normal 5 5 2 6 4 3" xfId="46158"/>
    <cellStyle name="Normal 5 5 2 6 5" xfId="21542"/>
    <cellStyle name="Normal 5 5 2 6 6" xfId="40892"/>
    <cellStyle name="Normal 5 5 2 7" xfId="3813"/>
    <cellStyle name="Normal 5 5 2 7 2" xfId="16127"/>
    <cellStyle name="Normal 5 5 2 7 2 2" xfId="35597"/>
    <cellStyle name="Normal 5 5 2 7 2 3" xfId="54947"/>
    <cellStyle name="Normal 5 5 2 7 3" xfId="9098"/>
    <cellStyle name="Normal 5 5 2 7 3 2" xfId="28571"/>
    <cellStyle name="Normal 5 5 2 7 3 3" xfId="47921"/>
    <cellStyle name="Normal 5 5 2 7 4" xfId="23298"/>
    <cellStyle name="Normal 5 5 2 7 5" xfId="42648"/>
    <cellStyle name="Normal 5 5 2 8" xfId="12615"/>
    <cellStyle name="Normal 5 5 2 8 2" xfId="32085"/>
    <cellStyle name="Normal 5 5 2 8 3" xfId="51435"/>
    <cellStyle name="Normal 5 5 2 9" xfId="5578"/>
    <cellStyle name="Normal 5 5 2 9 2" xfId="25059"/>
    <cellStyle name="Normal 5 5 2 9 3" xfId="44409"/>
    <cellStyle name="Normal 5 5 3" xfId="156"/>
    <cellStyle name="Normal 5 5 3 10" xfId="19693"/>
    <cellStyle name="Normal 5 5 3 11" xfId="39043"/>
    <cellStyle name="Normal 5 5 3 2" xfId="411"/>
    <cellStyle name="Normal 5 5 3 2 2" xfId="1422"/>
    <cellStyle name="Normal 5 5 3 2 2 2" xfId="3212"/>
    <cellStyle name="Normal 5 5 3 2 2 2 2" xfId="12005"/>
    <cellStyle name="Normal 5 5 3 2 2 2 2 2" xfId="19034"/>
    <cellStyle name="Normal 5 5 3 2 2 2 2 2 2" xfId="38504"/>
    <cellStyle name="Normal 5 5 3 2 2 2 2 2 3" xfId="57854"/>
    <cellStyle name="Normal 5 5 3 2 2 2 2 3" xfId="31478"/>
    <cellStyle name="Normal 5 5 3 2 2 2 2 4" xfId="50828"/>
    <cellStyle name="Normal 5 5 3 2 2 2 3" xfId="15522"/>
    <cellStyle name="Normal 5 5 3 2 2 2 3 2" xfId="34992"/>
    <cellStyle name="Normal 5 5 3 2 2 2 3 3" xfId="54342"/>
    <cellStyle name="Normal 5 5 3 2 2 2 4" xfId="8486"/>
    <cellStyle name="Normal 5 5 3 2 2 2 4 2" xfId="27966"/>
    <cellStyle name="Normal 5 5 3 2 2 2 4 3" xfId="47316"/>
    <cellStyle name="Normal 5 5 3 2 2 2 5" xfId="22700"/>
    <cellStyle name="Normal 5 5 3 2 2 2 6" xfId="42050"/>
    <cellStyle name="Normal 5 5 3 2 2 3" xfId="4971"/>
    <cellStyle name="Normal 5 5 3 2 2 3 2" xfId="17285"/>
    <cellStyle name="Normal 5 5 3 2 2 3 2 2" xfId="36755"/>
    <cellStyle name="Normal 5 5 3 2 2 3 2 3" xfId="56105"/>
    <cellStyle name="Normal 5 5 3 2 2 3 3" xfId="10256"/>
    <cellStyle name="Normal 5 5 3 2 2 3 3 2" xfId="29729"/>
    <cellStyle name="Normal 5 5 3 2 2 3 3 3" xfId="49079"/>
    <cellStyle name="Normal 5 5 3 2 2 3 4" xfId="24456"/>
    <cellStyle name="Normal 5 5 3 2 2 3 5" xfId="43806"/>
    <cellStyle name="Normal 5 5 3 2 2 4" xfId="13773"/>
    <cellStyle name="Normal 5 5 3 2 2 4 2" xfId="33243"/>
    <cellStyle name="Normal 5 5 3 2 2 4 3" xfId="52593"/>
    <cellStyle name="Normal 5 5 3 2 2 5" xfId="6737"/>
    <cellStyle name="Normal 5 5 3 2 2 5 2" xfId="26217"/>
    <cellStyle name="Normal 5 5 3 2 2 5 3" xfId="45567"/>
    <cellStyle name="Normal 5 5 3 2 2 6" xfId="20943"/>
    <cellStyle name="Normal 5 5 3 2 2 7" xfId="40293"/>
    <cellStyle name="Normal 5 5 3 2 3" xfId="924"/>
    <cellStyle name="Normal 5 5 3 2 3 2" xfId="2714"/>
    <cellStyle name="Normal 5 5 3 2 3 2 2" xfId="11507"/>
    <cellStyle name="Normal 5 5 3 2 3 2 2 2" xfId="18536"/>
    <cellStyle name="Normal 5 5 3 2 3 2 2 2 2" xfId="38006"/>
    <cellStyle name="Normal 5 5 3 2 3 2 2 2 3" xfId="57356"/>
    <cellStyle name="Normal 5 5 3 2 3 2 2 3" xfId="30980"/>
    <cellStyle name="Normal 5 5 3 2 3 2 2 4" xfId="50330"/>
    <cellStyle name="Normal 5 5 3 2 3 2 3" xfId="15024"/>
    <cellStyle name="Normal 5 5 3 2 3 2 3 2" xfId="34494"/>
    <cellStyle name="Normal 5 5 3 2 3 2 3 3" xfId="53844"/>
    <cellStyle name="Normal 5 5 3 2 3 2 4" xfId="7988"/>
    <cellStyle name="Normal 5 5 3 2 3 2 4 2" xfId="27468"/>
    <cellStyle name="Normal 5 5 3 2 3 2 4 3" xfId="46818"/>
    <cellStyle name="Normal 5 5 3 2 3 2 5" xfId="22202"/>
    <cellStyle name="Normal 5 5 3 2 3 2 6" xfId="41552"/>
    <cellStyle name="Normal 5 5 3 2 3 3" xfId="4473"/>
    <cellStyle name="Normal 5 5 3 2 3 3 2" xfId="16787"/>
    <cellStyle name="Normal 5 5 3 2 3 3 2 2" xfId="36257"/>
    <cellStyle name="Normal 5 5 3 2 3 3 2 3" xfId="55607"/>
    <cellStyle name="Normal 5 5 3 2 3 3 3" xfId="9758"/>
    <cellStyle name="Normal 5 5 3 2 3 3 3 2" xfId="29231"/>
    <cellStyle name="Normal 5 5 3 2 3 3 3 3" xfId="48581"/>
    <cellStyle name="Normal 5 5 3 2 3 3 4" xfId="23958"/>
    <cellStyle name="Normal 5 5 3 2 3 3 5" xfId="43308"/>
    <cellStyle name="Normal 5 5 3 2 3 4" xfId="13275"/>
    <cellStyle name="Normal 5 5 3 2 3 4 2" xfId="32745"/>
    <cellStyle name="Normal 5 5 3 2 3 4 3" xfId="52095"/>
    <cellStyle name="Normal 5 5 3 2 3 5" xfId="6239"/>
    <cellStyle name="Normal 5 5 3 2 3 5 2" xfId="25719"/>
    <cellStyle name="Normal 5 5 3 2 3 5 3" xfId="45069"/>
    <cellStyle name="Normal 5 5 3 2 3 6" xfId="20445"/>
    <cellStyle name="Normal 5 5 3 2 3 7" xfId="39795"/>
    <cellStyle name="Normal 5 5 3 2 4" xfId="2206"/>
    <cellStyle name="Normal 5 5 3 2 4 2" xfId="11004"/>
    <cellStyle name="Normal 5 5 3 2 4 2 2" xfId="18033"/>
    <cellStyle name="Normal 5 5 3 2 4 2 2 2" xfId="37503"/>
    <cellStyle name="Normal 5 5 3 2 4 2 2 3" xfId="56853"/>
    <cellStyle name="Normal 5 5 3 2 4 2 3" xfId="30477"/>
    <cellStyle name="Normal 5 5 3 2 4 2 4" xfId="49827"/>
    <cellStyle name="Normal 5 5 3 2 4 3" xfId="14521"/>
    <cellStyle name="Normal 5 5 3 2 4 3 2" xfId="33991"/>
    <cellStyle name="Normal 5 5 3 2 4 3 3" xfId="53341"/>
    <cellStyle name="Normal 5 5 3 2 4 4" xfId="7485"/>
    <cellStyle name="Normal 5 5 3 2 4 4 2" xfId="26965"/>
    <cellStyle name="Normal 5 5 3 2 4 4 3" xfId="46315"/>
    <cellStyle name="Normal 5 5 3 2 4 5" xfId="21699"/>
    <cellStyle name="Normal 5 5 3 2 4 6" xfId="41049"/>
    <cellStyle name="Normal 5 5 3 2 5" xfId="3970"/>
    <cellStyle name="Normal 5 5 3 2 5 2" xfId="16284"/>
    <cellStyle name="Normal 5 5 3 2 5 2 2" xfId="35754"/>
    <cellStyle name="Normal 5 5 3 2 5 2 3" xfId="55104"/>
    <cellStyle name="Normal 5 5 3 2 5 3" xfId="9255"/>
    <cellStyle name="Normal 5 5 3 2 5 3 2" xfId="28728"/>
    <cellStyle name="Normal 5 5 3 2 5 3 3" xfId="48078"/>
    <cellStyle name="Normal 5 5 3 2 5 4" xfId="23455"/>
    <cellStyle name="Normal 5 5 3 2 5 5" xfId="42805"/>
    <cellStyle name="Normal 5 5 3 2 6" xfId="12772"/>
    <cellStyle name="Normal 5 5 3 2 6 2" xfId="32242"/>
    <cellStyle name="Normal 5 5 3 2 6 3" xfId="51592"/>
    <cellStyle name="Normal 5 5 3 2 7" xfId="5736"/>
    <cellStyle name="Normal 5 5 3 2 7 2" xfId="25216"/>
    <cellStyle name="Normal 5 5 3 2 7 3" xfId="44566"/>
    <cellStyle name="Normal 5 5 3 2 8" xfId="19942"/>
    <cellStyle name="Normal 5 5 3 2 9" xfId="39292"/>
    <cellStyle name="Normal 5 5 3 3" xfId="1173"/>
    <cellStyle name="Normal 5 5 3 3 2" xfId="2963"/>
    <cellStyle name="Normal 5 5 3 3 2 2" xfId="11756"/>
    <cellStyle name="Normal 5 5 3 3 2 2 2" xfId="18785"/>
    <cellStyle name="Normal 5 5 3 3 2 2 2 2" xfId="38255"/>
    <cellStyle name="Normal 5 5 3 3 2 2 2 3" xfId="57605"/>
    <cellStyle name="Normal 5 5 3 3 2 2 3" xfId="31229"/>
    <cellStyle name="Normal 5 5 3 3 2 2 4" xfId="50579"/>
    <cellStyle name="Normal 5 5 3 3 2 3" xfId="15273"/>
    <cellStyle name="Normal 5 5 3 3 2 3 2" xfId="34743"/>
    <cellStyle name="Normal 5 5 3 3 2 3 3" xfId="54093"/>
    <cellStyle name="Normal 5 5 3 3 2 4" xfId="8237"/>
    <cellStyle name="Normal 5 5 3 3 2 4 2" xfId="27717"/>
    <cellStyle name="Normal 5 5 3 3 2 4 3" xfId="47067"/>
    <cellStyle name="Normal 5 5 3 3 2 5" xfId="22451"/>
    <cellStyle name="Normal 5 5 3 3 2 6" xfId="41801"/>
    <cellStyle name="Normal 5 5 3 3 3" xfId="4722"/>
    <cellStyle name="Normal 5 5 3 3 3 2" xfId="17036"/>
    <cellStyle name="Normal 5 5 3 3 3 2 2" xfId="36506"/>
    <cellStyle name="Normal 5 5 3 3 3 2 3" xfId="55856"/>
    <cellStyle name="Normal 5 5 3 3 3 3" xfId="10007"/>
    <cellStyle name="Normal 5 5 3 3 3 3 2" xfId="29480"/>
    <cellStyle name="Normal 5 5 3 3 3 3 3" xfId="48830"/>
    <cellStyle name="Normal 5 5 3 3 3 4" xfId="24207"/>
    <cellStyle name="Normal 5 5 3 3 3 5" xfId="43557"/>
    <cellStyle name="Normal 5 5 3 3 4" xfId="13524"/>
    <cellStyle name="Normal 5 5 3 3 4 2" xfId="32994"/>
    <cellStyle name="Normal 5 5 3 3 4 3" xfId="52344"/>
    <cellStyle name="Normal 5 5 3 3 5" xfId="6488"/>
    <cellStyle name="Normal 5 5 3 3 5 2" xfId="25968"/>
    <cellStyle name="Normal 5 5 3 3 5 3" xfId="45318"/>
    <cellStyle name="Normal 5 5 3 3 6" xfId="20694"/>
    <cellStyle name="Normal 5 5 3 3 7" xfId="40044"/>
    <cellStyle name="Normal 5 5 3 4" xfId="675"/>
    <cellStyle name="Normal 5 5 3 4 2" xfId="2465"/>
    <cellStyle name="Normal 5 5 3 4 2 2" xfId="11258"/>
    <cellStyle name="Normal 5 5 3 4 2 2 2" xfId="18287"/>
    <cellStyle name="Normal 5 5 3 4 2 2 2 2" xfId="37757"/>
    <cellStyle name="Normal 5 5 3 4 2 2 2 3" xfId="57107"/>
    <cellStyle name="Normal 5 5 3 4 2 2 3" xfId="30731"/>
    <cellStyle name="Normal 5 5 3 4 2 2 4" xfId="50081"/>
    <cellStyle name="Normal 5 5 3 4 2 3" xfId="14775"/>
    <cellStyle name="Normal 5 5 3 4 2 3 2" xfId="34245"/>
    <cellStyle name="Normal 5 5 3 4 2 3 3" xfId="53595"/>
    <cellStyle name="Normal 5 5 3 4 2 4" xfId="7739"/>
    <cellStyle name="Normal 5 5 3 4 2 4 2" xfId="27219"/>
    <cellStyle name="Normal 5 5 3 4 2 4 3" xfId="46569"/>
    <cellStyle name="Normal 5 5 3 4 2 5" xfId="21953"/>
    <cellStyle name="Normal 5 5 3 4 2 6" xfId="41303"/>
    <cellStyle name="Normal 5 5 3 4 3" xfId="4224"/>
    <cellStyle name="Normal 5 5 3 4 3 2" xfId="16538"/>
    <cellStyle name="Normal 5 5 3 4 3 2 2" xfId="36008"/>
    <cellStyle name="Normal 5 5 3 4 3 2 3" xfId="55358"/>
    <cellStyle name="Normal 5 5 3 4 3 3" xfId="9509"/>
    <cellStyle name="Normal 5 5 3 4 3 3 2" xfId="28982"/>
    <cellStyle name="Normal 5 5 3 4 3 3 3" xfId="48332"/>
    <cellStyle name="Normal 5 5 3 4 3 4" xfId="23709"/>
    <cellStyle name="Normal 5 5 3 4 3 5" xfId="43059"/>
    <cellStyle name="Normal 5 5 3 4 4" xfId="13026"/>
    <cellStyle name="Normal 5 5 3 4 4 2" xfId="32496"/>
    <cellStyle name="Normal 5 5 3 4 4 3" xfId="51846"/>
    <cellStyle name="Normal 5 5 3 4 5" xfId="5990"/>
    <cellStyle name="Normal 5 5 3 4 5 2" xfId="25470"/>
    <cellStyle name="Normal 5 5 3 4 5 3" xfId="44820"/>
    <cellStyle name="Normal 5 5 3 4 6" xfId="20196"/>
    <cellStyle name="Normal 5 5 3 4 7" xfId="39546"/>
    <cellStyle name="Normal 5 5 3 5" xfId="1678"/>
    <cellStyle name="Normal 5 5 3 5 2" xfId="3463"/>
    <cellStyle name="Normal 5 5 3 5 2 2" xfId="12256"/>
    <cellStyle name="Normal 5 5 3 5 2 2 2" xfId="19285"/>
    <cellStyle name="Normal 5 5 3 5 2 2 2 2" xfId="38755"/>
    <cellStyle name="Normal 5 5 3 5 2 2 2 3" xfId="58105"/>
    <cellStyle name="Normal 5 5 3 5 2 2 3" xfId="31729"/>
    <cellStyle name="Normal 5 5 3 5 2 2 4" xfId="51079"/>
    <cellStyle name="Normal 5 5 3 5 2 3" xfId="15773"/>
    <cellStyle name="Normal 5 5 3 5 2 3 2" xfId="35243"/>
    <cellStyle name="Normal 5 5 3 5 2 3 3" xfId="54593"/>
    <cellStyle name="Normal 5 5 3 5 2 4" xfId="8737"/>
    <cellStyle name="Normal 5 5 3 5 2 4 2" xfId="28217"/>
    <cellStyle name="Normal 5 5 3 5 2 4 3" xfId="47567"/>
    <cellStyle name="Normal 5 5 3 5 2 5" xfId="22951"/>
    <cellStyle name="Normal 5 5 3 5 2 6" xfId="42301"/>
    <cellStyle name="Normal 5 5 3 5 3" xfId="5222"/>
    <cellStyle name="Normal 5 5 3 5 3 2" xfId="17536"/>
    <cellStyle name="Normal 5 5 3 5 3 2 2" xfId="37006"/>
    <cellStyle name="Normal 5 5 3 5 3 2 3" xfId="56356"/>
    <cellStyle name="Normal 5 5 3 5 3 3" xfId="10507"/>
    <cellStyle name="Normal 5 5 3 5 3 3 2" xfId="29980"/>
    <cellStyle name="Normal 5 5 3 5 3 3 3" xfId="49330"/>
    <cellStyle name="Normal 5 5 3 5 3 4" xfId="24707"/>
    <cellStyle name="Normal 5 5 3 5 3 5" xfId="44057"/>
    <cellStyle name="Normal 5 5 3 5 4" xfId="14024"/>
    <cellStyle name="Normal 5 5 3 5 4 2" xfId="33494"/>
    <cellStyle name="Normal 5 5 3 5 4 3" xfId="52844"/>
    <cellStyle name="Normal 5 5 3 5 5" xfId="6988"/>
    <cellStyle name="Normal 5 5 3 5 5 2" xfId="26468"/>
    <cellStyle name="Normal 5 5 3 5 5 3" xfId="45818"/>
    <cellStyle name="Normal 5 5 3 5 6" xfId="21194"/>
    <cellStyle name="Normal 5 5 3 5 7" xfId="40544"/>
    <cellStyle name="Normal 5 5 3 6" xfId="1955"/>
    <cellStyle name="Normal 5 5 3 6 2" xfId="10756"/>
    <cellStyle name="Normal 5 5 3 6 2 2" xfId="17785"/>
    <cellStyle name="Normal 5 5 3 6 2 2 2" xfId="37255"/>
    <cellStyle name="Normal 5 5 3 6 2 2 3" xfId="56605"/>
    <cellStyle name="Normal 5 5 3 6 2 3" xfId="30229"/>
    <cellStyle name="Normal 5 5 3 6 2 4" xfId="49579"/>
    <cellStyle name="Normal 5 5 3 6 3" xfId="14273"/>
    <cellStyle name="Normal 5 5 3 6 3 2" xfId="33743"/>
    <cellStyle name="Normal 5 5 3 6 3 3" xfId="53093"/>
    <cellStyle name="Normal 5 5 3 6 4" xfId="7237"/>
    <cellStyle name="Normal 5 5 3 6 4 2" xfId="26717"/>
    <cellStyle name="Normal 5 5 3 6 4 3" xfId="46067"/>
    <cellStyle name="Normal 5 5 3 6 5" xfId="21450"/>
    <cellStyle name="Normal 5 5 3 6 6" xfId="40800"/>
    <cellStyle name="Normal 5 5 3 7" xfId="3721"/>
    <cellStyle name="Normal 5 5 3 7 2" xfId="16035"/>
    <cellStyle name="Normal 5 5 3 7 2 2" xfId="35505"/>
    <cellStyle name="Normal 5 5 3 7 2 3" xfId="54855"/>
    <cellStyle name="Normal 5 5 3 7 3" xfId="9006"/>
    <cellStyle name="Normal 5 5 3 7 3 2" xfId="28479"/>
    <cellStyle name="Normal 5 5 3 7 3 3" xfId="47829"/>
    <cellStyle name="Normal 5 5 3 7 4" xfId="23206"/>
    <cellStyle name="Normal 5 5 3 7 5" xfId="42556"/>
    <cellStyle name="Normal 5 5 3 8" xfId="12523"/>
    <cellStyle name="Normal 5 5 3 8 2" xfId="31993"/>
    <cellStyle name="Normal 5 5 3 8 3" xfId="51343"/>
    <cellStyle name="Normal 5 5 3 9" xfId="5486"/>
    <cellStyle name="Normal 5 5 3 9 2" xfId="24967"/>
    <cellStyle name="Normal 5 5 3 9 3" xfId="44317"/>
    <cellStyle name="Normal 5 5 4" xfId="347"/>
    <cellStyle name="Normal 5 5 4 2" xfId="1358"/>
    <cellStyle name="Normal 5 5 4 2 2" xfId="3148"/>
    <cellStyle name="Normal 5 5 4 2 2 2" xfId="11941"/>
    <cellStyle name="Normal 5 5 4 2 2 2 2" xfId="18970"/>
    <cellStyle name="Normal 5 5 4 2 2 2 2 2" xfId="38440"/>
    <cellStyle name="Normal 5 5 4 2 2 2 2 3" xfId="57790"/>
    <cellStyle name="Normal 5 5 4 2 2 2 3" xfId="31414"/>
    <cellStyle name="Normal 5 5 4 2 2 2 4" xfId="50764"/>
    <cellStyle name="Normal 5 5 4 2 2 3" xfId="15458"/>
    <cellStyle name="Normal 5 5 4 2 2 3 2" xfId="34928"/>
    <cellStyle name="Normal 5 5 4 2 2 3 3" xfId="54278"/>
    <cellStyle name="Normal 5 5 4 2 2 4" xfId="8422"/>
    <cellStyle name="Normal 5 5 4 2 2 4 2" xfId="27902"/>
    <cellStyle name="Normal 5 5 4 2 2 4 3" xfId="47252"/>
    <cellStyle name="Normal 5 5 4 2 2 5" xfId="22636"/>
    <cellStyle name="Normal 5 5 4 2 2 6" xfId="41986"/>
    <cellStyle name="Normal 5 5 4 2 3" xfId="4907"/>
    <cellStyle name="Normal 5 5 4 2 3 2" xfId="17221"/>
    <cellStyle name="Normal 5 5 4 2 3 2 2" xfId="36691"/>
    <cellStyle name="Normal 5 5 4 2 3 2 3" xfId="56041"/>
    <cellStyle name="Normal 5 5 4 2 3 3" xfId="10192"/>
    <cellStyle name="Normal 5 5 4 2 3 3 2" xfId="29665"/>
    <cellStyle name="Normal 5 5 4 2 3 3 3" xfId="49015"/>
    <cellStyle name="Normal 5 5 4 2 3 4" xfId="24392"/>
    <cellStyle name="Normal 5 5 4 2 3 5" xfId="43742"/>
    <cellStyle name="Normal 5 5 4 2 4" xfId="13709"/>
    <cellStyle name="Normal 5 5 4 2 4 2" xfId="33179"/>
    <cellStyle name="Normal 5 5 4 2 4 3" xfId="52529"/>
    <cellStyle name="Normal 5 5 4 2 5" xfId="6673"/>
    <cellStyle name="Normal 5 5 4 2 5 2" xfId="26153"/>
    <cellStyle name="Normal 5 5 4 2 5 3" xfId="45503"/>
    <cellStyle name="Normal 5 5 4 2 6" xfId="20879"/>
    <cellStyle name="Normal 5 5 4 2 7" xfId="40229"/>
    <cellStyle name="Normal 5 5 4 3" xfId="860"/>
    <cellStyle name="Normal 5 5 4 3 2" xfId="2650"/>
    <cellStyle name="Normal 5 5 4 3 2 2" xfId="11443"/>
    <cellStyle name="Normal 5 5 4 3 2 2 2" xfId="18472"/>
    <cellStyle name="Normal 5 5 4 3 2 2 2 2" xfId="37942"/>
    <cellStyle name="Normal 5 5 4 3 2 2 2 3" xfId="57292"/>
    <cellStyle name="Normal 5 5 4 3 2 2 3" xfId="30916"/>
    <cellStyle name="Normal 5 5 4 3 2 2 4" xfId="50266"/>
    <cellStyle name="Normal 5 5 4 3 2 3" xfId="14960"/>
    <cellStyle name="Normal 5 5 4 3 2 3 2" xfId="34430"/>
    <cellStyle name="Normal 5 5 4 3 2 3 3" xfId="53780"/>
    <cellStyle name="Normal 5 5 4 3 2 4" xfId="7924"/>
    <cellStyle name="Normal 5 5 4 3 2 4 2" xfId="27404"/>
    <cellStyle name="Normal 5 5 4 3 2 4 3" xfId="46754"/>
    <cellStyle name="Normal 5 5 4 3 2 5" xfId="22138"/>
    <cellStyle name="Normal 5 5 4 3 2 6" xfId="41488"/>
    <cellStyle name="Normal 5 5 4 3 3" xfId="4409"/>
    <cellStyle name="Normal 5 5 4 3 3 2" xfId="16723"/>
    <cellStyle name="Normal 5 5 4 3 3 2 2" xfId="36193"/>
    <cellStyle name="Normal 5 5 4 3 3 2 3" xfId="55543"/>
    <cellStyle name="Normal 5 5 4 3 3 3" xfId="9694"/>
    <cellStyle name="Normal 5 5 4 3 3 3 2" xfId="29167"/>
    <cellStyle name="Normal 5 5 4 3 3 3 3" xfId="48517"/>
    <cellStyle name="Normal 5 5 4 3 3 4" xfId="23894"/>
    <cellStyle name="Normal 5 5 4 3 3 5" xfId="43244"/>
    <cellStyle name="Normal 5 5 4 3 4" xfId="13211"/>
    <cellStyle name="Normal 5 5 4 3 4 2" xfId="32681"/>
    <cellStyle name="Normal 5 5 4 3 4 3" xfId="52031"/>
    <cellStyle name="Normal 5 5 4 3 5" xfId="6175"/>
    <cellStyle name="Normal 5 5 4 3 5 2" xfId="25655"/>
    <cellStyle name="Normal 5 5 4 3 5 3" xfId="45005"/>
    <cellStyle name="Normal 5 5 4 3 6" xfId="20381"/>
    <cellStyle name="Normal 5 5 4 3 7" xfId="39731"/>
    <cellStyle name="Normal 5 5 4 4" xfId="2142"/>
    <cellStyle name="Normal 5 5 4 4 2" xfId="10940"/>
    <cellStyle name="Normal 5 5 4 4 2 2" xfId="17969"/>
    <cellStyle name="Normal 5 5 4 4 2 2 2" xfId="37439"/>
    <cellStyle name="Normal 5 5 4 4 2 2 3" xfId="56789"/>
    <cellStyle name="Normal 5 5 4 4 2 3" xfId="30413"/>
    <cellStyle name="Normal 5 5 4 4 2 4" xfId="49763"/>
    <cellStyle name="Normal 5 5 4 4 3" xfId="14457"/>
    <cellStyle name="Normal 5 5 4 4 3 2" xfId="33927"/>
    <cellStyle name="Normal 5 5 4 4 3 3" xfId="53277"/>
    <cellStyle name="Normal 5 5 4 4 4" xfId="7421"/>
    <cellStyle name="Normal 5 5 4 4 4 2" xfId="26901"/>
    <cellStyle name="Normal 5 5 4 4 4 3" xfId="46251"/>
    <cellStyle name="Normal 5 5 4 4 5" xfId="21635"/>
    <cellStyle name="Normal 5 5 4 4 6" xfId="40985"/>
    <cellStyle name="Normal 5 5 4 5" xfId="3906"/>
    <cellStyle name="Normal 5 5 4 5 2" xfId="16220"/>
    <cellStyle name="Normal 5 5 4 5 2 2" xfId="35690"/>
    <cellStyle name="Normal 5 5 4 5 2 3" xfId="55040"/>
    <cellStyle name="Normal 5 5 4 5 3" xfId="9191"/>
    <cellStyle name="Normal 5 5 4 5 3 2" xfId="28664"/>
    <cellStyle name="Normal 5 5 4 5 3 3" xfId="48014"/>
    <cellStyle name="Normal 5 5 4 5 4" xfId="23391"/>
    <cellStyle name="Normal 5 5 4 5 5" xfId="42741"/>
    <cellStyle name="Normal 5 5 4 6" xfId="12708"/>
    <cellStyle name="Normal 5 5 4 6 2" xfId="32178"/>
    <cellStyle name="Normal 5 5 4 6 3" xfId="51528"/>
    <cellStyle name="Normal 5 5 4 7" xfId="5672"/>
    <cellStyle name="Normal 5 5 4 7 2" xfId="25152"/>
    <cellStyle name="Normal 5 5 4 7 3" xfId="44502"/>
    <cellStyle name="Normal 5 5 4 8" xfId="19878"/>
    <cellStyle name="Normal 5 5 4 9" xfId="39228"/>
    <cellStyle name="Normal 5 5 5" xfId="1109"/>
    <cellStyle name="Normal 5 5 5 2" xfId="2899"/>
    <cellStyle name="Normal 5 5 5 2 2" xfId="11692"/>
    <cellStyle name="Normal 5 5 5 2 2 2" xfId="18721"/>
    <cellStyle name="Normal 5 5 5 2 2 2 2" xfId="38191"/>
    <cellStyle name="Normal 5 5 5 2 2 2 3" xfId="57541"/>
    <cellStyle name="Normal 5 5 5 2 2 3" xfId="31165"/>
    <cellStyle name="Normal 5 5 5 2 2 4" xfId="50515"/>
    <cellStyle name="Normal 5 5 5 2 3" xfId="15209"/>
    <cellStyle name="Normal 5 5 5 2 3 2" xfId="34679"/>
    <cellStyle name="Normal 5 5 5 2 3 3" xfId="54029"/>
    <cellStyle name="Normal 5 5 5 2 4" xfId="8173"/>
    <cellStyle name="Normal 5 5 5 2 4 2" xfId="27653"/>
    <cellStyle name="Normal 5 5 5 2 4 3" xfId="47003"/>
    <cellStyle name="Normal 5 5 5 2 5" xfId="22387"/>
    <cellStyle name="Normal 5 5 5 2 6" xfId="41737"/>
    <cellStyle name="Normal 5 5 5 3" xfId="4658"/>
    <cellStyle name="Normal 5 5 5 3 2" xfId="16972"/>
    <cellStyle name="Normal 5 5 5 3 2 2" xfId="36442"/>
    <cellStyle name="Normal 5 5 5 3 2 3" xfId="55792"/>
    <cellStyle name="Normal 5 5 5 3 3" xfId="9943"/>
    <cellStyle name="Normal 5 5 5 3 3 2" xfId="29416"/>
    <cellStyle name="Normal 5 5 5 3 3 3" xfId="48766"/>
    <cellStyle name="Normal 5 5 5 3 4" xfId="24143"/>
    <cellStyle name="Normal 5 5 5 3 5" xfId="43493"/>
    <cellStyle name="Normal 5 5 5 4" xfId="13460"/>
    <cellStyle name="Normal 5 5 5 4 2" xfId="32930"/>
    <cellStyle name="Normal 5 5 5 4 3" xfId="52280"/>
    <cellStyle name="Normal 5 5 5 5" xfId="6424"/>
    <cellStyle name="Normal 5 5 5 5 2" xfId="25904"/>
    <cellStyle name="Normal 5 5 5 5 3" xfId="45254"/>
    <cellStyle name="Normal 5 5 5 6" xfId="20630"/>
    <cellStyle name="Normal 5 5 5 7" xfId="39980"/>
    <cellStyle name="Normal 5 5 6" xfId="611"/>
    <cellStyle name="Normal 5 5 6 2" xfId="2401"/>
    <cellStyle name="Normal 5 5 6 2 2" xfId="11194"/>
    <cellStyle name="Normal 5 5 6 2 2 2" xfId="18223"/>
    <cellStyle name="Normal 5 5 6 2 2 2 2" xfId="37693"/>
    <cellStyle name="Normal 5 5 6 2 2 2 3" xfId="57043"/>
    <cellStyle name="Normal 5 5 6 2 2 3" xfId="30667"/>
    <cellStyle name="Normal 5 5 6 2 2 4" xfId="50017"/>
    <cellStyle name="Normal 5 5 6 2 3" xfId="14711"/>
    <cellStyle name="Normal 5 5 6 2 3 2" xfId="34181"/>
    <cellStyle name="Normal 5 5 6 2 3 3" xfId="53531"/>
    <cellStyle name="Normal 5 5 6 2 4" xfId="7675"/>
    <cellStyle name="Normal 5 5 6 2 4 2" xfId="27155"/>
    <cellStyle name="Normal 5 5 6 2 4 3" xfId="46505"/>
    <cellStyle name="Normal 5 5 6 2 5" xfId="21889"/>
    <cellStyle name="Normal 5 5 6 2 6" xfId="41239"/>
    <cellStyle name="Normal 5 5 6 3" xfId="4160"/>
    <cellStyle name="Normal 5 5 6 3 2" xfId="16474"/>
    <cellStyle name="Normal 5 5 6 3 2 2" xfId="35944"/>
    <cellStyle name="Normal 5 5 6 3 2 3" xfId="55294"/>
    <cellStyle name="Normal 5 5 6 3 3" xfId="9445"/>
    <cellStyle name="Normal 5 5 6 3 3 2" xfId="28918"/>
    <cellStyle name="Normal 5 5 6 3 3 3" xfId="48268"/>
    <cellStyle name="Normal 5 5 6 3 4" xfId="23645"/>
    <cellStyle name="Normal 5 5 6 3 5" xfId="42995"/>
    <cellStyle name="Normal 5 5 6 4" xfId="12962"/>
    <cellStyle name="Normal 5 5 6 4 2" xfId="32432"/>
    <cellStyle name="Normal 5 5 6 4 3" xfId="51782"/>
    <cellStyle name="Normal 5 5 6 5" xfId="5926"/>
    <cellStyle name="Normal 5 5 6 5 2" xfId="25406"/>
    <cellStyle name="Normal 5 5 6 5 3" xfId="44756"/>
    <cellStyle name="Normal 5 5 6 6" xfId="20132"/>
    <cellStyle name="Normal 5 5 6 7" xfId="39482"/>
    <cellStyle name="Normal 5 5 7" xfId="1614"/>
    <cellStyle name="Normal 5 5 7 2" xfId="3399"/>
    <cellStyle name="Normal 5 5 7 2 2" xfId="12192"/>
    <cellStyle name="Normal 5 5 7 2 2 2" xfId="19221"/>
    <cellStyle name="Normal 5 5 7 2 2 2 2" xfId="38691"/>
    <cellStyle name="Normal 5 5 7 2 2 2 3" xfId="58041"/>
    <cellStyle name="Normal 5 5 7 2 2 3" xfId="31665"/>
    <cellStyle name="Normal 5 5 7 2 2 4" xfId="51015"/>
    <cellStyle name="Normal 5 5 7 2 3" xfId="15709"/>
    <cellStyle name="Normal 5 5 7 2 3 2" xfId="35179"/>
    <cellStyle name="Normal 5 5 7 2 3 3" xfId="54529"/>
    <cellStyle name="Normal 5 5 7 2 4" xfId="8673"/>
    <cellStyle name="Normal 5 5 7 2 4 2" xfId="28153"/>
    <cellStyle name="Normal 5 5 7 2 4 3" xfId="47503"/>
    <cellStyle name="Normal 5 5 7 2 5" xfId="22887"/>
    <cellStyle name="Normal 5 5 7 2 6" xfId="42237"/>
    <cellStyle name="Normal 5 5 7 3" xfId="5158"/>
    <cellStyle name="Normal 5 5 7 3 2" xfId="17472"/>
    <cellStyle name="Normal 5 5 7 3 2 2" xfId="36942"/>
    <cellStyle name="Normal 5 5 7 3 2 3" xfId="56292"/>
    <cellStyle name="Normal 5 5 7 3 3" xfId="10443"/>
    <cellStyle name="Normal 5 5 7 3 3 2" xfId="29916"/>
    <cellStyle name="Normal 5 5 7 3 3 3" xfId="49266"/>
    <cellStyle name="Normal 5 5 7 3 4" xfId="24643"/>
    <cellStyle name="Normal 5 5 7 3 5" xfId="43993"/>
    <cellStyle name="Normal 5 5 7 4" xfId="13960"/>
    <cellStyle name="Normal 5 5 7 4 2" xfId="33430"/>
    <cellStyle name="Normal 5 5 7 4 3" xfId="52780"/>
    <cellStyle name="Normal 5 5 7 5" xfId="6924"/>
    <cellStyle name="Normal 5 5 7 5 2" xfId="26404"/>
    <cellStyle name="Normal 5 5 7 5 3" xfId="45754"/>
    <cellStyle name="Normal 5 5 7 6" xfId="21130"/>
    <cellStyle name="Normal 5 5 7 7" xfId="40480"/>
    <cellStyle name="Normal 5 5 8" xfId="1891"/>
    <cellStyle name="Normal 5 5 8 2" xfId="10692"/>
    <cellStyle name="Normal 5 5 8 2 2" xfId="17721"/>
    <cellStyle name="Normal 5 5 8 2 2 2" xfId="37191"/>
    <cellStyle name="Normal 5 5 8 2 2 3" xfId="56541"/>
    <cellStyle name="Normal 5 5 8 2 3" xfId="30165"/>
    <cellStyle name="Normal 5 5 8 2 4" xfId="49515"/>
    <cellStyle name="Normal 5 5 8 3" xfId="14209"/>
    <cellStyle name="Normal 5 5 8 3 2" xfId="33679"/>
    <cellStyle name="Normal 5 5 8 3 3" xfId="53029"/>
    <cellStyle name="Normal 5 5 8 4" xfId="7173"/>
    <cellStyle name="Normal 5 5 8 4 2" xfId="26653"/>
    <cellStyle name="Normal 5 5 8 4 3" xfId="46003"/>
    <cellStyle name="Normal 5 5 8 5" xfId="21386"/>
    <cellStyle name="Normal 5 5 8 6" xfId="40736"/>
    <cellStyle name="Normal 5 5 9" xfId="3657"/>
    <cellStyle name="Normal 5 5 9 2" xfId="15971"/>
    <cellStyle name="Normal 5 5 9 2 2" xfId="35441"/>
    <cellStyle name="Normal 5 5 9 2 3" xfId="54791"/>
    <cellStyle name="Normal 5 5 9 3" xfId="8942"/>
    <cellStyle name="Normal 5 5 9 3 2" xfId="28415"/>
    <cellStyle name="Normal 5 5 9 3 3" xfId="47765"/>
    <cellStyle name="Normal 5 5 9 4" xfId="23142"/>
    <cellStyle name="Normal 5 5 9 5" xfId="42492"/>
    <cellStyle name="Normal 5 6" xfId="120"/>
    <cellStyle name="Normal 5 6 10" xfId="12487"/>
    <cellStyle name="Normal 5 6 10 2" xfId="31957"/>
    <cellStyle name="Normal 5 6 10 3" xfId="51307"/>
    <cellStyle name="Normal 5 6 11" xfId="5450"/>
    <cellStyle name="Normal 5 6 11 2" xfId="24931"/>
    <cellStyle name="Normal 5 6 11 3" xfId="44281"/>
    <cellStyle name="Normal 5 6 12" xfId="19657"/>
    <cellStyle name="Normal 5 6 13" xfId="39007"/>
    <cellStyle name="Normal 5 6 2" xfId="276"/>
    <cellStyle name="Normal 5 6 2 10" xfId="19813"/>
    <cellStyle name="Normal 5 6 2 11" xfId="39163"/>
    <cellStyle name="Normal 5 6 2 2" xfId="531"/>
    <cellStyle name="Normal 5 6 2 2 2" xfId="1542"/>
    <cellStyle name="Normal 5 6 2 2 2 2" xfId="3332"/>
    <cellStyle name="Normal 5 6 2 2 2 2 2" xfId="12125"/>
    <cellStyle name="Normal 5 6 2 2 2 2 2 2" xfId="19154"/>
    <cellStyle name="Normal 5 6 2 2 2 2 2 2 2" xfId="38624"/>
    <cellStyle name="Normal 5 6 2 2 2 2 2 2 3" xfId="57974"/>
    <cellStyle name="Normal 5 6 2 2 2 2 2 3" xfId="31598"/>
    <cellStyle name="Normal 5 6 2 2 2 2 2 4" xfId="50948"/>
    <cellStyle name="Normal 5 6 2 2 2 2 3" xfId="15642"/>
    <cellStyle name="Normal 5 6 2 2 2 2 3 2" xfId="35112"/>
    <cellStyle name="Normal 5 6 2 2 2 2 3 3" xfId="54462"/>
    <cellStyle name="Normal 5 6 2 2 2 2 4" xfId="8606"/>
    <cellStyle name="Normal 5 6 2 2 2 2 4 2" xfId="28086"/>
    <cellStyle name="Normal 5 6 2 2 2 2 4 3" xfId="47436"/>
    <cellStyle name="Normal 5 6 2 2 2 2 5" xfId="22820"/>
    <cellStyle name="Normal 5 6 2 2 2 2 6" xfId="42170"/>
    <cellStyle name="Normal 5 6 2 2 2 3" xfId="5091"/>
    <cellStyle name="Normal 5 6 2 2 2 3 2" xfId="17405"/>
    <cellStyle name="Normal 5 6 2 2 2 3 2 2" xfId="36875"/>
    <cellStyle name="Normal 5 6 2 2 2 3 2 3" xfId="56225"/>
    <cellStyle name="Normal 5 6 2 2 2 3 3" xfId="10376"/>
    <cellStyle name="Normal 5 6 2 2 2 3 3 2" xfId="29849"/>
    <cellStyle name="Normal 5 6 2 2 2 3 3 3" xfId="49199"/>
    <cellStyle name="Normal 5 6 2 2 2 3 4" xfId="24576"/>
    <cellStyle name="Normal 5 6 2 2 2 3 5" xfId="43926"/>
    <cellStyle name="Normal 5 6 2 2 2 4" xfId="13893"/>
    <cellStyle name="Normal 5 6 2 2 2 4 2" xfId="33363"/>
    <cellStyle name="Normal 5 6 2 2 2 4 3" xfId="52713"/>
    <cellStyle name="Normal 5 6 2 2 2 5" xfId="6857"/>
    <cellStyle name="Normal 5 6 2 2 2 5 2" xfId="26337"/>
    <cellStyle name="Normal 5 6 2 2 2 5 3" xfId="45687"/>
    <cellStyle name="Normal 5 6 2 2 2 6" xfId="21063"/>
    <cellStyle name="Normal 5 6 2 2 2 7" xfId="40413"/>
    <cellStyle name="Normal 5 6 2 2 3" xfId="1044"/>
    <cellStyle name="Normal 5 6 2 2 3 2" xfId="2834"/>
    <cellStyle name="Normal 5 6 2 2 3 2 2" xfId="11627"/>
    <cellStyle name="Normal 5 6 2 2 3 2 2 2" xfId="18656"/>
    <cellStyle name="Normal 5 6 2 2 3 2 2 2 2" xfId="38126"/>
    <cellStyle name="Normal 5 6 2 2 3 2 2 2 3" xfId="57476"/>
    <cellStyle name="Normal 5 6 2 2 3 2 2 3" xfId="31100"/>
    <cellStyle name="Normal 5 6 2 2 3 2 2 4" xfId="50450"/>
    <cellStyle name="Normal 5 6 2 2 3 2 3" xfId="15144"/>
    <cellStyle name="Normal 5 6 2 2 3 2 3 2" xfId="34614"/>
    <cellStyle name="Normal 5 6 2 2 3 2 3 3" xfId="53964"/>
    <cellStyle name="Normal 5 6 2 2 3 2 4" xfId="8108"/>
    <cellStyle name="Normal 5 6 2 2 3 2 4 2" xfId="27588"/>
    <cellStyle name="Normal 5 6 2 2 3 2 4 3" xfId="46938"/>
    <cellStyle name="Normal 5 6 2 2 3 2 5" xfId="22322"/>
    <cellStyle name="Normal 5 6 2 2 3 2 6" xfId="41672"/>
    <cellStyle name="Normal 5 6 2 2 3 3" xfId="4593"/>
    <cellStyle name="Normal 5 6 2 2 3 3 2" xfId="16907"/>
    <cellStyle name="Normal 5 6 2 2 3 3 2 2" xfId="36377"/>
    <cellStyle name="Normal 5 6 2 2 3 3 2 3" xfId="55727"/>
    <cellStyle name="Normal 5 6 2 2 3 3 3" xfId="9878"/>
    <cellStyle name="Normal 5 6 2 2 3 3 3 2" xfId="29351"/>
    <cellStyle name="Normal 5 6 2 2 3 3 3 3" xfId="48701"/>
    <cellStyle name="Normal 5 6 2 2 3 3 4" xfId="24078"/>
    <cellStyle name="Normal 5 6 2 2 3 3 5" xfId="43428"/>
    <cellStyle name="Normal 5 6 2 2 3 4" xfId="13395"/>
    <cellStyle name="Normal 5 6 2 2 3 4 2" xfId="32865"/>
    <cellStyle name="Normal 5 6 2 2 3 4 3" xfId="52215"/>
    <cellStyle name="Normal 5 6 2 2 3 5" xfId="6359"/>
    <cellStyle name="Normal 5 6 2 2 3 5 2" xfId="25839"/>
    <cellStyle name="Normal 5 6 2 2 3 5 3" xfId="45189"/>
    <cellStyle name="Normal 5 6 2 2 3 6" xfId="20565"/>
    <cellStyle name="Normal 5 6 2 2 3 7" xfId="39915"/>
    <cellStyle name="Normal 5 6 2 2 4" xfId="2326"/>
    <cellStyle name="Normal 5 6 2 2 4 2" xfId="11124"/>
    <cellStyle name="Normal 5 6 2 2 4 2 2" xfId="18153"/>
    <cellStyle name="Normal 5 6 2 2 4 2 2 2" xfId="37623"/>
    <cellStyle name="Normal 5 6 2 2 4 2 2 3" xfId="56973"/>
    <cellStyle name="Normal 5 6 2 2 4 2 3" xfId="30597"/>
    <cellStyle name="Normal 5 6 2 2 4 2 4" xfId="49947"/>
    <cellStyle name="Normal 5 6 2 2 4 3" xfId="14641"/>
    <cellStyle name="Normal 5 6 2 2 4 3 2" xfId="34111"/>
    <cellStyle name="Normal 5 6 2 2 4 3 3" xfId="53461"/>
    <cellStyle name="Normal 5 6 2 2 4 4" xfId="7605"/>
    <cellStyle name="Normal 5 6 2 2 4 4 2" xfId="27085"/>
    <cellStyle name="Normal 5 6 2 2 4 4 3" xfId="46435"/>
    <cellStyle name="Normal 5 6 2 2 4 5" xfId="21819"/>
    <cellStyle name="Normal 5 6 2 2 4 6" xfId="41169"/>
    <cellStyle name="Normal 5 6 2 2 5" xfId="4090"/>
    <cellStyle name="Normal 5 6 2 2 5 2" xfId="16404"/>
    <cellStyle name="Normal 5 6 2 2 5 2 2" xfId="35874"/>
    <cellStyle name="Normal 5 6 2 2 5 2 3" xfId="55224"/>
    <cellStyle name="Normal 5 6 2 2 5 3" xfId="9375"/>
    <cellStyle name="Normal 5 6 2 2 5 3 2" xfId="28848"/>
    <cellStyle name="Normal 5 6 2 2 5 3 3" xfId="48198"/>
    <cellStyle name="Normal 5 6 2 2 5 4" xfId="23575"/>
    <cellStyle name="Normal 5 6 2 2 5 5" xfId="42925"/>
    <cellStyle name="Normal 5 6 2 2 6" xfId="12892"/>
    <cellStyle name="Normal 5 6 2 2 6 2" xfId="32362"/>
    <cellStyle name="Normal 5 6 2 2 6 3" xfId="51712"/>
    <cellStyle name="Normal 5 6 2 2 7" xfId="5856"/>
    <cellStyle name="Normal 5 6 2 2 7 2" xfId="25336"/>
    <cellStyle name="Normal 5 6 2 2 7 3" xfId="44686"/>
    <cellStyle name="Normal 5 6 2 2 8" xfId="20062"/>
    <cellStyle name="Normal 5 6 2 2 9" xfId="39412"/>
    <cellStyle name="Normal 5 6 2 3" xfId="1293"/>
    <cellStyle name="Normal 5 6 2 3 2" xfId="3083"/>
    <cellStyle name="Normal 5 6 2 3 2 2" xfId="11876"/>
    <cellStyle name="Normal 5 6 2 3 2 2 2" xfId="18905"/>
    <cellStyle name="Normal 5 6 2 3 2 2 2 2" xfId="38375"/>
    <cellStyle name="Normal 5 6 2 3 2 2 2 3" xfId="57725"/>
    <cellStyle name="Normal 5 6 2 3 2 2 3" xfId="31349"/>
    <cellStyle name="Normal 5 6 2 3 2 2 4" xfId="50699"/>
    <cellStyle name="Normal 5 6 2 3 2 3" xfId="15393"/>
    <cellStyle name="Normal 5 6 2 3 2 3 2" xfId="34863"/>
    <cellStyle name="Normal 5 6 2 3 2 3 3" xfId="54213"/>
    <cellStyle name="Normal 5 6 2 3 2 4" xfId="8357"/>
    <cellStyle name="Normal 5 6 2 3 2 4 2" xfId="27837"/>
    <cellStyle name="Normal 5 6 2 3 2 4 3" xfId="47187"/>
    <cellStyle name="Normal 5 6 2 3 2 5" xfId="22571"/>
    <cellStyle name="Normal 5 6 2 3 2 6" xfId="41921"/>
    <cellStyle name="Normal 5 6 2 3 3" xfId="4842"/>
    <cellStyle name="Normal 5 6 2 3 3 2" xfId="17156"/>
    <cellStyle name="Normal 5 6 2 3 3 2 2" xfId="36626"/>
    <cellStyle name="Normal 5 6 2 3 3 2 3" xfId="55976"/>
    <cellStyle name="Normal 5 6 2 3 3 3" xfId="10127"/>
    <cellStyle name="Normal 5 6 2 3 3 3 2" xfId="29600"/>
    <cellStyle name="Normal 5 6 2 3 3 3 3" xfId="48950"/>
    <cellStyle name="Normal 5 6 2 3 3 4" xfId="24327"/>
    <cellStyle name="Normal 5 6 2 3 3 5" xfId="43677"/>
    <cellStyle name="Normal 5 6 2 3 4" xfId="13644"/>
    <cellStyle name="Normal 5 6 2 3 4 2" xfId="33114"/>
    <cellStyle name="Normal 5 6 2 3 4 3" xfId="52464"/>
    <cellStyle name="Normal 5 6 2 3 5" xfId="6608"/>
    <cellStyle name="Normal 5 6 2 3 5 2" xfId="26088"/>
    <cellStyle name="Normal 5 6 2 3 5 3" xfId="45438"/>
    <cellStyle name="Normal 5 6 2 3 6" xfId="20814"/>
    <cellStyle name="Normal 5 6 2 3 7" xfId="40164"/>
    <cellStyle name="Normal 5 6 2 4" xfId="795"/>
    <cellStyle name="Normal 5 6 2 4 2" xfId="2585"/>
    <cellStyle name="Normal 5 6 2 4 2 2" xfId="11378"/>
    <cellStyle name="Normal 5 6 2 4 2 2 2" xfId="18407"/>
    <cellStyle name="Normal 5 6 2 4 2 2 2 2" xfId="37877"/>
    <cellStyle name="Normal 5 6 2 4 2 2 2 3" xfId="57227"/>
    <cellStyle name="Normal 5 6 2 4 2 2 3" xfId="30851"/>
    <cellStyle name="Normal 5 6 2 4 2 2 4" xfId="50201"/>
    <cellStyle name="Normal 5 6 2 4 2 3" xfId="14895"/>
    <cellStyle name="Normal 5 6 2 4 2 3 2" xfId="34365"/>
    <cellStyle name="Normal 5 6 2 4 2 3 3" xfId="53715"/>
    <cellStyle name="Normal 5 6 2 4 2 4" xfId="7859"/>
    <cellStyle name="Normal 5 6 2 4 2 4 2" xfId="27339"/>
    <cellStyle name="Normal 5 6 2 4 2 4 3" xfId="46689"/>
    <cellStyle name="Normal 5 6 2 4 2 5" xfId="22073"/>
    <cellStyle name="Normal 5 6 2 4 2 6" xfId="41423"/>
    <cellStyle name="Normal 5 6 2 4 3" xfId="4344"/>
    <cellStyle name="Normal 5 6 2 4 3 2" xfId="16658"/>
    <cellStyle name="Normal 5 6 2 4 3 2 2" xfId="36128"/>
    <cellStyle name="Normal 5 6 2 4 3 2 3" xfId="55478"/>
    <cellStyle name="Normal 5 6 2 4 3 3" xfId="9629"/>
    <cellStyle name="Normal 5 6 2 4 3 3 2" xfId="29102"/>
    <cellStyle name="Normal 5 6 2 4 3 3 3" xfId="48452"/>
    <cellStyle name="Normal 5 6 2 4 3 4" xfId="23829"/>
    <cellStyle name="Normal 5 6 2 4 3 5" xfId="43179"/>
    <cellStyle name="Normal 5 6 2 4 4" xfId="13146"/>
    <cellStyle name="Normal 5 6 2 4 4 2" xfId="32616"/>
    <cellStyle name="Normal 5 6 2 4 4 3" xfId="51966"/>
    <cellStyle name="Normal 5 6 2 4 5" xfId="6110"/>
    <cellStyle name="Normal 5 6 2 4 5 2" xfId="25590"/>
    <cellStyle name="Normal 5 6 2 4 5 3" xfId="44940"/>
    <cellStyle name="Normal 5 6 2 4 6" xfId="20316"/>
    <cellStyle name="Normal 5 6 2 4 7" xfId="39666"/>
    <cellStyle name="Normal 5 6 2 5" xfId="1798"/>
    <cellStyle name="Normal 5 6 2 5 2" xfId="3583"/>
    <cellStyle name="Normal 5 6 2 5 2 2" xfId="12376"/>
    <cellStyle name="Normal 5 6 2 5 2 2 2" xfId="19405"/>
    <cellStyle name="Normal 5 6 2 5 2 2 2 2" xfId="38875"/>
    <cellStyle name="Normal 5 6 2 5 2 2 2 3" xfId="58225"/>
    <cellStyle name="Normal 5 6 2 5 2 2 3" xfId="31849"/>
    <cellStyle name="Normal 5 6 2 5 2 2 4" xfId="51199"/>
    <cellStyle name="Normal 5 6 2 5 2 3" xfId="15893"/>
    <cellStyle name="Normal 5 6 2 5 2 3 2" xfId="35363"/>
    <cellStyle name="Normal 5 6 2 5 2 3 3" xfId="54713"/>
    <cellStyle name="Normal 5 6 2 5 2 4" xfId="8857"/>
    <cellStyle name="Normal 5 6 2 5 2 4 2" xfId="28337"/>
    <cellStyle name="Normal 5 6 2 5 2 4 3" xfId="47687"/>
    <cellStyle name="Normal 5 6 2 5 2 5" xfId="23071"/>
    <cellStyle name="Normal 5 6 2 5 2 6" xfId="42421"/>
    <cellStyle name="Normal 5 6 2 5 3" xfId="5342"/>
    <cellStyle name="Normal 5 6 2 5 3 2" xfId="17656"/>
    <cellStyle name="Normal 5 6 2 5 3 2 2" xfId="37126"/>
    <cellStyle name="Normal 5 6 2 5 3 2 3" xfId="56476"/>
    <cellStyle name="Normal 5 6 2 5 3 3" xfId="10627"/>
    <cellStyle name="Normal 5 6 2 5 3 3 2" xfId="30100"/>
    <cellStyle name="Normal 5 6 2 5 3 3 3" xfId="49450"/>
    <cellStyle name="Normal 5 6 2 5 3 4" xfId="24827"/>
    <cellStyle name="Normal 5 6 2 5 3 5" xfId="44177"/>
    <cellStyle name="Normal 5 6 2 5 4" xfId="14144"/>
    <cellStyle name="Normal 5 6 2 5 4 2" xfId="33614"/>
    <cellStyle name="Normal 5 6 2 5 4 3" xfId="52964"/>
    <cellStyle name="Normal 5 6 2 5 5" xfId="7108"/>
    <cellStyle name="Normal 5 6 2 5 5 2" xfId="26588"/>
    <cellStyle name="Normal 5 6 2 5 5 3" xfId="45938"/>
    <cellStyle name="Normal 5 6 2 5 6" xfId="21314"/>
    <cellStyle name="Normal 5 6 2 5 7" xfId="40664"/>
    <cellStyle name="Normal 5 6 2 6" xfId="2075"/>
    <cellStyle name="Normal 5 6 2 6 2" xfId="10875"/>
    <cellStyle name="Normal 5 6 2 6 2 2" xfId="17904"/>
    <cellStyle name="Normal 5 6 2 6 2 2 2" xfId="37374"/>
    <cellStyle name="Normal 5 6 2 6 2 2 3" xfId="56724"/>
    <cellStyle name="Normal 5 6 2 6 2 3" xfId="30348"/>
    <cellStyle name="Normal 5 6 2 6 2 4" xfId="49698"/>
    <cellStyle name="Normal 5 6 2 6 3" xfId="14392"/>
    <cellStyle name="Normal 5 6 2 6 3 2" xfId="33862"/>
    <cellStyle name="Normal 5 6 2 6 3 3" xfId="53212"/>
    <cellStyle name="Normal 5 6 2 6 4" xfId="7356"/>
    <cellStyle name="Normal 5 6 2 6 4 2" xfId="26836"/>
    <cellStyle name="Normal 5 6 2 6 4 3" xfId="46186"/>
    <cellStyle name="Normal 5 6 2 6 5" xfId="21570"/>
    <cellStyle name="Normal 5 6 2 6 6" xfId="40920"/>
    <cellStyle name="Normal 5 6 2 7" xfId="3841"/>
    <cellStyle name="Normal 5 6 2 7 2" xfId="16155"/>
    <cellStyle name="Normal 5 6 2 7 2 2" xfId="35625"/>
    <cellStyle name="Normal 5 6 2 7 2 3" xfId="54975"/>
    <cellStyle name="Normal 5 6 2 7 3" xfId="9126"/>
    <cellStyle name="Normal 5 6 2 7 3 2" xfId="28599"/>
    <cellStyle name="Normal 5 6 2 7 3 3" xfId="47949"/>
    <cellStyle name="Normal 5 6 2 7 4" xfId="23326"/>
    <cellStyle name="Normal 5 6 2 7 5" xfId="42676"/>
    <cellStyle name="Normal 5 6 2 8" xfId="12643"/>
    <cellStyle name="Normal 5 6 2 8 2" xfId="32113"/>
    <cellStyle name="Normal 5 6 2 8 3" xfId="51463"/>
    <cellStyle name="Normal 5 6 2 9" xfId="5606"/>
    <cellStyle name="Normal 5 6 2 9 2" xfId="25087"/>
    <cellStyle name="Normal 5 6 2 9 3" xfId="44437"/>
    <cellStyle name="Normal 5 6 3" xfId="184"/>
    <cellStyle name="Normal 5 6 3 10" xfId="19721"/>
    <cellStyle name="Normal 5 6 3 11" xfId="39071"/>
    <cellStyle name="Normal 5 6 3 2" xfId="439"/>
    <cellStyle name="Normal 5 6 3 2 2" xfId="1450"/>
    <cellStyle name="Normal 5 6 3 2 2 2" xfId="3240"/>
    <cellStyle name="Normal 5 6 3 2 2 2 2" xfId="12033"/>
    <cellStyle name="Normal 5 6 3 2 2 2 2 2" xfId="19062"/>
    <cellStyle name="Normal 5 6 3 2 2 2 2 2 2" xfId="38532"/>
    <cellStyle name="Normal 5 6 3 2 2 2 2 2 3" xfId="57882"/>
    <cellStyle name="Normal 5 6 3 2 2 2 2 3" xfId="31506"/>
    <cellStyle name="Normal 5 6 3 2 2 2 2 4" xfId="50856"/>
    <cellStyle name="Normal 5 6 3 2 2 2 3" xfId="15550"/>
    <cellStyle name="Normal 5 6 3 2 2 2 3 2" xfId="35020"/>
    <cellStyle name="Normal 5 6 3 2 2 2 3 3" xfId="54370"/>
    <cellStyle name="Normal 5 6 3 2 2 2 4" xfId="8514"/>
    <cellStyle name="Normal 5 6 3 2 2 2 4 2" xfId="27994"/>
    <cellStyle name="Normal 5 6 3 2 2 2 4 3" xfId="47344"/>
    <cellStyle name="Normal 5 6 3 2 2 2 5" xfId="22728"/>
    <cellStyle name="Normal 5 6 3 2 2 2 6" xfId="42078"/>
    <cellStyle name="Normal 5 6 3 2 2 3" xfId="4999"/>
    <cellStyle name="Normal 5 6 3 2 2 3 2" xfId="17313"/>
    <cellStyle name="Normal 5 6 3 2 2 3 2 2" xfId="36783"/>
    <cellStyle name="Normal 5 6 3 2 2 3 2 3" xfId="56133"/>
    <cellStyle name="Normal 5 6 3 2 2 3 3" xfId="10284"/>
    <cellStyle name="Normal 5 6 3 2 2 3 3 2" xfId="29757"/>
    <cellStyle name="Normal 5 6 3 2 2 3 3 3" xfId="49107"/>
    <cellStyle name="Normal 5 6 3 2 2 3 4" xfId="24484"/>
    <cellStyle name="Normal 5 6 3 2 2 3 5" xfId="43834"/>
    <cellStyle name="Normal 5 6 3 2 2 4" xfId="13801"/>
    <cellStyle name="Normal 5 6 3 2 2 4 2" xfId="33271"/>
    <cellStyle name="Normal 5 6 3 2 2 4 3" xfId="52621"/>
    <cellStyle name="Normal 5 6 3 2 2 5" xfId="6765"/>
    <cellStyle name="Normal 5 6 3 2 2 5 2" xfId="26245"/>
    <cellStyle name="Normal 5 6 3 2 2 5 3" xfId="45595"/>
    <cellStyle name="Normal 5 6 3 2 2 6" xfId="20971"/>
    <cellStyle name="Normal 5 6 3 2 2 7" xfId="40321"/>
    <cellStyle name="Normal 5 6 3 2 3" xfId="952"/>
    <cellStyle name="Normal 5 6 3 2 3 2" xfId="2742"/>
    <cellStyle name="Normal 5 6 3 2 3 2 2" xfId="11535"/>
    <cellStyle name="Normal 5 6 3 2 3 2 2 2" xfId="18564"/>
    <cellStyle name="Normal 5 6 3 2 3 2 2 2 2" xfId="38034"/>
    <cellStyle name="Normal 5 6 3 2 3 2 2 2 3" xfId="57384"/>
    <cellStyle name="Normal 5 6 3 2 3 2 2 3" xfId="31008"/>
    <cellStyle name="Normal 5 6 3 2 3 2 2 4" xfId="50358"/>
    <cellStyle name="Normal 5 6 3 2 3 2 3" xfId="15052"/>
    <cellStyle name="Normal 5 6 3 2 3 2 3 2" xfId="34522"/>
    <cellStyle name="Normal 5 6 3 2 3 2 3 3" xfId="53872"/>
    <cellStyle name="Normal 5 6 3 2 3 2 4" xfId="8016"/>
    <cellStyle name="Normal 5 6 3 2 3 2 4 2" xfId="27496"/>
    <cellStyle name="Normal 5 6 3 2 3 2 4 3" xfId="46846"/>
    <cellStyle name="Normal 5 6 3 2 3 2 5" xfId="22230"/>
    <cellStyle name="Normal 5 6 3 2 3 2 6" xfId="41580"/>
    <cellStyle name="Normal 5 6 3 2 3 3" xfId="4501"/>
    <cellStyle name="Normal 5 6 3 2 3 3 2" xfId="16815"/>
    <cellStyle name="Normal 5 6 3 2 3 3 2 2" xfId="36285"/>
    <cellStyle name="Normal 5 6 3 2 3 3 2 3" xfId="55635"/>
    <cellStyle name="Normal 5 6 3 2 3 3 3" xfId="9786"/>
    <cellStyle name="Normal 5 6 3 2 3 3 3 2" xfId="29259"/>
    <cellStyle name="Normal 5 6 3 2 3 3 3 3" xfId="48609"/>
    <cellStyle name="Normal 5 6 3 2 3 3 4" xfId="23986"/>
    <cellStyle name="Normal 5 6 3 2 3 3 5" xfId="43336"/>
    <cellStyle name="Normal 5 6 3 2 3 4" xfId="13303"/>
    <cellStyle name="Normal 5 6 3 2 3 4 2" xfId="32773"/>
    <cellStyle name="Normal 5 6 3 2 3 4 3" xfId="52123"/>
    <cellStyle name="Normal 5 6 3 2 3 5" xfId="6267"/>
    <cellStyle name="Normal 5 6 3 2 3 5 2" xfId="25747"/>
    <cellStyle name="Normal 5 6 3 2 3 5 3" xfId="45097"/>
    <cellStyle name="Normal 5 6 3 2 3 6" xfId="20473"/>
    <cellStyle name="Normal 5 6 3 2 3 7" xfId="39823"/>
    <cellStyle name="Normal 5 6 3 2 4" xfId="2234"/>
    <cellStyle name="Normal 5 6 3 2 4 2" xfId="11032"/>
    <cellStyle name="Normal 5 6 3 2 4 2 2" xfId="18061"/>
    <cellStyle name="Normal 5 6 3 2 4 2 2 2" xfId="37531"/>
    <cellStyle name="Normal 5 6 3 2 4 2 2 3" xfId="56881"/>
    <cellStyle name="Normal 5 6 3 2 4 2 3" xfId="30505"/>
    <cellStyle name="Normal 5 6 3 2 4 2 4" xfId="49855"/>
    <cellStyle name="Normal 5 6 3 2 4 3" xfId="14549"/>
    <cellStyle name="Normal 5 6 3 2 4 3 2" xfId="34019"/>
    <cellStyle name="Normal 5 6 3 2 4 3 3" xfId="53369"/>
    <cellStyle name="Normal 5 6 3 2 4 4" xfId="7513"/>
    <cellStyle name="Normal 5 6 3 2 4 4 2" xfId="26993"/>
    <cellStyle name="Normal 5 6 3 2 4 4 3" xfId="46343"/>
    <cellStyle name="Normal 5 6 3 2 4 5" xfId="21727"/>
    <cellStyle name="Normal 5 6 3 2 4 6" xfId="41077"/>
    <cellStyle name="Normal 5 6 3 2 5" xfId="3998"/>
    <cellStyle name="Normal 5 6 3 2 5 2" xfId="16312"/>
    <cellStyle name="Normal 5 6 3 2 5 2 2" xfId="35782"/>
    <cellStyle name="Normal 5 6 3 2 5 2 3" xfId="55132"/>
    <cellStyle name="Normal 5 6 3 2 5 3" xfId="9283"/>
    <cellStyle name="Normal 5 6 3 2 5 3 2" xfId="28756"/>
    <cellStyle name="Normal 5 6 3 2 5 3 3" xfId="48106"/>
    <cellStyle name="Normal 5 6 3 2 5 4" xfId="23483"/>
    <cellStyle name="Normal 5 6 3 2 5 5" xfId="42833"/>
    <cellStyle name="Normal 5 6 3 2 6" xfId="12800"/>
    <cellStyle name="Normal 5 6 3 2 6 2" xfId="32270"/>
    <cellStyle name="Normal 5 6 3 2 6 3" xfId="51620"/>
    <cellStyle name="Normal 5 6 3 2 7" xfId="5764"/>
    <cellStyle name="Normal 5 6 3 2 7 2" xfId="25244"/>
    <cellStyle name="Normal 5 6 3 2 7 3" xfId="44594"/>
    <cellStyle name="Normal 5 6 3 2 8" xfId="19970"/>
    <cellStyle name="Normal 5 6 3 2 9" xfId="39320"/>
    <cellStyle name="Normal 5 6 3 3" xfId="1201"/>
    <cellStyle name="Normal 5 6 3 3 2" xfId="2991"/>
    <cellStyle name="Normal 5 6 3 3 2 2" xfId="11784"/>
    <cellStyle name="Normal 5 6 3 3 2 2 2" xfId="18813"/>
    <cellStyle name="Normal 5 6 3 3 2 2 2 2" xfId="38283"/>
    <cellStyle name="Normal 5 6 3 3 2 2 2 3" xfId="57633"/>
    <cellStyle name="Normal 5 6 3 3 2 2 3" xfId="31257"/>
    <cellStyle name="Normal 5 6 3 3 2 2 4" xfId="50607"/>
    <cellStyle name="Normal 5 6 3 3 2 3" xfId="15301"/>
    <cellStyle name="Normal 5 6 3 3 2 3 2" xfId="34771"/>
    <cellStyle name="Normal 5 6 3 3 2 3 3" xfId="54121"/>
    <cellStyle name="Normal 5 6 3 3 2 4" xfId="8265"/>
    <cellStyle name="Normal 5 6 3 3 2 4 2" xfId="27745"/>
    <cellStyle name="Normal 5 6 3 3 2 4 3" xfId="47095"/>
    <cellStyle name="Normal 5 6 3 3 2 5" xfId="22479"/>
    <cellStyle name="Normal 5 6 3 3 2 6" xfId="41829"/>
    <cellStyle name="Normal 5 6 3 3 3" xfId="4750"/>
    <cellStyle name="Normal 5 6 3 3 3 2" xfId="17064"/>
    <cellStyle name="Normal 5 6 3 3 3 2 2" xfId="36534"/>
    <cellStyle name="Normal 5 6 3 3 3 2 3" xfId="55884"/>
    <cellStyle name="Normal 5 6 3 3 3 3" xfId="10035"/>
    <cellStyle name="Normal 5 6 3 3 3 3 2" xfId="29508"/>
    <cellStyle name="Normal 5 6 3 3 3 3 3" xfId="48858"/>
    <cellStyle name="Normal 5 6 3 3 3 4" xfId="24235"/>
    <cellStyle name="Normal 5 6 3 3 3 5" xfId="43585"/>
    <cellStyle name="Normal 5 6 3 3 4" xfId="13552"/>
    <cellStyle name="Normal 5 6 3 3 4 2" xfId="33022"/>
    <cellStyle name="Normal 5 6 3 3 4 3" xfId="52372"/>
    <cellStyle name="Normal 5 6 3 3 5" xfId="6516"/>
    <cellStyle name="Normal 5 6 3 3 5 2" xfId="25996"/>
    <cellStyle name="Normal 5 6 3 3 5 3" xfId="45346"/>
    <cellStyle name="Normal 5 6 3 3 6" xfId="20722"/>
    <cellStyle name="Normal 5 6 3 3 7" xfId="40072"/>
    <cellStyle name="Normal 5 6 3 4" xfId="703"/>
    <cellStyle name="Normal 5 6 3 4 2" xfId="2493"/>
    <cellStyle name="Normal 5 6 3 4 2 2" xfId="11286"/>
    <cellStyle name="Normal 5 6 3 4 2 2 2" xfId="18315"/>
    <cellStyle name="Normal 5 6 3 4 2 2 2 2" xfId="37785"/>
    <cellStyle name="Normal 5 6 3 4 2 2 2 3" xfId="57135"/>
    <cellStyle name="Normal 5 6 3 4 2 2 3" xfId="30759"/>
    <cellStyle name="Normal 5 6 3 4 2 2 4" xfId="50109"/>
    <cellStyle name="Normal 5 6 3 4 2 3" xfId="14803"/>
    <cellStyle name="Normal 5 6 3 4 2 3 2" xfId="34273"/>
    <cellStyle name="Normal 5 6 3 4 2 3 3" xfId="53623"/>
    <cellStyle name="Normal 5 6 3 4 2 4" xfId="7767"/>
    <cellStyle name="Normal 5 6 3 4 2 4 2" xfId="27247"/>
    <cellStyle name="Normal 5 6 3 4 2 4 3" xfId="46597"/>
    <cellStyle name="Normal 5 6 3 4 2 5" xfId="21981"/>
    <cellStyle name="Normal 5 6 3 4 2 6" xfId="41331"/>
    <cellStyle name="Normal 5 6 3 4 3" xfId="4252"/>
    <cellStyle name="Normal 5 6 3 4 3 2" xfId="16566"/>
    <cellStyle name="Normal 5 6 3 4 3 2 2" xfId="36036"/>
    <cellStyle name="Normal 5 6 3 4 3 2 3" xfId="55386"/>
    <cellStyle name="Normal 5 6 3 4 3 3" xfId="9537"/>
    <cellStyle name="Normal 5 6 3 4 3 3 2" xfId="29010"/>
    <cellStyle name="Normal 5 6 3 4 3 3 3" xfId="48360"/>
    <cellStyle name="Normal 5 6 3 4 3 4" xfId="23737"/>
    <cellStyle name="Normal 5 6 3 4 3 5" xfId="43087"/>
    <cellStyle name="Normal 5 6 3 4 4" xfId="13054"/>
    <cellStyle name="Normal 5 6 3 4 4 2" xfId="32524"/>
    <cellStyle name="Normal 5 6 3 4 4 3" xfId="51874"/>
    <cellStyle name="Normal 5 6 3 4 5" xfId="6018"/>
    <cellStyle name="Normal 5 6 3 4 5 2" xfId="25498"/>
    <cellStyle name="Normal 5 6 3 4 5 3" xfId="44848"/>
    <cellStyle name="Normal 5 6 3 4 6" xfId="20224"/>
    <cellStyle name="Normal 5 6 3 4 7" xfId="39574"/>
    <cellStyle name="Normal 5 6 3 5" xfId="1706"/>
    <cellStyle name="Normal 5 6 3 5 2" xfId="3491"/>
    <cellStyle name="Normal 5 6 3 5 2 2" xfId="12284"/>
    <cellStyle name="Normal 5 6 3 5 2 2 2" xfId="19313"/>
    <cellStyle name="Normal 5 6 3 5 2 2 2 2" xfId="38783"/>
    <cellStyle name="Normal 5 6 3 5 2 2 2 3" xfId="58133"/>
    <cellStyle name="Normal 5 6 3 5 2 2 3" xfId="31757"/>
    <cellStyle name="Normal 5 6 3 5 2 2 4" xfId="51107"/>
    <cellStyle name="Normal 5 6 3 5 2 3" xfId="15801"/>
    <cellStyle name="Normal 5 6 3 5 2 3 2" xfId="35271"/>
    <cellStyle name="Normal 5 6 3 5 2 3 3" xfId="54621"/>
    <cellStyle name="Normal 5 6 3 5 2 4" xfId="8765"/>
    <cellStyle name="Normal 5 6 3 5 2 4 2" xfId="28245"/>
    <cellStyle name="Normal 5 6 3 5 2 4 3" xfId="47595"/>
    <cellStyle name="Normal 5 6 3 5 2 5" xfId="22979"/>
    <cellStyle name="Normal 5 6 3 5 2 6" xfId="42329"/>
    <cellStyle name="Normal 5 6 3 5 3" xfId="5250"/>
    <cellStyle name="Normal 5 6 3 5 3 2" xfId="17564"/>
    <cellStyle name="Normal 5 6 3 5 3 2 2" xfId="37034"/>
    <cellStyle name="Normal 5 6 3 5 3 2 3" xfId="56384"/>
    <cellStyle name="Normal 5 6 3 5 3 3" xfId="10535"/>
    <cellStyle name="Normal 5 6 3 5 3 3 2" xfId="30008"/>
    <cellStyle name="Normal 5 6 3 5 3 3 3" xfId="49358"/>
    <cellStyle name="Normal 5 6 3 5 3 4" xfId="24735"/>
    <cellStyle name="Normal 5 6 3 5 3 5" xfId="44085"/>
    <cellStyle name="Normal 5 6 3 5 4" xfId="14052"/>
    <cellStyle name="Normal 5 6 3 5 4 2" xfId="33522"/>
    <cellStyle name="Normal 5 6 3 5 4 3" xfId="52872"/>
    <cellStyle name="Normal 5 6 3 5 5" xfId="7016"/>
    <cellStyle name="Normal 5 6 3 5 5 2" xfId="26496"/>
    <cellStyle name="Normal 5 6 3 5 5 3" xfId="45846"/>
    <cellStyle name="Normal 5 6 3 5 6" xfId="21222"/>
    <cellStyle name="Normal 5 6 3 5 7" xfId="40572"/>
    <cellStyle name="Normal 5 6 3 6" xfId="1983"/>
    <cellStyle name="Normal 5 6 3 6 2" xfId="10784"/>
    <cellStyle name="Normal 5 6 3 6 2 2" xfId="17813"/>
    <cellStyle name="Normal 5 6 3 6 2 2 2" xfId="37283"/>
    <cellStyle name="Normal 5 6 3 6 2 2 3" xfId="56633"/>
    <cellStyle name="Normal 5 6 3 6 2 3" xfId="30257"/>
    <cellStyle name="Normal 5 6 3 6 2 4" xfId="49607"/>
    <cellStyle name="Normal 5 6 3 6 3" xfId="14301"/>
    <cellStyle name="Normal 5 6 3 6 3 2" xfId="33771"/>
    <cellStyle name="Normal 5 6 3 6 3 3" xfId="53121"/>
    <cellStyle name="Normal 5 6 3 6 4" xfId="7265"/>
    <cellStyle name="Normal 5 6 3 6 4 2" xfId="26745"/>
    <cellStyle name="Normal 5 6 3 6 4 3" xfId="46095"/>
    <cellStyle name="Normal 5 6 3 6 5" xfId="21478"/>
    <cellStyle name="Normal 5 6 3 6 6" xfId="40828"/>
    <cellStyle name="Normal 5 6 3 7" xfId="3749"/>
    <cellStyle name="Normal 5 6 3 7 2" xfId="16063"/>
    <cellStyle name="Normal 5 6 3 7 2 2" xfId="35533"/>
    <cellStyle name="Normal 5 6 3 7 2 3" xfId="54883"/>
    <cellStyle name="Normal 5 6 3 7 3" xfId="9034"/>
    <cellStyle name="Normal 5 6 3 7 3 2" xfId="28507"/>
    <cellStyle name="Normal 5 6 3 7 3 3" xfId="47857"/>
    <cellStyle name="Normal 5 6 3 7 4" xfId="23234"/>
    <cellStyle name="Normal 5 6 3 7 5" xfId="42584"/>
    <cellStyle name="Normal 5 6 3 8" xfId="12551"/>
    <cellStyle name="Normal 5 6 3 8 2" xfId="32021"/>
    <cellStyle name="Normal 5 6 3 8 3" xfId="51371"/>
    <cellStyle name="Normal 5 6 3 9" xfId="5514"/>
    <cellStyle name="Normal 5 6 3 9 2" xfId="24995"/>
    <cellStyle name="Normal 5 6 3 9 3" xfId="44345"/>
    <cellStyle name="Normal 5 6 4" xfId="375"/>
    <cellStyle name="Normal 5 6 4 2" xfId="1386"/>
    <cellStyle name="Normal 5 6 4 2 2" xfId="3176"/>
    <cellStyle name="Normal 5 6 4 2 2 2" xfId="11969"/>
    <cellStyle name="Normal 5 6 4 2 2 2 2" xfId="18998"/>
    <cellStyle name="Normal 5 6 4 2 2 2 2 2" xfId="38468"/>
    <cellStyle name="Normal 5 6 4 2 2 2 2 3" xfId="57818"/>
    <cellStyle name="Normal 5 6 4 2 2 2 3" xfId="31442"/>
    <cellStyle name="Normal 5 6 4 2 2 2 4" xfId="50792"/>
    <cellStyle name="Normal 5 6 4 2 2 3" xfId="15486"/>
    <cellStyle name="Normal 5 6 4 2 2 3 2" xfId="34956"/>
    <cellStyle name="Normal 5 6 4 2 2 3 3" xfId="54306"/>
    <cellStyle name="Normal 5 6 4 2 2 4" xfId="8450"/>
    <cellStyle name="Normal 5 6 4 2 2 4 2" xfId="27930"/>
    <cellStyle name="Normal 5 6 4 2 2 4 3" xfId="47280"/>
    <cellStyle name="Normal 5 6 4 2 2 5" xfId="22664"/>
    <cellStyle name="Normal 5 6 4 2 2 6" xfId="42014"/>
    <cellStyle name="Normal 5 6 4 2 3" xfId="4935"/>
    <cellStyle name="Normal 5 6 4 2 3 2" xfId="17249"/>
    <cellStyle name="Normal 5 6 4 2 3 2 2" xfId="36719"/>
    <cellStyle name="Normal 5 6 4 2 3 2 3" xfId="56069"/>
    <cellStyle name="Normal 5 6 4 2 3 3" xfId="10220"/>
    <cellStyle name="Normal 5 6 4 2 3 3 2" xfId="29693"/>
    <cellStyle name="Normal 5 6 4 2 3 3 3" xfId="49043"/>
    <cellStyle name="Normal 5 6 4 2 3 4" xfId="24420"/>
    <cellStyle name="Normal 5 6 4 2 3 5" xfId="43770"/>
    <cellStyle name="Normal 5 6 4 2 4" xfId="13737"/>
    <cellStyle name="Normal 5 6 4 2 4 2" xfId="33207"/>
    <cellStyle name="Normal 5 6 4 2 4 3" xfId="52557"/>
    <cellStyle name="Normal 5 6 4 2 5" xfId="6701"/>
    <cellStyle name="Normal 5 6 4 2 5 2" xfId="26181"/>
    <cellStyle name="Normal 5 6 4 2 5 3" xfId="45531"/>
    <cellStyle name="Normal 5 6 4 2 6" xfId="20907"/>
    <cellStyle name="Normal 5 6 4 2 7" xfId="40257"/>
    <cellStyle name="Normal 5 6 4 3" xfId="888"/>
    <cellStyle name="Normal 5 6 4 3 2" xfId="2678"/>
    <cellStyle name="Normal 5 6 4 3 2 2" xfId="11471"/>
    <cellStyle name="Normal 5 6 4 3 2 2 2" xfId="18500"/>
    <cellStyle name="Normal 5 6 4 3 2 2 2 2" xfId="37970"/>
    <cellStyle name="Normal 5 6 4 3 2 2 2 3" xfId="57320"/>
    <cellStyle name="Normal 5 6 4 3 2 2 3" xfId="30944"/>
    <cellStyle name="Normal 5 6 4 3 2 2 4" xfId="50294"/>
    <cellStyle name="Normal 5 6 4 3 2 3" xfId="14988"/>
    <cellStyle name="Normal 5 6 4 3 2 3 2" xfId="34458"/>
    <cellStyle name="Normal 5 6 4 3 2 3 3" xfId="53808"/>
    <cellStyle name="Normal 5 6 4 3 2 4" xfId="7952"/>
    <cellStyle name="Normal 5 6 4 3 2 4 2" xfId="27432"/>
    <cellStyle name="Normal 5 6 4 3 2 4 3" xfId="46782"/>
    <cellStyle name="Normal 5 6 4 3 2 5" xfId="22166"/>
    <cellStyle name="Normal 5 6 4 3 2 6" xfId="41516"/>
    <cellStyle name="Normal 5 6 4 3 3" xfId="4437"/>
    <cellStyle name="Normal 5 6 4 3 3 2" xfId="16751"/>
    <cellStyle name="Normal 5 6 4 3 3 2 2" xfId="36221"/>
    <cellStyle name="Normal 5 6 4 3 3 2 3" xfId="55571"/>
    <cellStyle name="Normal 5 6 4 3 3 3" xfId="9722"/>
    <cellStyle name="Normal 5 6 4 3 3 3 2" xfId="29195"/>
    <cellStyle name="Normal 5 6 4 3 3 3 3" xfId="48545"/>
    <cellStyle name="Normal 5 6 4 3 3 4" xfId="23922"/>
    <cellStyle name="Normal 5 6 4 3 3 5" xfId="43272"/>
    <cellStyle name="Normal 5 6 4 3 4" xfId="13239"/>
    <cellStyle name="Normal 5 6 4 3 4 2" xfId="32709"/>
    <cellStyle name="Normal 5 6 4 3 4 3" xfId="52059"/>
    <cellStyle name="Normal 5 6 4 3 5" xfId="6203"/>
    <cellStyle name="Normal 5 6 4 3 5 2" xfId="25683"/>
    <cellStyle name="Normal 5 6 4 3 5 3" xfId="45033"/>
    <cellStyle name="Normal 5 6 4 3 6" xfId="20409"/>
    <cellStyle name="Normal 5 6 4 3 7" xfId="39759"/>
    <cellStyle name="Normal 5 6 4 4" xfId="2170"/>
    <cellStyle name="Normal 5 6 4 4 2" xfId="10968"/>
    <cellStyle name="Normal 5 6 4 4 2 2" xfId="17997"/>
    <cellStyle name="Normal 5 6 4 4 2 2 2" xfId="37467"/>
    <cellStyle name="Normal 5 6 4 4 2 2 3" xfId="56817"/>
    <cellStyle name="Normal 5 6 4 4 2 3" xfId="30441"/>
    <cellStyle name="Normal 5 6 4 4 2 4" xfId="49791"/>
    <cellStyle name="Normal 5 6 4 4 3" xfId="14485"/>
    <cellStyle name="Normal 5 6 4 4 3 2" xfId="33955"/>
    <cellStyle name="Normal 5 6 4 4 3 3" xfId="53305"/>
    <cellStyle name="Normal 5 6 4 4 4" xfId="7449"/>
    <cellStyle name="Normal 5 6 4 4 4 2" xfId="26929"/>
    <cellStyle name="Normal 5 6 4 4 4 3" xfId="46279"/>
    <cellStyle name="Normal 5 6 4 4 5" xfId="21663"/>
    <cellStyle name="Normal 5 6 4 4 6" xfId="41013"/>
    <cellStyle name="Normal 5 6 4 5" xfId="3934"/>
    <cellStyle name="Normal 5 6 4 5 2" xfId="16248"/>
    <cellStyle name="Normal 5 6 4 5 2 2" xfId="35718"/>
    <cellStyle name="Normal 5 6 4 5 2 3" xfId="55068"/>
    <cellStyle name="Normal 5 6 4 5 3" xfId="9219"/>
    <cellStyle name="Normal 5 6 4 5 3 2" xfId="28692"/>
    <cellStyle name="Normal 5 6 4 5 3 3" xfId="48042"/>
    <cellStyle name="Normal 5 6 4 5 4" xfId="23419"/>
    <cellStyle name="Normal 5 6 4 5 5" xfId="42769"/>
    <cellStyle name="Normal 5 6 4 6" xfId="12736"/>
    <cellStyle name="Normal 5 6 4 6 2" xfId="32206"/>
    <cellStyle name="Normal 5 6 4 6 3" xfId="51556"/>
    <cellStyle name="Normal 5 6 4 7" xfId="5700"/>
    <cellStyle name="Normal 5 6 4 7 2" xfId="25180"/>
    <cellStyle name="Normal 5 6 4 7 3" xfId="44530"/>
    <cellStyle name="Normal 5 6 4 8" xfId="19906"/>
    <cellStyle name="Normal 5 6 4 9" xfId="39256"/>
    <cellStyle name="Normal 5 6 5" xfId="1137"/>
    <cellStyle name="Normal 5 6 5 2" xfId="2927"/>
    <cellStyle name="Normal 5 6 5 2 2" xfId="11720"/>
    <cellStyle name="Normal 5 6 5 2 2 2" xfId="18749"/>
    <cellStyle name="Normal 5 6 5 2 2 2 2" xfId="38219"/>
    <cellStyle name="Normal 5 6 5 2 2 2 3" xfId="57569"/>
    <cellStyle name="Normal 5 6 5 2 2 3" xfId="31193"/>
    <cellStyle name="Normal 5 6 5 2 2 4" xfId="50543"/>
    <cellStyle name="Normal 5 6 5 2 3" xfId="15237"/>
    <cellStyle name="Normal 5 6 5 2 3 2" xfId="34707"/>
    <cellStyle name="Normal 5 6 5 2 3 3" xfId="54057"/>
    <cellStyle name="Normal 5 6 5 2 4" xfId="8201"/>
    <cellStyle name="Normal 5 6 5 2 4 2" xfId="27681"/>
    <cellStyle name="Normal 5 6 5 2 4 3" xfId="47031"/>
    <cellStyle name="Normal 5 6 5 2 5" xfId="22415"/>
    <cellStyle name="Normal 5 6 5 2 6" xfId="41765"/>
    <cellStyle name="Normal 5 6 5 3" xfId="4686"/>
    <cellStyle name="Normal 5 6 5 3 2" xfId="17000"/>
    <cellStyle name="Normal 5 6 5 3 2 2" xfId="36470"/>
    <cellStyle name="Normal 5 6 5 3 2 3" xfId="55820"/>
    <cellStyle name="Normal 5 6 5 3 3" xfId="9971"/>
    <cellStyle name="Normal 5 6 5 3 3 2" xfId="29444"/>
    <cellStyle name="Normal 5 6 5 3 3 3" xfId="48794"/>
    <cellStyle name="Normal 5 6 5 3 4" xfId="24171"/>
    <cellStyle name="Normal 5 6 5 3 5" xfId="43521"/>
    <cellStyle name="Normal 5 6 5 4" xfId="13488"/>
    <cellStyle name="Normal 5 6 5 4 2" xfId="32958"/>
    <cellStyle name="Normal 5 6 5 4 3" xfId="52308"/>
    <cellStyle name="Normal 5 6 5 5" xfId="6452"/>
    <cellStyle name="Normal 5 6 5 5 2" xfId="25932"/>
    <cellStyle name="Normal 5 6 5 5 3" xfId="45282"/>
    <cellStyle name="Normal 5 6 5 6" xfId="20658"/>
    <cellStyle name="Normal 5 6 5 7" xfId="40008"/>
    <cellStyle name="Normal 5 6 6" xfId="639"/>
    <cellStyle name="Normal 5 6 6 2" xfId="2429"/>
    <cellStyle name="Normal 5 6 6 2 2" xfId="11222"/>
    <cellStyle name="Normal 5 6 6 2 2 2" xfId="18251"/>
    <cellStyle name="Normal 5 6 6 2 2 2 2" xfId="37721"/>
    <cellStyle name="Normal 5 6 6 2 2 2 3" xfId="57071"/>
    <cellStyle name="Normal 5 6 6 2 2 3" xfId="30695"/>
    <cellStyle name="Normal 5 6 6 2 2 4" xfId="50045"/>
    <cellStyle name="Normal 5 6 6 2 3" xfId="14739"/>
    <cellStyle name="Normal 5 6 6 2 3 2" xfId="34209"/>
    <cellStyle name="Normal 5 6 6 2 3 3" xfId="53559"/>
    <cellStyle name="Normal 5 6 6 2 4" xfId="7703"/>
    <cellStyle name="Normal 5 6 6 2 4 2" xfId="27183"/>
    <cellStyle name="Normal 5 6 6 2 4 3" xfId="46533"/>
    <cellStyle name="Normal 5 6 6 2 5" xfId="21917"/>
    <cellStyle name="Normal 5 6 6 2 6" xfId="41267"/>
    <cellStyle name="Normal 5 6 6 3" xfId="4188"/>
    <cellStyle name="Normal 5 6 6 3 2" xfId="16502"/>
    <cellStyle name="Normal 5 6 6 3 2 2" xfId="35972"/>
    <cellStyle name="Normal 5 6 6 3 2 3" xfId="55322"/>
    <cellStyle name="Normal 5 6 6 3 3" xfId="9473"/>
    <cellStyle name="Normal 5 6 6 3 3 2" xfId="28946"/>
    <cellStyle name="Normal 5 6 6 3 3 3" xfId="48296"/>
    <cellStyle name="Normal 5 6 6 3 4" xfId="23673"/>
    <cellStyle name="Normal 5 6 6 3 5" xfId="43023"/>
    <cellStyle name="Normal 5 6 6 4" xfId="12990"/>
    <cellStyle name="Normal 5 6 6 4 2" xfId="32460"/>
    <cellStyle name="Normal 5 6 6 4 3" xfId="51810"/>
    <cellStyle name="Normal 5 6 6 5" xfId="5954"/>
    <cellStyle name="Normal 5 6 6 5 2" xfId="25434"/>
    <cellStyle name="Normal 5 6 6 5 3" xfId="44784"/>
    <cellStyle name="Normal 5 6 6 6" xfId="20160"/>
    <cellStyle name="Normal 5 6 6 7" xfId="39510"/>
    <cellStyle name="Normal 5 6 7" xfId="1642"/>
    <cellStyle name="Normal 5 6 7 2" xfId="3427"/>
    <cellStyle name="Normal 5 6 7 2 2" xfId="12220"/>
    <cellStyle name="Normal 5 6 7 2 2 2" xfId="19249"/>
    <cellStyle name="Normal 5 6 7 2 2 2 2" xfId="38719"/>
    <cellStyle name="Normal 5 6 7 2 2 2 3" xfId="58069"/>
    <cellStyle name="Normal 5 6 7 2 2 3" xfId="31693"/>
    <cellStyle name="Normal 5 6 7 2 2 4" xfId="51043"/>
    <cellStyle name="Normal 5 6 7 2 3" xfId="15737"/>
    <cellStyle name="Normal 5 6 7 2 3 2" xfId="35207"/>
    <cellStyle name="Normal 5 6 7 2 3 3" xfId="54557"/>
    <cellStyle name="Normal 5 6 7 2 4" xfId="8701"/>
    <cellStyle name="Normal 5 6 7 2 4 2" xfId="28181"/>
    <cellStyle name="Normal 5 6 7 2 4 3" xfId="47531"/>
    <cellStyle name="Normal 5 6 7 2 5" xfId="22915"/>
    <cellStyle name="Normal 5 6 7 2 6" xfId="42265"/>
    <cellStyle name="Normal 5 6 7 3" xfId="5186"/>
    <cellStyle name="Normal 5 6 7 3 2" xfId="17500"/>
    <cellStyle name="Normal 5 6 7 3 2 2" xfId="36970"/>
    <cellStyle name="Normal 5 6 7 3 2 3" xfId="56320"/>
    <cellStyle name="Normal 5 6 7 3 3" xfId="10471"/>
    <cellStyle name="Normal 5 6 7 3 3 2" xfId="29944"/>
    <cellStyle name="Normal 5 6 7 3 3 3" xfId="49294"/>
    <cellStyle name="Normal 5 6 7 3 4" xfId="24671"/>
    <cellStyle name="Normal 5 6 7 3 5" xfId="44021"/>
    <cellStyle name="Normal 5 6 7 4" xfId="13988"/>
    <cellStyle name="Normal 5 6 7 4 2" xfId="33458"/>
    <cellStyle name="Normal 5 6 7 4 3" xfId="52808"/>
    <cellStyle name="Normal 5 6 7 5" xfId="6952"/>
    <cellStyle name="Normal 5 6 7 5 2" xfId="26432"/>
    <cellStyle name="Normal 5 6 7 5 3" xfId="45782"/>
    <cellStyle name="Normal 5 6 7 6" xfId="21158"/>
    <cellStyle name="Normal 5 6 7 7" xfId="40508"/>
    <cellStyle name="Normal 5 6 8" xfId="1919"/>
    <cellStyle name="Normal 5 6 8 2" xfId="10720"/>
    <cellStyle name="Normal 5 6 8 2 2" xfId="17749"/>
    <cellStyle name="Normal 5 6 8 2 2 2" xfId="37219"/>
    <cellStyle name="Normal 5 6 8 2 2 3" xfId="56569"/>
    <cellStyle name="Normal 5 6 8 2 3" xfId="30193"/>
    <cellStyle name="Normal 5 6 8 2 4" xfId="49543"/>
    <cellStyle name="Normal 5 6 8 3" xfId="14237"/>
    <cellStyle name="Normal 5 6 8 3 2" xfId="33707"/>
    <cellStyle name="Normal 5 6 8 3 3" xfId="53057"/>
    <cellStyle name="Normal 5 6 8 4" xfId="7201"/>
    <cellStyle name="Normal 5 6 8 4 2" xfId="26681"/>
    <cellStyle name="Normal 5 6 8 4 3" xfId="46031"/>
    <cellStyle name="Normal 5 6 8 5" xfId="21414"/>
    <cellStyle name="Normal 5 6 8 6" xfId="40764"/>
    <cellStyle name="Normal 5 6 9" xfId="3685"/>
    <cellStyle name="Normal 5 6 9 2" xfId="15999"/>
    <cellStyle name="Normal 5 6 9 2 2" xfId="35469"/>
    <cellStyle name="Normal 5 6 9 2 3" xfId="54819"/>
    <cellStyle name="Normal 5 6 9 3" xfId="8970"/>
    <cellStyle name="Normal 5 6 9 3 2" xfId="28443"/>
    <cellStyle name="Normal 5 6 9 3 3" xfId="47793"/>
    <cellStyle name="Normal 5 6 9 4" xfId="23170"/>
    <cellStyle name="Normal 5 6 9 5" xfId="42520"/>
    <cellStyle name="Normal 5 7" xfId="69"/>
    <cellStyle name="Normal 5 7 10" xfId="5413"/>
    <cellStyle name="Normal 5 7 10 2" xfId="24895"/>
    <cellStyle name="Normal 5 7 10 3" xfId="44245"/>
    <cellStyle name="Normal 5 7 11" xfId="19621"/>
    <cellStyle name="Normal 5 7 12" xfId="38971"/>
    <cellStyle name="Normal 5 7 2" xfId="240"/>
    <cellStyle name="Normal 5 7 2 10" xfId="19777"/>
    <cellStyle name="Normal 5 7 2 11" xfId="39127"/>
    <cellStyle name="Normal 5 7 2 2" xfId="495"/>
    <cellStyle name="Normal 5 7 2 2 2" xfId="1506"/>
    <cellStyle name="Normal 5 7 2 2 2 2" xfId="3296"/>
    <cellStyle name="Normal 5 7 2 2 2 2 2" xfId="12089"/>
    <cellStyle name="Normal 5 7 2 2 2 2 2 2" xfId="19118"/>
    <cellStyle name="Normal 5 7 2 2 2 2 2 2 2" xfId="38588"/>
    <cellStyle name="Normal 5 7 2 2 2 2 2 2 3" xfId="57938"/>
    <cellStyle name="Normal 5 7 2 2 2 2 2 3" xfId="31562"/>
    <cellStyle name="Normal 5 7 2 2 2 2 2 4" xfId="50912"/>
    <cellStyle name="Normal 5 7 2 2 2 2 3" xfId="15606"/>
    <cellStyle name="Normal 5 7 2 2 2 2 3 2" xfId="35076"/>
    <cellStyle name="Normal 5 7 2 2 2 2 3 3" xfId="54426"/>
    <cellStyle name="Normal 5 7 2 2 2 2 4" xfId="8570"/>
    <cellStyle name="Normal 5 7 2 2 2 2 4 2" xfId="28050"/>
    <cellStyle name="Normal 5 7 2 2 2 2 4 3" xfId="47400"/>
    <cellStyle name="Normal 5 7 2 2 2 2 5" xfId="22784"/>
    <cellStyle name="Normal 5 7 2 2 2 2 6" xfId="42134"/>
    <cellStyle name="Normal 5 7 2 2 2 3" xfId="5055"/>
    <cellStyle name="Normal 5 7 2 2 2 3 2" xfId="17369"/>
    <cellStyle name="Normal 5 7 2 2 2 3 2 2" xfId="36839"/>
    <cellStyle name="Normal 5 7 2 2 2 3 2 3" xfId="56189"/>
    <cellStyle name="Normal 5 7 2 2 2 3 3" xfId="10340"/>
    <cellStyle name="Normal 5 7 2 2 2 3 3 2" xfId="29813"/>
    <cellStyle name="Normal 5 7 2 2 2 3 3 3" xfId="49163"/>
    <cellStyle name="Normal 5 7 2 2 2 3 4" xfId="24540"/>
    <cellStyle name="Normal 5 7 2 2 2 3 5" xfId="43890"/>
    <cellStyle name="Normal 5 7 2 2 2 4" xfId="13857"/>
    <cellStyle name="Normal 5 7 2 2 2 4 2" xfId="33327"/>
    <cellStyle name="Normal 5 7 2 2 2 4 3" xfId="52677"/>
    <cellStyle name="Normal 5 7 2 2 2 5" xfId="6821"/>
    <cellStyle name="Normal 5 7 2 2 2 5 2" xfId="26301"/>
    <cellStyle name="Normal 5 7 2 2 2 5 3" xfId="45651"/>
    <cellStyle name="Normal 5 7 2 2 2 6" xfId="21027"/>
    <cellStyle name="Normal 5 7 2 2 2 7" xfId="40377"/>
    <cellStyle name="Normal 5 7 2 2 3" xfId="1008"/>
    <cellStyle name="Normal 5 7 2 2 3 2" xfId="2798"/>
    <cellStyle name="Normal 5 7 2 2 3 2 2" xfId="11591"/>
    <cellStyle name="Normal 5 7 2 2 3 2 2 2" xfId="18620"/>
    <cellStyle name="Normal 5 7 2 2 3 2 2 2 2" xfId="38090"/>
    <cellStyle name="Normal 5 7 2 2 3 2 2 2 3" xfId="57440"/>
    <cellStyle name="Normal 5 7 2 2 3 2 2 3" xfId="31064"/>
    <cellStyle name="Normal 5 7 2 2 3 2 2 4" xfId="50414"/>
    <cellStyle name="Normal 5 7 2 2 3 2 3" xfId="15108"/>
    <cellStyle name="Normal 5 7 2 2 3 2 3 2" xfId="34578"/>
    <cellStyle name="Normal 5 7 2 2 3 2 3 3" xfId="53928"/>
    <cellStyle name="Normal 5 7 2 2 3 2 4" xfId="8072"/>
    <cellStyle name="Normal 5 7 2 2 3 2 4 2" xfId="27552"/>
    <cellStyle name="Normal 5 7 2 2 3 2 4 3" xfId="46902"/>
    <cellStyle name="Normal 5 7 2 2 3 2 5" xfId="22286"/>
    <cellStyle name="Normal 5 7 2 2 3 2 6" xfId="41636"/>
    <cellStyle name="Normal 5 7 2 2 3 3" xfId="4557"/>
    <cellStyle name="Normal 5 7 2 2 3 3 2" xfId="16871"/>
    <cellStyle name="Normal 5 7 2 2 3 3 2 2" xfId="36341"/>
    <cellStyle name="Normal 5 7 2 2 3 3 2 3" xfId="55691"/>
    <cellStyle name="Normal 5 7 2 2 3 3 3" xfId="9842"/>
    <cellStyle name="Normal 5 7 2 2 3 3 3 2" xfId="29315"/>
    <cellStyle name="Normal 5 7 2 2 3 3 3 3" xfId="48665"/>
    <cellStyle name="Normal 5 7 2 2 3 3 4" xfId="24042"/>
    <cellStyle name="Normal 5 7 2 2 3 3 5" xfId="43392"/>
    <cellStyle name="Normal 5 7 2 2 3 4" xfId="13359"/>
    <cellStyle name="Normal 5 7 2 2 3 4 2" xfId="32829"/>
    <cellStyle name="Normal 5 7 2 2 3 4 3" xfId="52179"/>
    <cellStyle name="Normal 5 7 2 2 3 5" xfId="6323"/>
    <cellStyle name="Normal 5 7 2 2 3 5 2" xfId="25803"/>
    <cellStyle name="Normal 5 7 2 2 3 5 3" xfId="45153"/>
    <cellStyle name="Normal 5 7 2 2 3 6" xfId="20529"/>
    <cellStyle name="Normal 5 7 2 2 3 7" xfId="39879"/>
    <cellStyle name="Normal 5 7 2 2 4" xfId="2290"/>
    <cellStyle name="Normal 5 7 2 2 4 2" xfId="11088"/>
    <cellStyle name="Normal 5 7 2 2 4 2 2" xfId="18117"/>
    <cellStyle name="Normal 5 7 2 2 4 2 2 2" xfId="37587"/>
    <cellStyle name="Normal 5 7 2 2 4 2 2 3" xfId="56937"/>
    <cellStyle name="Normal 5 7 2 2 4 2 3" xfId="30561"/>
    <cellStyle name="Normal 5 7 2 2 4 2 4" xfId="49911"/>
    <cellStyle name="Normal 5 7 2 2 4 3" xfId="14605"/>
    <cellStyle name="Normal 5 7 2 2 4 3 2" xfId="34075"/>
    <cellStyle name="Normal 5 7 2 2 4 3 3" xfId="53425"/>
    <cellStyle name="Normal 5 7 2 2 4 4" xfId="7569"/>
    <cellStyle name="Normal 5 7 2 2 4 4 2" xfId="27049"/>
    <cellStyle name="Normal 5 7 2 2 4 4 3" xfId="46399"/>
    <cellStyle name="Normal 5 7 2 2 4 5" xfId="21783"/>
    <cellStyle name="Normal 5 7 2 2 4 6" xfId="41133"/>
    <cellStyle name="Normal 5 7 2 2 5" xfId="4054"/>
    <cellStyle name="Normal 5 7 2 2 5 2" xfId="16368"/>
    <cellStyle name="Normal 5 7 2 2 5 2 2" xfId="35838"/>
    <cellStyle name="Normal 5 7 2 2 5 2 3" xfId="55188"/>
    <cellStyle name="Normal 5 7 2 2 5 3" xfId="9339"/>
    <cellStyle name="Normal 5 7 2 2 5 3 2" xfId="28812"/>
    <cellStyle name="Normal 5 7 2 2 5 3 3" xfId="48162"/>
    <cellStyle name="Normal 5 7 2 2 5 4" xfId="23539"/>
    <cellStyle name="Normal 5 7 2 2 5 5" xfId="42889"/>
    <cellStyle name="Normal 5 7 2 2 6" xfId="12856"/>
    <cellStyle name="Normal 5 7 2 2 6 2" xfId="32326"/>
    <cellStyle name="Normal 5 7 2 2 6 3" xfId="51676"/>
    <cellStyle name="Normal 5 7 2 2 7" xfId="5820"/>
    <cellStyle name="Normal 5 7 2 2 7 2" xfId="25300"/>
    <cellStyle name="Normal 5 7 2 2 7 3" xfId="44650"/>
    <cellStyle name="Normal 5 7 2 2 8" xfId="20026"/>
    <cellStyle name="Normal 5 7 2 2 9" xfId="39376"/>
    <cellStyle name="Normal 5 7 2 3" xfId="1257"/>
    <cellStyle name="Normal 5 7 2 3 2" xfId="3047"/>
    <cellStyle name="Normal 5 7 2 3 2 2" xfId="11840"/>
    <cellStyle name="Normal 5 7 2 3 2 2 2" xfId="18869"/>
    <cellStyle name="Normal 5 7 2 3 2 2 2 2" xfId="38339"/>
    <cellStyle name="Normal 5 7 2 3 2 2 2 3" xfId="57689"/>
    <cellStyle name="Normal 5 7 2 3 2 2 3" xfId="31313"/>
    <cellStyle name="Normal 5 7 2 3 2 2 4" xfId="50663"/>
    <cellStyle name="Normal 5 7 2 3 2 3" xfId="15357"/>
    <cellStyle name="Normal 5 7 2 3 2 3 2" xfId="34827"/>
    <cellStyle name="Normal 5 7 2 3 2 3 3" xfId="54177"/>
    <cellStyle name="Normal 5 7 2 3 2 4" xfId="8321"/>
    <cellStyle name="Normal 5 7 2 3 2 4 2" xfId="27801"/>
    <cellStyle name="Normal 5 7 2 3 2 4 3" xfId="47151"/>
    <cellStyle name="Normal 5 7 2 3 2 5" xfId="22535"/>
    <cellStyle name="Normal 5 7 2 3 2 6" xfId="41885"/>
    <cellStyle name="Normal 5 7 2 3 3" xfId="4806"/>
    <cellStyle name="Normal 5 7 2 3 3 2" xfId="17120"/>
    <cellStyle name="Normal 5 7 2 3 3 2 2" xfId="36590"/>
    <cellStyle name="Normal 5 7 2 3 3 2 3" xfId="55940"/>
    <cellStyle name="Normal 5 7 2 3 3 3" xfId="10091"/>
    <cellStyle name="Normal 5 7 2 3 3 3 2" xfId="29564"/>
    <cellStyle name="Normal 5 7 2 3 3 3 3" xfId="48914"/>
    <cellStyle name="Normal 5 7 2 3 3 4" xfId="24291"/>
    <cellStyle name="Normal 5 7 2 3 3 5" xfId="43641"/>
    <cellStyle name="Normal 5 7 2 3 4" xfId="13608"/>
    <cellStyle name="Normal 5 7 2 3 4 2" xfId="33078"/>
    <cellStyle name="Normal 5 7 2 3 4 3" xfId="52428"/>
    <cellStyle name="Normal 5 7 2 3 5" xfId="6572"/>
    <cellStyle name="Normal 5 7 2 3 5 2" xfId="26052"/>
    <cellStyle name="Normal 5 7 2 3 5 3" xfId="45402"/>
    <cellStyle name="Normal 5 7 2 3 6" xfId="20778"/>
    <cellStyle name="Normal 5 7 2 3 7" xfId="40128"/>
    <cellStyle name="Normal 5 7 2 4" xfId="759"/>
    <cellStyle name="Normal 5 7 2 4 2" xfId="2549"/>
    <cellStyle name="Normal 5 7 2 4 2 2" xfId="11342"/>
    <cellStyle name="Normal 5 7 2 4 2 2 2" xfId="18371"/>
    <cellStyle name="Normal 5 7 2 4 2 2 2 2" xfId="37841"/>
    <cellStyle name="Normal 5 7 2 4 2 2 2 3" xfId="57191"/>
    <cellStyle name="Normal 5 7 2 4 2 2 3" xfId="30815"/>
    <cellStyle name="Normal 5 7 2 4 2 2 4" xfId="50165"/>
    <cellStyle name="Normal 5 7 2 4 2 3" xfId="14859"/>
    <cellStyle name="Normal 5 7 2 4 2 3 2" xfId="34329"/>
    <cellStyle name="Normal 5 7 2 4 2 3 3" xfId="53679"/>
    <cellStyle name="Normal 5 7 2 4 2 4" xfId="7823"/>
    <cellStyle name="Normal 5 7 2 4 2 4 2" xfId="27303"/>
    <cellStyle name="Normal 5 7 2 4 2 4 3" xfId="46653"/>
    <cellStyle name="Normal 5 7 2 4 2 5" xfId="22037"/>
    <cellStyle name="Normal 5 7 2 4 2 6" xfId="41387"/>
    <cellStyle name="Normal 5 7 2 4 3" xfId="4308"/>
    <cellStyle name="Normal 5 7 2 4 3 2" xfId="16622"/>
    <cellStyle name="Normal 5 7 2 4 3 2 2" xfId="36092"/>
    <cellStyle name="Normal 5 7 2 4 3 2 3" xfId="55442"/>
    <cellStyle name="Normal 5 7 2 4 3 3" xfId="9593"/>
    <cellStyle name="Normal 5 7 2 4 3 3 2" xfId="29066"/>
    <cellStyle name="Normal 5 7 2 4 3 3 3" xfId="48416"/>
    <cellStyle name="Normal 5 7 2 4 3 4" xfId="23793"/>
    <cellStyle name="Normal 5 7 2 4 3 5" xfId="43143"/>
    <cellStyle name="Normal 5 7 2 4 4" xfId="13110"/>
    <cellStyle name="Normal 5 7 2 4 4 2" xfId="32580"/>
    <cellStyle name="Normal 5 7 2 4 4 3" xfId="51930"/>
    <cellStyle name="Normal 5 7 2 4 5" xfId="6074"/>
    <cellStyle name="Normal 5 7 2 4 5 2" xfId="25554"/>
    <cellStyle name="Normal 5 7 2 4 5 3" xfId="44904"/>
    <cellStyle name="Normal 5 7 2 4 6" xfId="20280"/>
    <cellStyle name="Normal 5 7 2 4 7" xfId="39630"/>
    <cellStyle name="Normal 5 7 2 5" xfId="1762"/>
    <cellStyle name="Normal 5 7 2 5 2" xfId="3547"/>
    <cellStyle name="Normal 5 7 2 5 2 2" xfId="12340"/>
    <cellStyle name="Normal 5 7 2 5 2 2 2" xfId="19369"/>
    <cellStyle name="Normal 5 7 2 5 2 2 2 2" xfId="38839"/>
    <cellStyle name="Normal 5 7 2 5 2 2 2 3" xfId="58189"/>
    <cellStyle name="Normal 5 7 2 5 2 2 3" xfId="31813"/>
    <cellStyle name="Normal 5 7 2 5 2 2 4" xfId="51163"/>
    <cellStyle name="Normal 5 7 2 5 2 3" xfId="15857"/>
    <cellStyle name="Normal 5 7 2 5 2 3 2" xfId="35327"/>
    <cellStyle name="Normal 5 7 2 5 2 3 3" xfId="54677"/>
    <cellStyle name="Normal 5 7 2 5 2 4" xfId="8821"/>
    <cellStyle name="Normal 5 7 2 5 2 4 2" xfId="28301"/>
    <cellStyle name="Normal 5 7 2 5 2 4 3" xfId="47651"/>
    <cellStyle name="Normal 5 7 2 5 2 5" xfId="23035"/>
    <cellStyle name="Normal 5 7 2 5 2 6" xfId="42385"/>
    <cellStyle name="Normal 5 7 2 5 3" xfId="5306"/>
    <cellStyle name="Normal 5 7 2 5 3 2" xfId="17620"/>
    <cellStyle name="Normal 5 7 2 5 3 2 2" xfId="37090"/>
    <cellStyle name="Normal 5 7 2 5 3 2 3" xfId="56440"/>
    <cellStyle name="Normal 5 7 2 5 3 3" xfId="10591"/>
    <cellStyle name="Normal 5 7 2 5 3 3 2" xfId="30064"/>
    <cellStyle name="Normal 5 7 2 5 3 3 3" xfId="49414"/>
    <cellStyle name="Normal 5 7 2 5 3 4" xfId="24791"/>
    <cellStyle name="Normal 5 7 2 5 3 5" xfId="44141"/>
    <cellStyle name="Normal 5 7 2 5 4" xfId="14108"/>
    <cellStyle name="Normal 5 7 2 5 4 2" xfId="33578"/>
    <cellStyle name="Normal 5 7 2 5 4 3" xfId="52928"/>
    <cellStyle name="Normal 5 7 2 5 5" xfId="7072"/>
    <cellStyle name="Normal 5 7 2 5 5 2" xfId="26552"/>
    <cellStyle name="Normal 5 7 2 5 5 3" xfId="45902"/>
    <cellStyle name="Normal 5 7 2 5 6" xfId="21278"/>
    <cellStyle name="Normal 5 7 2 5 7" xfId="40628"/>
    <cellStyle name="Normal 5 7 2 6" xfId="2039"/>
    <cellStyle name="Normal 5 7 2 6 2" xfId="10840"/>
    <cellStyle name="Normal 5 7 2 6 2 2" xfId="17869"/>
    <cellStyle name="Normal 5 7 2 6 2 2 2" xfId="37339"/>
    <cellStyle name="Normal 5 7 2 6 2 2 3" xfId="56689"/>
    <cellStyle name="Normal 5 7 2 6 2 3" xfId="30313"/>
    <cellStyle name="Normal 5 7 2 6 2 4" xfId="49663"/>
    <cellStyle name="Normal 5 7 2 6 3" xfId="14357"/>
    <cellStyle name="Normal 5 7 2 6 3 2" xfId="33827"/>
    <cellStyle name="Normal 5 7 2 6 3 3" xfId="53177"/>
    <cellStyle name="Normal 5 7 2 6 4" xfId="7321"/>
    <cellStyle name="Normal 5 7 2 6 4 2" xfId="26801"/>
    <cellStyle name="Normal 5 7 2 6 4 3" xfId="46151"/>
    <cellStyle name="Normal 5 7 2 6 5" xfId="21534"/>
    <cellStyle name="Normal 5 7 2 6 6" xfId="40884"/>
    <cellStyle name="Normal 5 7 2 7" xfId="3805"/>
    <cellStyle name="Normal 5 7 2 7 2" xfId="16119"/>
    <cellStyle name="Normal 5 7 2 7 2 2" xfId="35589"/>
    <cellStyle name="Normal 5 7 2 7 2 3" xfId="54939"/>
    <cellStyle name="Normal 5 7 2 7 3" xfId="9090"/>
    <cellStyle name="Normal 5 7 2 7 3 2" xfId="28563"/>
    <cellStyle name="Normal 5 7 2 7 3 3" xfId="47913"/>
    <cellStyle name="Normal 5 7 2 7 4" xfId="23290"/>
    <cellStyle name="Normal 5 7 2 7 5" xfId="42640"/>
    <cellStyle name="Normal 5 7 2 8" xfId="12607"/>
    <cellStyle name="Normal 5 7 2 8 2" xfId="32077"/>
    <cellStyle name="Normal 5 7 2 8 3" xfId="51427"/>
    <cellStyle name="Normal 5 7 2 9" xfId="5570"/>
    <cellStyle name="Normal 5 7 2 9 2" xfId="25051"/>
    <cellStyle name="Normal 5 7 2 9 3" xfId="44401"/>
    <cellStyle name="Normal 5 7 3" xfId="339"/>
    <cellStyle name="Normal 5 7 3 2" xfId="1350"/>
    <cellStyle name="Normal 5 7 3 2 2" xfId="3140"/>
    <cellStyle name="Normal 5 7 3 2 2 2" xfId="11933"/>
    <cellStyle name="Normal 5 7 3 2 2 2 2" xfId="18962"/>
    <cellStyle name="Normal 5 7 3 2 2 2 2 2" xfId="38432"/>
    <cellStyle name="Normal 5 7 3 2 2 2 2 3" xfId="57782"/>
    <cellStyle name="Normal 5 7 3 2 2 2 3" xfId="31406"/>
    <cellStyle name="Normal 5 7 3 2 2 2 4" xfId="50756"/>
    <cellStyle name="Normal 5 7 3 2 2 3" xfId="15450"/>
    <cellStyle name="Normal 5 7 3 2 2 3 2" xfId="34920"/>
    <cellStyle name="Normal 5 7 3 2 2 3 3" xfId="54270"/>
    <cellStyle name="Normal 5 7 3 2 2 4" xfId="8414"/>
    <cellStyle name="Normal 5 7 3 2 2 4 2" xfId="27894"/>
    <cellStyle name="Normal 5 7 3 2 2 4 3" xfId="47244"/>
    <cellStyle name="Normal 5 7 3 2 2 5" xfId="22628"/>
    <cellStyle name="Normal 5 7 3 2 2 6" xfId="41978"/>
    <cellStyle name="Normal 5 7 3 2 3" xfId="4899"/>
    <cellStyle name="Normal 5 7 3 2 3 2" xfId="17213"/>
    <cellStyle name="Normal 5 7 3 2 3 2 2" xfId="36683"/>
    <cellStyle name="Normal 5 7 3 2 3 2 3" xfId="56033"/>
    <cellStyle name="Normal 5 7 3 2 3 3" xfId="10184"/>
    <cellStyle name="Normal 5 7 3 2 3 3 2" xfId="29657"/>
    <cellStyle name="Normal 5 7 3 2 3 3 3" xfId="49007"/>
    <cellStyle name="Normal 5 7 3 2 3 4" xfId="24384"/>
    <cellStyle name="Normal 5 7 3 2 3 5" xfId="43734"/>
    <cellStyle name="Normal 5 7 3 2 4" xfId="13701"/>
    <cellStyle name="Normal 5 7 3 2 4 2" xfId="33171"/>
    <cellStyle name="Normal 5 7 3 2 4 3" xfId="52521"/>
    <cellStyle name="Normal 5 7 3 2 5" xfId="6665"/>
    <cellStyle name="Normal 5 7 3 2 5 2" xfId="26145"/>
    <cellStyle name="Normal 5 7 3 2 5 3" xfId="45495"/>
    <cellStyle name="Normal 5 7 3 2 6" xfId="20871"/>
    <cellStyle name="Normal 5 7 3 2 7" xfId="40221"/>
    <cellStyle name="Normal 5 7 3 3" xfId="852"/>
    <cellStyle name="Normal 5 7 3 3 2" xfId="2642"/>
    <cellStyle name="Normal 5 7 3 3 2 2" xfId="11435"/>
    <cellStyle name="Normal 5 7 3 3 2 2 2" xfId="18464"/>
    <cellStyle name="Normal 5 7 3 3 2 2 2 2" xfId="37934"/>
    <cellStyle name="Normal 5 7 3 3 2 2 2 3" xfId="57284"/>
    <cellStyle name="Normal 5 7 3 3 2 2 3" xfId="30908"/>
    <cellStyle name="Normal 5 7 3 3 2 2 4" xfId="50258"/>
    <cellStyle name="Normal 5 7 3 3 2 3" xfId="14952"/>
    <cellStyle name="Normal 5 7 3 3 2 3 2" xfId="34422"/>
    <cellStyle name="Normal 5 7 3 3 2 3 3" xfId="53772"/>
    <cellStyle name="Normal 5 7 3 3 2 4" xfId="7916"/>
    <cellStyle name="Normal 5 7 3 3 2 4 2" xfId="27396"/>
    <cellStyle name="Normal 5 7 3 3 2 4 3" xfId="46746"/>
    <cellStyle name="Normal 5 7 3 3 2 5" xfId="22130"/>
    <cellStyle name="Normal 5 7 3 3 2 6" xfId="41480"/>
    <cellStyle name="Normal 5 7 3 3 3" xfId="4401"/>
    <cellStyle name="Normal 5 7 3 3 3 2" xfId="16715"/>
    <cellStyle name="Normal 5 7 3 3 3 2 2" xfId="36185"/>
    <cellStyle name="Normal 5 7 3 3 3 2 3" xfId="55535"/>
    <cellStyle name="Normal 5 7 3 3 3 3" xfId="9686"/>
    <cellStyle name="Normal 5 7 3 3 3 3 2" xfId="29159"/>
    <cellStyle name="Normal 5 7 3 3 3 3 3" xfId="48509"/>
    <cellStyle name="Normal 5 7 3 3 3 4" xfId="23886"/>
    <cellStyle name="Normal 5 7 3 3 3 5" xfId="43236"/>
    <cellStyle name="Normal 5 7 3 3 4" xfId="13203"/>
    <cellStyle name="Normal 5 7 3 3 4 2" xfId="32673"/>
    <cellStyle name="Normal 5 7 3 3 4 3" xfId="52023"/>
    <cellStyle name="Normal 5 7 3 3 5" xfId="6167"/>
    <cellStyle name="Normal 5 7 3 3 5 2" xfId="25647"/>
    <cellStyle name="Normal 5 7 3 3 5 3" xfId="44997"/>
    <cellStyle name="Normal 5 7 3 3 6" xfId="20373"/>
    <cellStyle name="Normal 5 7 3 3 7" xfId="39723"/>
    <cellStyle name="Normal 5 7 3 4" xfId="2134"/>
    <cellStyle name="Normal 5 7 3 4 2" xfId="10932"/>
    <cellStyle name="Normal 5 7 3 4 2 2" xfId="17961"/>
    <cellStyle name="Normal 5 7 3 4 2 2 2" xfId="37431"/>
    <cellStyle name="Normal 5 7 3 4 2 2 3" xfId="56781"/>
    <cellStyle name="Normal 5 7 3 4 2 3" xfId="30405"/>
    <cellStyle name="Normal 5 7 3 4 2 4" xfId="49755"/>
    <cellStyle name="Normal 5 7 3 4 3" xfId="14449"/>
    <cellStyle name="Normal 5 7 3 4 3 2" xfId="33919"/>
    <cellStyle name="Normal 5 7 3 4 3 3" xfId="53269"/>
    <cellStyle name="Normal 5 7 3 4 4" xfId="7413"/>
    <cellStyle name="Normal 5 7 3 4 4 2" xfId="26893"/>
    <cellStyle name="Normal 5 7 3 4 4 3" xfId="46243"/>
    <cellStyle name="Normal 5 7 3 4 5" xfId="21627"/>
    <cellStyle name="Normal 5 7 3 4 6" xfId="40977"/>
    <cellStyle name="Normal 5 7 3 5" xfId="3898"/>
    <cellStyle name="Normal 5 7 3 5 2" xfId="16212"/>
    <cellStyle name="Normal 5 7 3 5 2 2" xfId="35682"/>
    <cellStyle name="Normal 5 7 3 5 2 3" xfId="55032"/>
    <cellStyle name="Normal 5 7 3 5 3" xfId="9183"/>
    <cellStyle name="Normal 5 7 3 5 3 2" xfId="28656"/>
    <cellStyle name="Normal 5 7 3 5 3 3" xfId="48006"/>
    <cellStyle name="Normal 5 7 3 5 4" xfId="23383"/>
    <cellStyle name="Normal 5 7 3 5 5" xfId="42733"/>
    <cellStyle name="Normal 5 7 3 6" xfId="12700"/>
    <cellStyle name="Normal 5 7 3 6 2" xfId="32170"/>
    <cellStyle name="Normal 5 7 3 6 3" xfId="51520"/>
    <cellStyle name="Normal 5 7 3 7" xfId="5664"/>
    <cellStyle name="Normal 5 7 3 7 2" xfId="25144"/>
    <cellStyle name="Normal 5 7 3 7 3" xfId="44494"/>
    <cellStyle name="Normal 5 7 3 8" xfId="19870"/>
    <cellStyle name="Normal 5 7 3 9" xfId="39220"/>
    <cellStyle name="Normal 5 7 4" xfId="1101"/>
    <cellStyle name="Normal 5 7 4 2" xfId="2891"/>
    <cellStyle name="Normal 5 7 4 2 2" xfId="11684"/>
    <cellStyle name="Normal 5 7 4 2 2 2" xfId="18713"/>
    <cellStyle name="Normal 5 7 4 2 2 2 2" xfId="38183"/>
    <cellStyle name="Normal 5 7 4 2 2 2 3" xfId="57533"/>
    <cellStyle name="Normal 5 7 4 2 2 3" xfId="31157"/>
    <cellStyle name="Normal 5 7 4 2 2 4" xfId="50507"/>
    <cellStyle name="Normal 5 7 4 2 3" xfId="15201"/>
    <cellStyle name="Normal 5 7 4 2 3 2" xfId="34671"/>
    <cellStyle name="Normal 5 7 4 2 3 3" xfId="54021"/>
    <cellStyle name="Normal 5 7 4 2 4" xfId="8165"/>
    <cellStyle name="Normal 5 7 4 2 4 2" xfId="27645"/>
    <cellStyle name="Normal 5 7 4 2 4 3" xfId="46995"/>
    <cellStyle name="Normal 5 7 4 2 5" xfId="22379"/>
    <cellStyle name="Normal 5 7 4 2 6" xfId="41729"/>
    <cellStyle name="Normal 5 7 4 3" xfId="4650"/>
    <cellStyle name="Normal 5 7 4 3 2" xfId="16964"/>
    <cellStyle name="Normal 5 7 4 3 2 2" xfId="36434"/>
    <cellStyle name="Normal 5 7 4 3 2 3" xfId="55784"/>
    <cellStyle name="Normal 5 7 4 3 3" xfId="9935"/>
    <cellStyle name="Normal 5 7 4 3 3 2" xfId="29408"/>
    <cellStyle name="Normal 5 7 4 3 3 3" xfId="48758"/>
    <cellStyle name="Normal 5 7 4 3 4" xfId="24135"/>
    <cellStyle name="Normal 5 7 4 3 5" xfId="43485"/>
    <cellStyle name="Normal 5 7 4 4" xfId="13452"/>
    <cellStyle name="Normal 5 7 4 4 2" xfId="32922"/>
    <cellStyle name="Normal 5 7 4 4 3" xfId="52272"/>
    <cellStyle name="Normal 5 7 4 5" xfId="6416"/>
    <cellStyle name="Normal 5 7 4 5 2" xfId="25896"/>
    <cellStyle name="Normal 5 7 4 5 3" xfId="45246"/>
    <cellStyle name="Normal 5 7 4 6" xfId="20622"/>
    <cellStyle name="Normal 5 7 4 7" xfId="39972"/>
    <cellStyle name="Normal 5 7 5" xfId="603"/>
    <cellStyle name="Normal 5 7 5 2" xfId="2393"/>
    <cellStyle name="Normal 5 7 5 2 2" xfId="11186"/>
    <cellStyle name="Normal 5 7 5 2 2 2" xfId="18215"/>
    <cellStyle name="Normal 5 7 5 2 2 2 2" xfId="37685"/>
    <cellStyle name="Normal 5 7 5 2 2 2 3" xfId="57035"/>
    <cellStyle name="Normal 5 7 5 2 2 3" xfId="30659"/>
    <cellStyle name="Normal 5 7 5 2 2 4" xfId="50009"/>
    <cellStyle name="Normal 5 7 5 2 3" xfId="14703"/>
    <cellStyle name="Normal 5 7 5 2 3 2" xfId="34173"/>
    <cellStyle name="Normal 5 7 5 2 3 3" xfId="53523"/>
    <cellStyle name="Normal 5 7 5 2 4" xfId="7667"/>
    <cellStyle name="Normal 5 7 5 2 4 2" xfId="27147"/>
    <cellStyle name="Normal 5 7 5 2 4 3" xfId="46497"/>
    <cellStyle name="Normal 5 7 5 2 5" xfId="21881"/>
    <cellStyle name="Normal 5 7 5 2 6" xfId="41231"/>
    <cellStyle name="Normal 5 7 5 3" xfId="4152"/>
    <cellStyle name="Normal 5 7 5 3 2" xfId="16466"/>
    <cellStyle name="Normal 5 7 5 3 2 2" xfId="35936"/>
    <cellStyle name="Normal 5 7 5 3 2 3" xfId="55286"/>
    <cellStyle name="Normal 5 7 5 3 3" xfId="9437"/>
    <cellStyle name="Normal 5 7 5 3 3 2" xfId="28910"/>
    <cellStyle name="Normal 5 7 5 3 3 3" xfId="48260"/>
    <cellStyle name="Normal 5 7 5 3 4" xfId="23637"/>
    <cellStyle name="Normal 5 7 5 3 5" xfId="42987"/>
    <cellStyle name="Normal 5 7 5 4" xfId="12954"/>
    <cellStyle name="Normal 5 7 5 4 2" xfId="32424"/>
    <cellStyle name="Normal 5 7 5 4 3" xfId="51774"/>
    <cellStyle name="Normal 5 7 5 5" xfId="5918"/>
    <cellStyle name="Normal 5 7 5 5 2" xfId="25398"/>
    <cellStyle name="Normal 5 7 5 5 3" xfId="44748"/>
    <cellStyle name="Normal 5 7 5 6" xfId="20124"/>
    <cellStyle name="Normal 5 7 5 7" xfId="39474"/>
    <cellStyle name="Normal 5 7 6" xfId="1606"/>
    <cellStyle name="Normal 5 7 6 2" xfId="3391"/>
    <cellStyle name="Normal 5 7 6 2 2" xfId="12184"/>
    <cellStyle name="Normal 5 7 6 2 2 2" xfId="19213"/>
    <cellStyle name="Normal 5 7 6 2 2 2 2" xfId="38683"/>
    <cellStyle name="Normal 5 7 6 2 2 2 3" xfId="58033"/>
    <cellStyle name="Normal 5 7 6 2 2 3" xfId="31657"/>
    <cellStyle name="Normal 5 7 6 2 2 4" xfId="51007"/>
    <cellStyle name="Normal 5 7 6 2 3" xfId="15701"/>
    <cellStyle name="Normal 5 7 6 2 3 2" xfId="35171"/>
    <cellStyle name="Normal 5 7 6 2 3 3" xfId="54521"/>
    <cellStyle name="Normal 5 7 6 2 4" xfId="8665"/>
    <cellStyle name="Normal 5 7 6 2 4 2" xfId="28145"/>
    <cellStyle name="Normal 5 7 6 2 4 3" xfId="47495"/>
    <cellStyle name="Normal 5 7 6 2 5" xfId="22879"/>
    <cellStyle name="Normal 5 7 6 2 6" xfId="42229"/>
    <cellStyle name="Normal 5 7 6 3" xfId="5150"/>
    <cellStyle name="Normal 5 7 6 3 2" xfId="17464"/>
    <cellStyle name="Normal 5 7 6 3 2 2" xfId="36934"/>
    <cellStyle name="Normal 5 7 6 3 2 3" xfId="56284"/>
    <cellStyle name="Normal 5 7 6 3 3" xfId="10435"/>
    <cellStyle name="Normal 5 7 6 3 3 2" xfId="29908"/>
    <cellStyle name="Normal 5 7 6 3 3 3" xfId="49258"/>
    <cellStyle name="Normal 5 7 6 3 4" xfId="24635"/>
    <cellStyle name="Normal 5 7 6 3 5" xfId="43985"/>
    <cellStyle name="Normal 5 7 6 4" xfId="13952"/>
    <cellStyle name="Normal 5 7 6 4 2" xfId="33422"/>
    <cellStyle name="Normal 5 7 6 4 3" xfId="52772"/>
    <cellStyle name="Normal 5 7 6 5" xfId="6916"/>
    <cellStyle name="Normal 5 7 6 5 2" xfId="26396"/>
    <cellStyle name="Normal 5 7 6 5 3" xfId="45746"/>
    <cellStyle name="Normal 5 7 6 6" xfId="21122"/>
    <cellStyle name="Normal 5 7 6 7" xfId="40472"/>
    <cellStyle name="Normal 5 7 7" xfId="1879"/>
    <cellStyle name="Normal 5 7 7 2" xfId="10684"/>
    <cellStyle name="Normal 5 7 7 2 2" xfId="17713"/>
    <cellStyle name="Normal 5 7 7 2 2 2" xfId="37183"/>
    <cellStyle name="Normal 5 7 7 2 2 3" xfId="56533"/>
    <cellStyle name="Normal 5 7 7 2 3" xfId="30157"/>
    <cellStyle name="Normal 5 7 7 2 4" xfId="49507"/>
    <cellStyle name="Normal 5 7 7 3" xfId="14201"/>
    <cellStyle name="Normal 5 7 7 3 2" xfId="33671"/>
    <cellStyle name="Normal 5 7 7 3 3" xfId="53021"/>
    <cellStyle name="Normal 5 7 7 4" xfId="7165"/>
    <cellStyle name="Normal 5 7 7 4 2" xfId="26645"/>
    <cellStyle name="Normal 5 7 7 4 3" xfId="45995"/>
    <cellStyle name="Normal 5 7 7 5" xfId="21378"/>
    <cellStyle name="Normal 5 7 7 6" xfId="40728"/>
    <cellStyle name="Normal 5 7 8" xfId="3649"/>
    <cellStyle name="Normal 5 7 8 2" xfId="15963"/>
    <cellStyle name="Normal 5 7 8 2 2" xfId="35433"/>
    <cellStyle name="Normal 5 7 8 2 3" xfId="54783"/>
    <cellStyle name="Normal 5 7 8 3" xfId="8934"/>
    <cellStyle name="Normal 5 7 8 3 2" xfId="28407"/>
    <cellStyle name="Normal 5 7 8 3 3" xfId="47757"/>
    <cellStyle name="Normal 5 7 8 4" xfId="23134"/>
    <cellStyle name="Normal 5 7 8 5" xfId="42484"/>
    <cellStyle name="Normal 5 7 9" xfId="12451"/>
    <cellStyle name="Normal 5 7 9 2" xfId="31921"/>
    <cellStyle name="Normal 5 7 9 3" xfId="51271"/>
    <cellStyle name="Normal 5 8" xfId="212"/>
    <cellStyle name="Normal 5 8 10" xfId="19749"/>
    <cellStyle name="Normal 5 8 11" xfId="39099"/>
    <cellStyle name="Normal 5 8 2" xfId="467"/>
    <cellStyle name="Normal 5 8 2 2" xfId="1478"/>
    <cellStyle name="Normal 5 8 2 2 2" xfId="3268"/>
    <cellStyle name="Normal 5 8 2 2 2 2" xfId="12061"/>
    <cellStyle name="Normal 5 8 2 2 2 2 2" xfId="19090"/>
    <cellStyle name="Normal 5 8 2 2 2 2 2 2" xfId="38560"/>
    <cellStyle name="Normal 5 8 2 2 2 2 2 3" xfId="57910"/>
    <cellStyle name="Normal 5 8 2 2 2 2 3" xfId="31534"/>
    <cellStyle name="Normal 5 8 2 2 2 2 4" xfId="50884"/>
    <cellStyle name="Normal 5 8 2 2 2 3" xfId="15578"/>
    <cellStyle name="Normal 5 8 2 2 2 3 2" xfId="35048"/>
    <cellStyle name="Normal 5 8 2 2 2 3 3" xfId="54398"/>
    <cellStyle name="Normal 5 8 2 2 2 4" xfId="8542"/>
    <cellStyle name="Normal 5 8 2 2 2 4 2" xfId="28022"/>
    <cellStyle name="Normal 5 8 2 2 2 4 3" xfId="47372"/>
    <cellStyle name="Normal 5 8 2 2 2 5" xfId="22756"/>
    <cellStyle name="Normal 5 8 2 2 2 6" xfId="42106"/>
    <cellStyle name="Normal 5 8 2 2 3" xfId="5027"/>
    <cellStyle name="Normal 5 8 2 2 3 2" xfId="17341"/>
    <cellStyle name="Normal 5 8 2 2 3 2 2" xfId="36811"/>
    <cellStyle name="Normal 5 8 2 2 3 2 3" xfId="56161"/>
    <cellStyle name="Normal 5 8 2 2 3 3" xfId="10312"/>
    <cellStyle name="Normal 5 8 2 2 3 3 2" xfId="29785"/>
    <cellStyle name="Normal 5 8 2 2 3 3 3" xfId="49135"/>
    <cellStyle name="Normal 5 8 2 2 3 4" xfId="24512"/>
    <cellStyle name="Normal 5 8 2 2 3 5" xfId="43862"/>
    <cellStyle name="Normal 5 8 2 2 4" xfId="13829"/>
    <cellStyle name="Normal 5 8 2 2 4 2" xfId="33299"/>
    <cellStyle name="Normal 5 8 2 2 4 3" xfId="52649"/>
    <cellStyle name="Normal 5 8 2 2 5" xfId="6793"/>
    <cellStyle name="Normal 5 8 2 2 5 2" xfId="26273"/>
    <cellStyle name="Normal 5 8 2 2 5 3" xfId="45623"/>
    <cellStyle name="Normal 5 8 2 2 6" xfId="20999"/>
    <cellStyle name="Normal 5 8 2 2 7" xfId="40349"/>
    <cellStyle name="Normal 5 8 2 3" xfId="980"/>
    <cellStyle name="Normal 5 8 2 3 2" xfId="2770"/>
    <cellStyle name="Normal 5 8 2 3 2 2" xfId="11563"/>
    <cellStyle name="Normal 5 8 2 3 2 2 2" xfId="18592"/>
    <cellStyle name="Normal 5 8 2 3 2 2 2 2" xfId="38062"/>
    <cellStyle name="Normal 5 8 2 3 2 2 2 3" xfId="57412"/>
    <cellStyle name="Normal 5 8 2 3 2 2 3" xfId="31036"/>
    <cellStyle name="Normal 5 8 2 3 2 2 4" xfId="50386"/>
    <cellStyle name="Normal 5 8 2 3 2 3" xfId="15080"/>
    <cellStyle name="Normal 5 8 2 3 2 3 2" xfId="34550"/>
    <cellStyle name="Normal 5 8 2 3 2 3 3" xfId="53900"/>
    <cellStyle name="Normal 5 8 2 3 2 4" xfId="8044"/>
    <cellStyle name="Normal 5 8 2 3 2 4 2" xfId="27524"/>
    <cellStyle name="Normal 5 8 2 3 2 4 3" xfId="46874"/>
    <cellStyle name="Normal 5 8 2 3 2 5" xfId="22258"/>
    <cellStyle name="Normal 5 8 2 3 2 6" xfId="41608"/>
    <cellStyle name="Normal 5 8 2 3 3" xfId="4529"/>
    <cellStyle name="Normal 5 8 2 3 3 2" xfId="16843"/>
    <cellStyle name="Normal 5 8 2 3 3 2 2" xfId="36313"/>
    <cellStyle name="Normal 5 8 2 3 3 2 3" xfId="55663"/>
    <cellStyle name="Normal 5 8 2 3 3 3" xfId="9814"/>
    <cellStyle name="Normal 5 8 2 3 3 3 2" xfId="29287"/>
    <cellStyle name="Normal 5 8 2 3 3 3 3" xfId="48637"/>
    <cellStyle name="Normal 5 8 2 3 3 4" xfId="24014"/>
    <cellStyle name="Normal 5 8 2 3 3 5" xfId="43364"/>
    <cellStyle name="Normal 5 8 2 3 4" xfId="13331"/>
    <cellStyle name="Normal 5 8 2 3 4 2" xfId="32801"/>
    <cellStyle name="Normal 5 8 2 3 4 3" xfId="52151"/>
    <cellStyle name="Normal 5 8 2 3 5" xfId="6295"/>
    <cellStyle name="Normal 5 8 2 3 5 2" xfId="25775"/>
    <cellStyle name="Normal 5 8 2 3 5 3" xfId="45125"/>
    <cellStyle name="Normal 5 8 2 3 6" xfId="20501"/>
    <cellStyle name="Normal 5 8 2 3 7" xfId="39851"/>
    <cellStyle name="Normal 5 8 2 4" xfId="2262"/>
    <cellStyle name="Normal 5 8 2 4 2" xfId="11060"/>
    <cellStyle name="Normal 5 8 2 4 2 2" xfId="18089"/>
    <cellStyle name="Normal 5 8 2 4 2 2 2" xfId="37559"/>
    <cellStyle name="Normal 5 8 2 4 2 2 3" xfId="56909"/>
    <cellStyle name="Normal 5 8 2 4 2 3" xfId="30533"/>
    <cellStyle name="Normal 5 8 2 4 2 4" xfId="49883"/>
    <cellStyle name="Normal 5 8 2 4 3" xfId="14577"/>
    <cellStyle name="Normal 5 8 2 4 3 2" xfId="34047"/>
    <cellStyle name="Normal 5 8 2 4 3 3" xfId="53397"/>
    <cellStyle name="Normal 5 8 2 4 4" xfId="7541"/>
    <cellStyle name="Normal 5 8 2 4 4 2" xfId="27021"/>
    <cellStyle name="Normal 5 8 2 4 4 3" xfId="46371"/>
    <cellStyle name="Normal 5 8 2 4 5" xfId="21755"/>
    <cellStyle name="Normal 5 8 2 4 6" xfId="41105"/>
    <cellStyle name="Normal 5 8 2 5" xfId="4026"/>
    <cellStyle name="Normal 5 8 2 5 2" xfId="16340"/>
    <cellStyle name="Normal 5 8 2 5 2 2" xfId="35810"/>
    <cellStyle name="Normal 5 8 2 5 2 3" xfId="55160"/>
    <cellStyle name="Normal 5 8 2 5 3" xfId="9311"/>
    <cellStyle name="Normal 5 8 2 5 3 2" xfId="28784"/>
    <cellStyle name="Normal 5 8 2 5 3 3" xfId="48134"/>
    <cellStyle name="Normal 5 8 2 5 4" xfId="23511"/>
    <cellStyle name="Normal 5 8 2 5 5" xfId="42861"/>
    <cellStyle name="Normal 5 8 2 6" xfId="12828"/>
    <cellStyle name="Normal 5 8 2 6 2" xfId="32298"/>
    <cellStyle name="Normal 5 8 2 6 3" xfId="51648"/>
    <cellStyle name="Normal 5 8 2 7" xfId="5792"/>
    <cellStyle name="Normal 5 8 2 7 2" xfId="25272"/>
    <cellStyle name="Normal 5 8 2 7 3" xfId="44622"/>
    <cellStyle name="Normal 5 8 2 8" xfId="19998"/>
    <cellStyle name="Normal 5 8 2 9" xfId="39348"/>
    <cellStyle name="Normal 5 8 3" xfId="1229"/>
    <cellStyle name="Normal 5 8 3 2" xfId="3019"/>
    <cellStyle name="Normal 5 8 3 2 2" xfId="11812"/>
    <cellStyle name="Normal 5 8 3 2 2 2" xfId="18841"/>
    <cellStyle name="Normal 5 8 3 2 2 2 2" xfId="38311"/>
    <cellStyle name="Normal 5 8 3 2 2 2 3" xfId="57661"/>
    <cellStyle name="Normal 5 8 3 2 2 3" xfId="31285"/>
    <cellStyle name="Normal 5 8 3 2 2 4" xfId="50635"/>
    <cellStyle name="Normal 5 8 3 2 3" xfId="15329"/>
    <cellStyle name="Normal 5 8 3 2 3 2" xfId="34799"/>
    <cellStyle name="Normal 5 8 3 2 3 3" xfId="54149"/>
    <cellStyle name="Normal 5 8 3 2 4" xfId="8293"/>
    <cellStyle name="Normal 5 8 3 2 4 2" xfId="27773"/>
    <cellStyle name="Normal 5 8 3 2 4 3" xfId="47123"/>
    <cellStyle name="Normal 5 8 3 2 5" xfId="22507"/>
    <cellStyle name="Normal 5 8 3 2 6" xfId="41857"/>
    <cellStyle name="Normal 5 8 3 3" xfId="4778"/>
    <cellStyle name="Normal 5 8 3 3 2" xfId="17092"/>
    <cellStyle name="Normal 5 8 3 3 2 2" xfId="36562"/>
    <cellStyle name="Normal 5 8 3 3 2 3" xfId="55912"/>
    <cellStyle name="Normal 5 8 3 3 3" xfId="10063"/>
    <cellStyle name="Normal 5 8 3 3 3 2" xfId="29536"/>
    <cellStyle name="Normal 5 8 3 3 3 3" xfId="48886"/>
    <cellStyle name="Normal 5 8 3 3 4" xfId="24263"/>
    <cellStyle name="Normal 5 8 3 3 5" xfId="43613"/>
    <cellStyle name="Normal 5 8 3 4" xfId="13580"/>
    <cellStyle name="Normal 5 8 3 4 2" xfId="33050"/>
    <cellStyle name="Normal 5 8 3 4 3" xfId="52400"/>
    <cellStyle name="Normal 5 8 3 5" xfId="6544"/>
    <cellStyle name="Normal 5 8 3 5 2" xfId="26024"/>
    <cellStyle name="Normal 5 8 3 5 3" xfId="45374"/>
    <cellStyle name="Normal 5 8 3 6" xfId="20750"/>
    <cellStyle name="Normal 5 8 3 7" xfId="40100"/>
    <cellStyle name="Normal 5 8 4" xfId="731"/>
    <cellStyle name="Normal 5 8 4 2" xfId="2521"/>
    <cellStyle name="Normal 5 8 4 2 2" xfId="11314"/>
    <cellStyle name="Normal 5 8 4 2 2 2" xfId="18343"/>
    <cellStyle name="Normal 5 8 4 2 2 2 2" xfId="37813"/>
    <cellStyle name="Normal 5 8 4 2 2 2 3" xfId="57163"/>
    <cellStyle name="Normal 5 8 4 2 2 3" xfId="30787"/>
    <cellStyle name="Normal 5 8 4 2 2 4" xfId="50137"/>
    <cellStyle name="Normal 5 8 4 2 3" xfId="14831"/>
    <cellStyle name="Normal 5 8 4 2 3 2" xfId="34301"/>
    <cellStyle name="Normal 5 8 4 2 3 3" xfId="53651"/>
    <cellStyle name="Normal 5 8 4 2 4" xfId="7795"/>
    <cellStyle name="Normal 5 8 4 2 4 2" xfId="27275"/>
    <cellStyle name="Normal 5 8 4 2 4 3" xfId="46625"/>
    <cellStyle name="Normal 5 8 4 2 5" xfId="22009"/>
    <cellStyle name="Normal 5 8 4 2 6" xfId="41359"/>
    <cellStyle name="Normal 5 8 4 3" xfId="4280"/>
    <cellStyle name="Normal 5 8 4 3 2" xfId="16594"/>
    <cellStyle name="Normal 5 8 4 3 2 2" xfId="36064"/>
    <cellStyle name="Normal 5 8 4 3 2 3" xfId="55414"/>
    <cellStyle name="Normal 5 8 4 3 3" xfId="9565"/>
    <cellStyle name="Normal 5 8 4 3 3 2" xfId="29038"/>
    <cellStyle name="Normal 5 8 4 3 3 3" xfId="48388"/>
    <cellStyle name="Normal 5 8 4 3 4" xfId="23765"/>
    <cellStyle name="Normal 5 8 4 3 5" xfId="43115"/>
    <cellStyle name="Normal 5 8 4 4" xfId="13082"/>
    <cellStyle name="Normal 5 8 4 4 2" xfId="32552"/>
    <cellStyle name="Normal 5 8 4 4 3" xfId="51902"/>
    <cellStyle name="Normal 5 8 4 5" xfId="6046"/>
    <cellStyle name="Normal 5 8 4 5 2" xfId="25526"/>
    <cellStyle name="Normal 5 8 4 5 3" xfId="44876"/>
    <cellStyle name="Normal 5 8 4 6" xfId="20252"/>
    <cellStyle name="Normal 5 8 4 7" xfId="39602"/>
    <cellStyle name="Normal 5 8 5" xfId="1734"/>
    <cellStyle name="Normal 5 8 5 2" xfId="3519"/>
    <cellStyle name="Normal 5 8 5 2 2" xfId="12312"/>
    <cellStyle name="Normal 5 8 5 2 2 2" xfId="19341"/>
    <cellStyle name="Normal 5 8 5 2 2 2 2" xfId="38811"/>
    <cellStyle name="Normal 5 8 5 2 2 2 3" xfId="58161"/>
    <cellStyle name="Normal 5 8 5 2 2 3" xfId="31785"/>
    <cellStyle name="Normal 5 8 5 2 2 4" xfId="51135"/>
    <cellStyle name="Normal 5 8 5 2 3" xfId="15829"/>
    <cellStyle name="Normal 5 8 5 2 3 2" xfId="35299"/>
    <cellStyle name="Normal 5 8 5 2 3 3" xfId="54649"/>
    <cellStyle name="Normal 5 8 5 2 4" xfId="8793"/>
    <cellStyle name="Normal 5 8 5 2 4 2" xfId="28273"/>
    <cellStyle name="Normal 5 8 5 2 4 3" xfId="47623"/>
    <cellStyle name="Normal 5 8 5 2 5" xfId="23007"/>
    <cellStyle name="Normal 5 8 5 2 6" xfId="42357"/>
    <cellStyle name="Normal 5 8 5 3" xfId="5278"/>
    <cellStyle name="Normal 5 8 5 3 2" xfId="17592"/>
    <cellStyle name="Normal 5 8 5 3 2 2" xfId="37062"/>
    <cellStyle name="Normal 5 8 5 3 2 3" xfId="56412"/>
    <cellStyle name="Normal 5 8 5 3 3" xfId="10563"/>
    <cellStyle name="Normal 5 8 5 3 3 2" xfId="30036"/>
    <cellStyle name="Normal 5 8 5 3 3 3" xfId="49386"/>
    <cellStyle name="Normal 5 8 5 3 4" xfId="24763"/>
    <cellStyle name="Normal 5 8 5 3 5" xfId="44113"/>
    <cellStyle name="Normal 5 8 5 4" xfId="14080"/>
    <cellStyle name="Normal 5 8 5 4 2" xfId="33550"/>
    <cellStyle name="Normal 5 8 5 4 3" xfId="52900"/>
    <cellStyle name="Normal 5 8 5 5" xfId="7044"/>
    <cellStyle name="Normal 5 8 5 5 2" xfId="26524"/>
    <cellStyle name="Normal 5 8 5 5 3" xfId="45874"/>
    <cellStyle name="Normal 5 8 5 6" xfId="21250"/>
    <cellStyle name="Normal 5 8 5 7" xfId="40600"/>
    <cellStyle name="Normal 5 8 6" xfId="2011"/>
    <cellStyle name="Normal 5 8 6 2" xfId="10812"/>
    <cellStyle name="Normal 5 8 6 2 2" xfId="17841"/>
    <cellStyle name="Normal 5 8 6 2 2 2" xfId="37311"/>
    <cellStyle name="Normal 5 8 6 2 2 3" xfId="56661"/>
    <cellStyle name="Normal 5 8 6 2 3" xfId="30285"/>
    <cellStyle name="Normal 5 8 6 2 4" xfId="49635"/>
    <cellStyle name="Normal 5 8 6 3" xfId="14329"/>
    <cellStyle name="Normal 5 8 6 3 2" xfId="33799"/>
    <cellStyle name="Normal 5 8 6 3 3" xfId="53149"/>
    <cellStyle name="Normal 5 8 6 4" xfId="7293"/>
    <cellStyle name="Normal 5 8 6 4 2" xfId="26773"/>
    <cellStyle name="Normal 5 8 6 4 3" xfId="46123"/>
    <cellStyle name="Normal 5 8 6 5" xfId="21506"/>
    <cellStyle name="Normal 5 8 6 6" xfId="40856"/>
    <cellStyle name="Normal 5 8 7" xfId="3777"/>
    <cellStyle name="Normal 5 8 7 2" xfId="16091"/>
    <cellStyle name="Normal 5 8 7 2 2" xfId="35561"/>
    <cellStyle name="Normal 5 8 7 2 3" xfId="54911"/>
    <cellStyle name="Normal 5 8 7 3" xfId="9062"/>
    <cellStyle name="Normal 5 8 7 3 2" xfId="28535"/>
    <cellStyle name="Normal 5 8 7 3 3" xfId="47885"/>
    <cellStyle name="Normal 5 8 7 4" xfId="23262"/>
    <cellStyle name="Normal 5 8 7 5" xfId="42612"/>
    <cellStyle name="Normal 5 8 8" xfId="12579"/>
    <cellStyle name="Normal 5 8 8 2" xfId="32049"/>
    <cellStyle name="Normal 5 8 8 3" xfId="51399"/>
    <cellStyle name="Normal 5 8 9" xfId="5542"/>
    <cellStyle name="Normal 5 8 9 2" xfId="25023"/>
    <cellStyle name="Normal 5 8 9 3" xfId="44373"/>
    <cellStyle name="Normal 5 9" xfId="148"/>
    <cellStyle name="Normal 5 9 10" xfId="19685"/>
    <cellStyle name="Normal 5 9 11" xfId="39035"/>
    <cellStyle name="Normal 5 9 2" xfId="403"/>
    <cellStyle name="Normal 5 9 2 2" xfId="1414"/>
    <cellStyle name="Normal 5 9 2 2 2" xfId="3204"/>
    <cellStyle name="Normal 5 9 2 2 2 2" xfId="11997"/>
    <cellStyle name="Normal 5 9 2 2 2 2 2" xfId="19026"/>
    <cellStyle name="Normal 5 9 2 2 2 2 2 2" xfId="38496"/>
    <cellStyle name="Normal 5 9 2 2 2 2 2 3" xfId="57846"/>
    <cellStyle name="Normal 5 9 2 2 2 2 3" xfId="31470"/>
    <cellStyle name="Normal 5 9 2 2 2 2 4" xfId="50820"/>
    <cellStyle name="Normal 5 9 2 2 2 3" xfId="15514"/>
    <cellStyle name="Normal 5 9 2 2 2 3 2" xfId="34984"/>
    <cellStyle name="Normal 5 9 2 2 2 3 3" xfId="54334"/>
    <cellStyle name="Normal 5 9 2 2 2 4" xfId="8478"/>
    <cellStyle name="Normal 5 9 2 2 2 4 2" xfId="27958"/>
    <cellStyle name="Normal 5 9 2 2 2 4 3" xfId="47308"/>
    <cellStyle name="Normal 5 9 2 2 2 5" xfId="22692"/>
    <cellStyle name="Normal 5 9 2 2 2 6" xfId="42042"/>
    <cellStyle name="Normal 5 9 2 2 3" xfId="4963"/>
    <cellStyle name="Normal 5 9 2 2 3 2" xfId="17277"/>
    <cellStyle name="Normal 5 9 2 2 3 2 2" xfId="36747"/>
    <cellStyle name="Normal 5 9 2 2 3 2 3" xfId="56097"/>
    <cellStyle name="Normal 5 9 2 2 3 3" xfId="10248"/>
    <cellStyle name="Normal 5 9 2 2 3 3 2" xfId="29721"/>
    <cellStyle name="Normal 5 9 2 2 3 3 3" xfId="49071"/>
    <cellStyle name="Normal 5 9 2 2 3 4" xfId="24448"/>
    <cellStyle name="Normal 5 9 2 2 3 5" xfId="43798"/>
    <cellStyle name="Normal 5 9 2 2 4" xfId="13765"/>
    <cellStyle name="Normal 5 9 2 2 4 2" xfId="33235"/>
    <cellStyle name="Normal 5 9 2 2 4 3" xfId="52585"/>
    <cellStyle name="Normal 5 9 2 2 5" xfId="6729"/>
    <cellStyle name="Normal 5 9 2 2 5 2" xfId="26209"/>
    <cellStyle name="Normal 5 9 2 2 5 3" xfId="45559"/>
    <cellStyle name="Normal 5 9 2 2 6" xfId="20935"/>
    <cellStyle name="Normal 5 9 2 2 7" xfId="40285"/>
    <cellStyle name="Normal 5 9 2 3" xfId="916"/>
    <cellStyle name="Normal 5 9 2 3 2" xfId="2706"/>
    <cellStyle name="Normal 5 9 2 3 2 2" xfId="11499"/>
    <cellStyle name="Normal 5 9 2 3 2 2 2" xfId="18528"/>
    <cellStyle name="Normal 5 9 2 3 2 2 2 2" xfId="37998"/>
    <cellStyle name="Normal 5 9 2 3 2 2 2 3" xfId="57348"/>
    <cellStyle name="Normal 5 9 2 3 2 2 3" xfId="30972"/>
    <cellStyle name="Normal 5 9 2 3 2 2 4" xfId="50322"/>
    <cellStyle name="Normal 5 9 2 3 2 3" xfId="15016"/>
    <cellStyle name="Normal 5 9 2 3 2 3 2" xfId="34486"/>
    <cellStyle name="Normal 5 9 2 3 2 3 3" xfId="53836"/>
    <cellStyle name="Normal 5 9 2 3 2 4" xfId="7980"/>
    <cellStyle name="Normal 5 9 2 3 2 4 2" xfId="27460"/>
    <cellStyle name="Normal 5 9 2 3 2 4 3" xfId="46810"/>
    <cellStyle name="Normal 5 9 2 3 2 5" xfId="22194"/>
    <cellStyle name="Normal 5 9 2 3 2 6" xfId="41544"/>
    <cellStyle name="Normal 5 9 2 3 3" xfId="4465"/>
    <cellStyle name="Normal 5 9 2 3 3 2" xfId="16779"/>
    <cellStyle name="Normal 5 9 2 3 3 2 2" xfId="36249"/>
    <cellStyle name="Normal 5 9 2 3 3 2 3" xfId="55599"/>
    <cellStyle name="Normal 5 9 2 3 3 3" xfId="9750"/>
    <cellStyle name="Normal 5 9 2 3 3 3 2" xfId="29223"/>
    <cellStyle name="Normal 5 9 2 3 3 3 3" xfId="48573"/>
    <cellStyle name="Normal 5 9 2 3 3 4" xfId="23950"/>
    <cellStyle name="Normal 5 9 2 3 3 5" xfId="43300"/>
    <cellStyle name="Normal 5 9 2 3 4" xfId="13267"/>
    <cellStyle name="Normal 5 9 2 3 4 2" xfId="32737"/>
    <cellStyle name="Normal 5 9 2 3 4 3" xfId="52087"/>
    <cellStyle name="Normal 5 9 2 3 5" xfId="6231"/>
    <cellStyle name="Normal 5 9 2 3 5 2" xfId="25711"/>
    <cellStyle name="Normal 5 9 2 3 5 3" xfId="45061"/>
    <cellStyle name="Normal 5 9 2 3 6" xfId="20437"/>
    <cellStyle name="Normal 5 9 2 3 7" xfId="39787"/>
    <cellStyle name="Normal 5 9 2 4" xfId="2198"/>
    <cellStyle name="Normal 5 9 2 4 2" xfId="10996"/>
    <cellStyle name="Normal 5 9 2 4 2 2" xfId="18025"/>
    <cellStyle name="Normal 5 9 2 4 2 2 2" xfId="37495"/>
    <cellStyle name="Normal 5 9 2 4 2 2 3" xfId="56845"/>
    <cellStyle name="Normal 5 9 2 4 2 3" xfId="30469"/>
    <cellStyle name="Normal 5 9 2 4 2 4" xfId="49819"/>
    <cellStyle name="Normal 5 9 2 4 3" xfId="14513"/>
    <cellStyle name="Normal 5 9 2 4 3 2" xfId="33983"/>
    <cellStyle name="Normal 5 9 2 4 3 3" xfId="53333"/>
    <cellStyle name="Normal 5 9 2 4 4" xfId="7477"/>
    <cellStyle name="Normal 5 9 2 4 4 2" xfId="26957"/>
    <cellStyle name="Normal 5 9 2 4 4 3" xfId="46307"/>
    <cellStyle name="Normal 5 9 2 4 5" xfId="21691"/>
    <cellStyle name="Normal 5 9 2 4 6" xfId="41041"/>
    <cellStyle name="Normal 5 9 2 5" xfId="3962"/>
    <cellStyle name="Normal 5 9 2 5 2" xfId="16276"/>
    <cellStyle name="Normal 5 9 2 5 2 2" xfId="35746"/>
    <cellStyle name="Normal 5 9 2 5 2 3" xfId="55096"/>
    <cellStyle name="Normal 5 9 2 5 3" xfId="9247"/>
    <cellStyle name="Normal 5 9 2 5 3 2" xfId="28720"/>
    <cellStyle name="Normal 5 9 2 5 3 3" xfId="48070"/>
    <cellStyle name="Normal 5 9 2 5 4" xfId="23447"/>
    <cellStyle name="Normal 5 9 2 5 5" xfId="42797"/>
    <cellStyle name="Normal 5 9 2 6" xfId="12764"/>
    <cellStyle name="Normal 5 9 2 6 2" xfId="32234"/>
    <cellStyle name="Normal 5 9 2 6 3" xfId="51584"/>
    <cellStyle name="Normal 5 9 2 7" xfId="5728"/>
    <cellStyle name="Normal 5 9 2 7 2" xfId="25208"/>
    <cellStyle name="Normal 5 9 2 7 3" xfId="44558"/>
    <cellStyle name="Normal 5 9 2 8" xfId="19934"/>
    <cellStyle name="Normal 5 9 2 9" xfId="39284"/>
    <cellStyle name="Normal 5 9 3" xfId="1165"/>
    <cellStyle name="Normal 5 9 3 2" xfId="2955"/>
    <cellStyle name="Normal 5 9 3 2 2" xfId="11748"/>
    <cellStyle name="Normal 5 9 3 2 2 2" xfId="18777"/>
    <cellStyle name="Normal 5 9 3 2 2 2 2" xfId="38247"/>
    <cellStyle name="Normal 5 9 3 2 2 2 3" xfId="57597"/>
    <cellStyle name="Normal 5 9 3 2 2 3" xfId="31221"/>
    <cellStyle name="Normal 5 9 3 2 2 4" xfId="50571"/>
    <cellStyle name="Normal 5 9 3 2 3" xfId="15265"/>
    <cellStyle name="Normal 5 9 3 2 3 2" xfId="34735"/>
    <cellStyle name="Normal 5 9 3 2 3 3" xfId="54085"/>
    <cellStyle name="Normal 5 9 3 2 4" xfId="8229"/>
    <cellStyle name="Normal 5 9 3 2 4 2" xfId="27709"/>
    <cellStyle name="Normal 5 9 3 2 4 3" xfId="47059"/>
    <cellStyle name="Normal 5 9 3 2 5" xfId="22443"/>
    <cellStyle name="Normal 5 9 3 2 6" xfId="41793"/>
    <cellStyle name="Normal 5 9 3 3" xfId="4714"/>
    <cellStyle name="Normal 5 9 3 3 2" xfId="17028"/>
    <cellStyle name="Normal 5 9 3 3 2 2" xfId="36498"/>
    <cellStyle name="Normal 5 9 3 3 2 3" xfId="55848"/>
    <cellStyle name="Normal 5 9 3 3 3" xfId="9999"/>
    <cellStyle name="Normal 5 9 3 3 3 2" xfId="29472"/>
    <cellStyle name="Normal 5 9 3 3 3 3" xfId="48822"/>
    <cellStyle name="Normal 5 9 3 3 4" xfId="24199"/>
    <cellStyle name="Normal 5 9 3 3 5" xfId="43549"/>
    <cellStyle name="Normal 5 9 3 4" xfId="13516"/>
    <cellStyle name="Normal 5 9 3 4 2" xfId="32986"/>
    <cellStyle name="Normal 5 9 3 4 3" xfId="52336"/>
    <cellStyle name="Normal 5 9 3 5" xfId="6480"/>
    <cellStyle name="Normal 5 9 3 5 2" xfId="25960"/>
    <cellStyle name="Normal 5 9 3 5 3" xfId="45310"/>
    <cellStyle name="Normal 5 9 3 6" xfId="20686"/>
    <cellStyle name="Normal 5 9 3 7" xfId="40036"/>
    <cellStyle name="Normal 5 9 4" xfId="667"/>
    <cellStyle name="Normal 5 9 4 2" xfId="2457"/>
    <cellStyle name="Normal 5 9 4 2 2" xfId="11250"/>
    <cellStyle name="Normal 5 9 4 2 2 2" xfId="18279"/>
    <cellStyle name="Normal 5 9 4 2 2 2 2" xfId="37749"/>
    <cellStyle name="Normal 5 9 4 2 2 2 3" xfId="57099"/>
    <cellStyle name="Normal 5 9 4 2 2 3" xfId="30723"/>
    <cellStyle name="Normal 5 9 4 2 2 4" xfId="50073"/>
    <cellStyle name="Normal 5 9 4 2 3" xfId="14767"/>
    <cellStyle name="Normal 5 9 4 2 3 2" xfId="34237"/>
    <cellStyle name="Normal 5 9 4 2 3 3" xfId="53587"/>
    <cellStyle name="Normal 5 9 4 2 4" xfId="7731"/>
    <cellStyle name="Normal 5 9 4 2 4 2" xfId="27211"/>
    <cellStyle name="Normal 5 9 4 2 4 3" xfId="46561"/>
    <cellStyle name="Normal 5 9 4 2 5" xfId="21945"/>
    <cellStyle name="Normal 5 9 4 2 6" xfId="41295"/>
    <cellStyle name="Normal 5 9 4 3" xfId="4216"/>
    <cellStyle name="Normal 5 9 4 3 2" xfId="16530"/>
    <cellStyle name="Normal 5 9 4 3 2 2" xfId="36000"/>
    <cellStyle name="Normal 5 9 4 3 2 3" xfId="55350"/>
    <cellStyle name="Normal 5 9 4 3 3" xfId="9501"/>
    <cellStyle name="Normal 5 9 4 3 3 2" xfId="28974"/>
    <cellStyle name="Normal 5 9 4 3 3 3" xfId="48324"/>
    <cellStyle name="Normal 5 9 4 3 4" xfId="23701"/>
    <cellStyle name="Normal 5 9 4 3 5" xfId="43051"/>
    <cellStyle name="Normal 5 9 4 4" xfId="13018"/>
    <cellStyle name="Normal 5 9 4 4 2" xfId="32488"/>
    <cellStyle name="Normal 5 9 4 4 3" xfId="51838"/>
    <cellStyle name="Normal 5 9 4 5" xfId="5982"/>
    <cellStyle name="Normal 5 9 4 5 2" xfId="25462"/>
    <cellStyle name="Normal 5 9 4 5 3" xfId="44812"/>
    <cellStyle name="Normal 5 9 4 6" xfId="20188"/>
    <cellStyle name="Normal 5 9 4 7" xfId="39538"/>
    <cellStyle name="Normal 5 9 5" xfId="1670"/>
    <cellStyle name="Normal 5 9 5 2" xfId="3455"/>
    <cellStyle name="Normal 5 9 5 2 2" xfId="12248"/>
    <cellStyle name="Normal 5 9 5 2 2 2" xfId="19277"/>
    <cellStyle name="Normal 5 9 5 2 2 2 2" xfId="38747"/>
    <cellStyle name="Normal 5 9 5 2 2 2 3" xfId="58097"/>
    <cellStyle name="Normal 5 9 5 2 2 3" xfId="31721"/>
    <cellStyle name="Normal 5 9 5 2 2 4" xfId="51071"/>
    <cellStyle name="Normal 5 9 5 2 3" xfId="15765"/>
    <cellStyle name="Normal 5 9 5 2 3 2" xfId="35235"/>
    <cellStyle name="Normal 5 9 5 2 3 3" xfId="54585"/>
    <cellStyle name="Normal 5 9 5 2 4" xfId="8729"/>
    <cellStyle name="Normal 5 9 5 2 4 2" xfId="28209"/>
    <cellStyle name="Normal 5 9 5 2 4 3" xfId="47559"/>
    <cellStyle name="Normal 5 9 5 2 5" xfId="22943"/>
    <cellStyle name="Normal 5 9 5 2 6" xfId="42293"/>
    <cellStyle name="Normal 5 9 5 3" xfId="5214"/>
    <cellStyle name="Normal 5 9 5 3 2" xfId="17528"/>
    <cellStyle name="Normal 5 9 5 3 2 2" xfId="36998"/>
    <cellStyle name="Normal 5 9 5 3 2 3" xfId="56348"/>
    <cellStyle name="Normal 5 9 5 3 3" xfId="10499"/>
    <cellStyle name="Normal 5 9 5 3 3 2" xfId="29972"/>
    <cellStyle name="Normal 5 9 5 3 3 3" xfId="49322"/>
    <cellStyle name="Normal 5 9 5 3 4" xfId="24699"/>
    <cellStyle name="Normal 5 9 5 3 5" xfId="44049"/>
    <cellStyle name="Normal 5 9 5 4" xfId="14016"/>
    <cellStyle name="Normal 5 9 5 4 2" xfId="33486"/>
    <cellStyle name="Normal 5 9 5 4 3" xfId="52836"/>
    <cellStyle name="Normal 5 9 5 5" xfId="6980"/>
    <cellStyle name="Normal 5 9 5 5 2" xfId="26460"/>
    <cellStyle name="Normal 5 9 5 5 3" xfId="45810"/>
    <cellStyle name="Normal 5 9 5 6" xfId="21186"/>
    <cellStyle name="Normal 5 9 5 7" xfId="40536"/>
    <cellStyle name="Normal 5 9 6" xfId="1947"/>
    <cellStyle name="Normal 5 9 6 2" xfId="10748"/>
    <cellStyle name="Normal 5 9 6 2 2" xfId="17777"/>
    <cellStyle name="Normal 5 9 6 2 2 2" xfId="37247"/>
    <cellStyle name="Normal 5 9 6 2 2 3" xfId="56597"/>
    <cellStyle name="Normal 5 9 6 2 3" xfId="30221"/>
    <cellStyle name="Normal 5 9 6 2 4" xfId="49571"/>
    <cellStyle name="Normal 5 9 6 3" xfId="14265"/>
    <cellStyle name="Normal 5 9 6 3 2" xfId="33735"/>
    <cellStyle name="Normal 5 9 6 3 3" xfId="53085"/>
    <cellStyle name="Normal 5 9 6 4" xfId="7229"/>
    <cellStyle name="Normal 5 9 6 4 2" xfId="26709"/>
    <cellStyle name="Normal 5 9 6 4 3" xfId="46059"/>
    <cellStyle name="Normal 5 9 6 5" xfId="21442"/>
    <cellStyle name="Normal 5 9 6 6" xfId="40792"/>
    <cellStyle name="Normal 5 9 7" xfId="3713"/>
    <cellStyle name="Normal 5 9 7 2" xfId="16027"/>
    <cellStyle name="Normal 5 9 7 2 2" xfId="35497"/>
    <cellStyle name="Normal 5 9 7 2 3" xfId="54847"/>
    <cellStyle name="Normal 5 9 7 3" xfId="8998"/>
    <cellStyle name="Normal 5 9 7 3 2" xfId="28471"/>
    <cellStyle name="Normal 5 9 7 3 3" xfId="47821"/>
    <cellStyle name="Normal 5 9 7 4" xfId="23198"/>
    <cellStyle name="Normal 5 9 7 5" xfId="42548"/>
    <cellStyle name="Normal 5 9 8" xfId="12515"/>
    <cellStyle name="Normal 5 9 8 2" xfId="31985"/>
    <cellStyle name="Normal 5 9 8 3" xfId="51335"/>
    <cellStyle name="Normal 5 9 9" xfId="5478"/>
    <cellStyle name="Normal 5 9 9 2" xfId="24959"/>
    <cellStyle name="Normal 5 9 9 3" xfId="44309"/>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Notas 2" xfId="58334"/>
    <cellStyle name="Porcentual 2" xfId="565"/>
    <cellStyle name="Salida" xfId="58299" builtinId="21" customBuiltin="1"/>
    <cellStyle name="Texto de advertencia" xfId="58303" builtinId="11" customBuiltin="1"/>
    <cellStyle name="Texto explicativo" xfId="58304" builtinId="53" customBuiltin="1"/>
    <cellStyle name="Texto explicativo 2" xfId="12414"/>
    <cellStyle name="Texto explicativo 3" xfId="19512"/>
    <cellStyle name="Texto explicativo 4" xfId="58331"/>
    <cellStyle name="Título" xfId="58290" builtinId="15" customBuiltin="1"/>
    <cellStyle name="Título 1" xfId="58291" builtinId="16" customBuiltin="1"/>
    <cellStyle name="Título 2" xfId="58292" builtinId="17" customBuiltin="1"/>
    <cellStyle name="Título 3" xfId="58293" builtinId="18" customBuiltin="1"/>
    <cellStyle name="Total" xfId="58305" builtinId="25" customBuiltin="1"/>
  </cellStyles>
  <dxfs count="0"/>
  <tableStyles count="0" defaultTableStyle="TableStyleMedium2" defaultPivotStyle="PivotStyleLight16"/>
  <colors>
    <mruColors>
      <color rgb="FFFFC000"/>
      <color rgb="FF92D050"/>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12679</xdr:rowOff>
    </xdr:from>
    <xdr:to>
      <xdr:col>4</xdr:col>
      <xdr:colOff>1000125</xdr:colOff>
      <xdr:row>0</xdr:row>
      <xdr:rowOff>533401</xdr:rowOff>
    </xdr:to>
    <xdr:pic>
      <xdr:nvPicPr>
        <xdr:cNvPr id="7"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6" y="12679"/>
          <a:ext cx="6334124" cy="520722"/>
        </a:xfrm>
        <a:prstGeom prst="rect">
          <a:avLst/>
        </a:prstGeom>
      </xdr:spPr>
    </xdr:pic>
    <xdr:clientData/>
  </xdr:twoCellAnchor>
  <xdr:oneCellAnchor>
    <xdr:from>
      <xdr:col>2</xdr:col>
      <xdr:colOff>3257550</xdr:colOff>
      <xdr:row>60</xdr:row>
      <xdr:rowOff>0</xdr:rowOff>
    </xdr:from>
    <xdr:ext cx="184731" cy="264560"/>
    <xdr:sp macro="" textlink="">
      <xdr:nvSpPr>
        <xdr:cNvPr id="4" name="CuadroTexto 5">
          <a:extLst>
            <a:ext uri="{FF2B5EF4-FFF2-40B4-BE49-F238E27FC236}">
              <a16:creationId xmlns="" xmlns:a16="http://schemas.microsoft.com/office/drawing/2014/main" id="{00000000-0008-0000-0000-000005000000}"/>
            </a:ext>
          </a:extLst>
        </xdr:cNvPr>
        <xdr:cNvSpPr txBox="1"/>
      </xdr:nvSpPr>
      <xdr:spPr>
        <a:xfrm>
          <a:off x="4181475" y="4046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63</xdr:row>
      <xdr:rowOff>0</xdr:rowOff>
    </xdr:from>
    <xdr:ext cx="184731" cy="264560"/>
    <xdr:sp macro="" textlink="">
      <xdr:nvSpPr>
        <xdr:cNvPr id="6" name="CuadroTexto 5">
          <a:extLst>
            <a:ext uri="{FF2B5EF4-FFF2-40B4-BE49-F238E27FC236}">
              <a16:creationId xmlns="" xmlns:a16="http://schemas.microsoft.com/office/drawing/2014/main" id="{00000000-0008-0000-0000-000005000000}"/>
            </a:ext>
          </a:extLst>
        </xdr:cNvPr>
        <xdr:cNvSpPr txBox="1"/>
      </xdr:nvSpPr>
      <xdr:spPr>
        <a:xfrm>
          <a:off x="4181475" y="406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75</xdr:row>
      <xdr:rowOff>0</xdr:rowOff>
    </xdr:from>
    <xdr:ext cx="184731" cy="264560"/>
    <xdr:sp macro="" textlink="">
      <xdr:nvSpPr>
        <xdr:cNvPr id="8" name="CuadroTexto 5">
          <a:extLst>
            <a:ext uri="{FF2B5EF4-FFF2-40B4-BE49-F238E27FC236}">
              <a16:creationId xmlns="" xmlns:a16="http://schemas.microsoft.com/office/drawing/2014/main" id="{00000000-0008-0000-0000-000005000000}"/>
            </a:ext>
          </a:extLst>
        </xdr:cNvPr>
        <xdr:cNvSpPr txBox="1"/>
      </xdr:nvSpPr>
      <xdr:spPr>
        <a:xfrm>
          <a:off x="4181475" y="5406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75</xdr:row>
      <xdr:rowOff>0</xdr:rowOff>
    </xdr:from>
    <xdr:ext cx="184731" cy="264560"/>
    <xdr:sp macro="" textlink="">
      <xdr:nvSpPr>
        <xdr:cNvPr id="9" name="CuadroTexto 5">
          <a:extLst>
            <a:ext uri="{FF2B5EF4-FFF2-40B4-BE49-F238E27FC236}">
              <a16:creationId xmlns="" xmlns:a16="http://schemas.microsoft.com/office/drawing/2014/main" id="{00000000-0008-0000-0000-000005000000}"/>
            </a:ext>
          </a:extLst>
        </xdr:cNvPr>
        <xdr:cNvSpPr txBox="1"/>
      </xdr:nvSpPr>
      <xdr:spPr>
        <a:xfrm>
          <a:off x="4181475"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0" name="CuadroTexto 5">
          <a:extLst>
            <a:ext uri="{FF2B5EF4-FFF2-40B4-BE49-F238E27FC236}">
              <a16:creationId xmlns="" xmlns:a16="http://schemas.microsoft.com/office/drawing/2014/main" id="{00000000-0008-0000-0000-000005000000}"/>
            </a:ext>
          </a:extLst>
        </xdr:cNvPr>
        <xdr:cNvSpPr txBox="1"/>
      </xdr:nvSpPr>
      <xdr:spPr>
        <a:xfrm>
          <a:off x="4181475" y="42677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1" name="CuadroTexto 5">
          <a:extLst>
            <a:ext uri="{FF2B5EF4-FFF2-40B4-BE49-F238E27FC236}">
              <a16:creationId xmlns="" xmlns:a16="http://schemas.microsoft.com/office/drawing/2014/main" id="{00000000-0008-0000-0000-000005000000}"/>
            </a:ext>
          </a:extLst>
        </xdr:cNvPr>
        <xdr:cNvSpPr txBox="1"/>
      </xdr:nvSpPr>
      <xdr:spPr>
        <a:xfrm>
          <a:off x="4181475" y="46191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2" name="CuadroTexto 5">
          <a:extLst>
            <a:ext uri="{FF2B5EF4-FFF2-40B4-BE49-F238E27FC236}">
              <a16:creationId xmlns="" xmlns:a16="http://schemas.microsoft.com/office/drawing/2014/main" id="{00000000-0008-0000-0000-000005000000}"/>
            </a:ext>
          </a:extLst>
        </xdr:cNvPr>
        <xdr:cNvSpPr txBox="1"/>
      </xdr:nvSpPr>
      <xdr:spPr>
        <a:xfrm>
          <a:off x="4181475" y="46840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3" name="CuadroTexto 5">
          <a:extLst>
            <a:ext uri="{FF2B5EF4-FFF2-40B4-BE49-F238E27FC236}">
              <a16:creationId xmlns="" xmlns:a16="http://schemas.microsoft.com/office/drawing/2014/main" id="{00000000-0008-0000-0000-000005000000}"/>
            </a:ext>
          </a:extLst>
        </xdr:cNvPr>
        <xdr:cNvSpPr txBox="1"/>
      </xdr:nvSpPr>
      <xdr:spPr>
        <a:xfrm>
          <a:off x="4181475" y="44251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4" name="CuadroTexto 5">
          <a:extLst>
            <a:ext uri="{FF2B5EF4-FFF2-40B4-BE49-F238E27FC236}">
              <a16:creationId xmlns="" xmlns:a16="http://schemas.microsoft.com/office/drawing/2014/main" id="{00000000-0008-0000-0000-000005000000}"/>
            </a:ext>
          </a:extLst>
        </xdr:cNvPr>
        <xdr:cNvSpPr txBox="1"/>
      </xdr:nvSpPr>
      <xdr:spPr>
        <a:xfrm>
          <a:off x="4181475" y="4657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5" name="CuadroTexto 5">
          <a:extLst>
            <a:ext uri="{FF2B5EF4-FFF2-40B4-BE49-F238E27FC236}">
              <a16:creationId xmlns="" xmlns:a16="http://schemas.microsoft.com/office/drawing/2014/main" id="{00000000-0008-0000-0000-000005000000}"/>
            </a:ext>
          </a:extLst>
        </xdr:cNvPr>
        <xdr:cNvSpPr txBox="1"/>
      </xdr:nvSpPr>
      <xdr:spPr>
        <a:xfrm>
          <a:off x="4181475" y="4657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6" name="CuadroTexto 5">
          <a:extLst>
            <a:ext uri="{FF2B5EF4-FFF2-40B4-BE49-F238E27FC236}">
              <a16:creationId xmlns="" xmlns:a16="http://schemas.microsoft.com/office/drawing/2014/main" id="{00000000-0008-0000-0000-000005000000}"/>
            </a:ext>
          </a:extLst>
        </xdr:cNvPr>
        <xdr:cNvSpPr txBox="1"/>
      </xdr:nvSpPr>
      <xdr:spPr>
        <a:xfrm>
          <a:off x="4181475" y="45127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7" name="CuadroTexto 5">
          <a:extLst>
            <a:ext uri="{FF2B5EF4-FFF2-40B4-BE49-F238E27FC236}">
              <a16:creationId xmlns="" xmlns:a16="http://schemas.microsoft.com/office/drawing/2014/main" id="{00000000-0008-0000-0000-000005000000}"/>
            </a:ext>
          </a:extLst>
        </xdr:cNvPr>
        <xdr:cNvSpPr txBox="1"/>
      </xdr:nvSpPr>
      <xdr:spPr>
        <a:xfrm>
          <a:off x="4181475" y="46692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8" name="CuadroTexto 5">
          <a:extLst>
            <a:ext uri="{FF2B5EF4-FFF2-40B4-BE49-F238E27FC236}">
              <a16:creationId xmlns="" xmlns:a16="http://schemas.microsoft.com/office/drawing/2014/main" id="{00000000-0008-0000-0000-000005000000}"/>
            </a:ext>
          </a:extLst>
        </xdr:cNvPr>
        <xdr:cNvSpPr txBox="1"/>
      </xdr:nvSpPr>
      <xdr:spPr>
        <a:xfrm>
          <a:off x="4181475" y="47040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19" name="CuadroTexto 5">
          <a:extLst>
            <a:ext uri="{FF2B5EF4-FFF2-40B4-BE49-F238E27FC236}">
              <a16:creationId xmlns="" xmlns:a16="http://schemas.microsoft.com/office/drawing/2014/main" id="{00000000-0008-0000-0000-000005000000}"/>
            </a:ext>
          </a:extLst>
        </xdr:cNvPr>
        <xdr:cNvSpPr txBox="1"/>
      </xdr:nvSpPr>
      <xdr:spPr>
        <a:xfrm>
          <a:off x="4181475" y="48611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20" name="CuadroTexto 5">
          <a:extLst>
            <a:ext uri="{FF2B5EF4-FFF2-40B4-BE49-F238E27FC236}">
              <a16:creationId xmlns="" xmlns:a16="http://schemas.microsoft.com/office/drawing/2014/main" id="{00000000-0008-0000-0000-000005000000}"/>
            </a:ext>
          </a:extLst>
        </xdr:cNvPr>
        <xdr:cNvSpPr txBox="1"/>
      </xdr:nvSpPr>
      <xdr:spPr>
        <a:xfrm>
          <a:off x="4181475" y="49249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21" name="CuadroTexto 5">
          <a:extLst>
            <a:ext uri="{FF2B5EF4-FFF2-40B4-BE49-F238E27FC236}">
              <a16:creationId xmlns="" xmlns:a16="http://schemas.microsoft.com/office/drawing/2014/main" id="{00000000-0008-0000-0000-000005000000}"/>
            </a:ext>
          </a:extLst>
        </xdr:cNvPr>
        <xdr:cNvSpPr txBox="1"/>
      </xdr:nvSpPr>
      <xdr:spPr>
        <a:xfrm>
          <a:off x="4181475" y="49888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22" name="CuadroTexto 5">
          <a:extLst>
            <a:ext uri="{FF2B5EF4-FFF2-40B4-BE49-F238E27FC236}">
              <a16:creationId xmlns="" xmlns:a16="http://schemas.microsoft.com/office/drawing/2014/main" id="{00000000-0008-0000-0000-000005000000}"/>
            </a:ext>
          </a:extLst>
        </xdr:cNvPr>
        <xdr:cNvSpPr txBox="1"/>
      </xdr:nvSpPr>
      <xdr:spPr>
        <a:xfrm>
          <a:off x="4181475" y="50402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482</xdr:row>
      <xdr:rowOff>0</xdr:rowOff>
    </xdr:from>
    <xdr:ext cx="184731" cy="264560"/>
    <xdr:sp macro="" textlink="">
      <xdr:nvSpPr>
        <xdr:cNvPr id="23" name="CuadroTexto 5">
          <a:extLst>
            <a:ext uri="{FF2B5EF4-FFF2-40B4-BE49-F238E27FC236}">
              <a16:creationId xmlns="" xmlns:a16="http://schemas.microsoft.com/office/drawing/2014/main" id="{00000000-0008-0000-0000-000005000000}"/>
            </a:ext>
          </a:extLst>
        </xdr:cNvPr>
        <xdr:cNvSpPr txBox="1"/>
      </xdr:nvSpPr>
      <xdr:spPr>
        <a:xfrm>
          <a:off x="4181475" y="5091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75</xdr:row>
      <xdr:rowOff>0</xdr:rowOff>
    </xdr:from>
    <xdr:ext cx="184731" cy="264560"/>
    <xdr:sp macro="" textlink="">
      <xdr:nvSpPr>
        <xdr:cNvPr id="24" name="CuadroTexto 5">
          <a:extLst>
            <a:ext uri="{FF2B5EF4-FFF2-40B4-BE49-F238E27FC236}">
              <a16:creationId xmlns="" xmlns:a16="http://schemas.microsoft.com/office/drawing/2014/main" id="{00000000-0008-0000-0000-000005000000}"/>
            </a:ext>
          </a:extLst>
        </xdr:cNvPr>
        <xdr:cNvSpPr txBox="1"/>
      </xdr:nvSpPr>
      <xdr:spPr>
        <a:xfrm>
          <a:off x="4181475" y="2330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85</xdr:row>
      <xdr:rowOff>0</xdr:rowOff>
    </xdr:from>
    <xdr:ext cx="184731" cy="264560"/>
    <xdr:sp macro="" textlink="">
      <xdr:nvSpPr>
        <xdr:cNvPr id="25" name="CuadroTexto 5">
          <a:extLst>
            <a:ext uri="{FF2B5EF4-FFF2-40B4-BE49-F238E27FC236}">
              <a16:creationId xmlns="" xmlns:a16="http://schemas.microsoft.com/office/drawing/2014/main" id="{00000000-0008-0000-0000-000005000000}"/>
            </a:ext>
          </a:extLst>
        </xdr:cNvPr>
        <xdr:cNvSpPr txBox="1"/>
      </xdr:nvSpPr>
      <xdr:spPr>
        <a:xfrm>
          <a:off x="4181475" y="6256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154</xdr:row>
      <xdr:rowOff>0</xdr:rowOff>
    </xdr:from>
    <xdr:ext cx="184731" cy="264560"/>
    <xdr:sp macro="" textlink="">
      <xdr:nvSpPr>
        <xdr:cNvPr id="26" name="CuadroTexto 5">
          <a:extLst>
            <a:ext uri="{FF2B5EF4-FFF2-40B4-BE49-F238E27FC236}">
              <a16:creationId xmlns="" xmlns:a16="http://schemas.microsoft.com/office/drawing/2014/main" id="{00000000-0008-0000-0000-000005000000}"/>
            </a:ext>
          </a:extLst>
        </xdr:cNvPr>
        <xdr:cNvSpPr txBox="1"/>
      </xdr:nvSpPr>
      <xdr:spPr>
        <a:xfrm>
          <a:off x="4181475" y="7066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61</xdr:row>
      <xdr:rowOff>0</xdr:rowOff>
    </xdr:from>
    <xdr:ext cx="184731" cy="264560"/>
    <xdr:sp macro="" textlink="">
      <xdr:nvSpPr>
        <xdr:cNvPr id="27" name="CuadroTexto 5">
          <a:extLst>
            <a:ext uri="{FF2B5EF4-FFF2-40B4-BE49-F238E27FC236}">
              <a16:creationId xmlns="" xmlns:a16="http://schemas.microsoft.com/office/drawing/2014/main" id="{00000000-0008-0000-0000-000005000000}"/>
            </a:ext>
          </a:extLst>
        </xdr:cNvPr>
        <xdr:cNvSpPr txBox="1"/>
      </xdr:nvSpPr>
      <xdr:spPr>
        <a:xfrm>
          <a:off x="4181475" y="347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60</xdr:row>
      <xdr:rowOff>0</xdr:rowOff>
    </xdr:from>
    <xdr:ext cx="184731" cy="264560"/>
    <xdr:sp macro="" textlink="">
      <xdr:nvSpPr>
        <xdr:cNvPr id="28" name="CuadroTexto 5">
          <a:extLst>
            <a:ext uri="{FF2B5EF4-FFF2-40B4-BE49-F238E27FC236}">
              <a16:creationId xmlns="" xmlns:a16="http://schemas.microsoft.com/office/drawing/2014/main" id="{00000000-0008-0000-0000-000005000000}"/>
            </a:ext>
          </a:extLst>
        </xdr:cNvPr>
        <xdr:cNvSpPr txBox="1"/>
      </xdr:nvSpPr>
      <xdr:spPr>
        <a:xfrm>
          <a:off x="4181475" y="347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60</xdr:row>
      <xdr:rowOff>0</xdr:rowOff>
    </xdr:from>
    <xdr:ext cx="184731" cy="264560"/>
    <xdr:sp macro="" textlink="">
      <xdr:nvSpPr>
        <xdr:cNvPr id="29" name="CuadroTexto 5">
          <a:extLst>
            <a:ext uri="{FF2B5EF4-FFF2-40B4-BE49-F238E27FC236}">
              <a16:creationId xmlns="" xmlns:a16="http://schemas.microsoft.com/office/drawing/2014/main" id="{00000000-0008-0000-0000-000005000000}"/>
            </a:ext>
          </a:extLst>
        </xdr:cNvPr>
        <xdr:cNvSpPr txBox="1"/>
      </xdr:nvSpPr>
      <xdr:spPr>
        <a:xfrm>
          <a:off x="4181475" y="3485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154</xdr:row>
      <xdr:rowOff>0</xdr:rowOff>
    </xdr:from>
    <xdr:ext cx="184731" cy="264560"/>
    <xdr:sp macro="" textlink="">
      <xdr:nvSpPr>
        <xdr:cNvPr id="30" name="CuadroTexto 5">
          <a:extLst>
            <a:ext uri="{FF2B5EF4-FFF2-40B4-BE49-F238E27FC236}">
              <a16:creationId xmlns="" xmlns:a16="http://schemas.microsoft.com/office/drawing/2014/main" id="{00000000-0008-0000-0000-000005000000}"/>
            </a:ext>
          </a:extLst>
        </xdr:cNvPr>
        <xdr:cNvSpPr txBox="1"/>
      </xdr:nvSpPr>
      <xdr:spPr>
        <a:xfrm>
          <a:off x="4181475"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87</xdr:row>
      <xdr:rowOff>0</xdr:rowOff>
    </xdr:from>
    <xdr:ext cx="184731" cy="264560"/>
    <xdr:sp macro="" textlink="">
      <xdr:nvSpPr>
        <xdr:cNvPr id="31" name="CuadroTexto 5">
          <a:extLst>
            <a:ext uri="{FF2B5EF4-FFF2-40B4-BE49-F238E27FC236}">
              <a16:creationId xmlns="" xmlns:a16="http://schemas.microsoft.com/office/drawing/2014/main" id="{00000000-0008-0000-0000-000005000000}"/>
            </a:ext>
          </a:extLst>
        </xdr:cNvPr>
        <xdr:cNvSpPr txBox="1"/>
      </xdr:nvSpPr>
      <xdr:spPr>
        <a:xfrm>
          <a:off x="4181475" y="6506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197</xdr:row>
      <xdr:rowOff>0</xdr:rowOff>
    </xdr:from>
    <xdr:ext cx="184731" cy="264560"/>
    <xdr:sp macro="" textlink="">
      <xdr:nvSpPr>
        <xdr:cNvPr id="32" name="CuadroTexto 5">
          <a:extLst>
            <a:ext uri="{FF2B5EF4-FFF2-40B4-BE49-F238E27FC236}">
              <a16:creationId xmlns="" xmlns:a16="http://schemas.microsoft.com/office/drawing/2014/main" id="{00000000-0008-0000-0000-000005000000}"/>
            </a:ext>
          </a:extLst>
        </xdr:cNvPr>
        <xdr:cNvSpPr txBox="1"/>
      </xdr:nvSpPr>
      <xdr:spPr>
        <a:xfrm>
          <a:off x="4181475" y="7878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266</xdr:row>
      <xdr:rowOff>0</xdr:rowOff>
    </xdr:from>
    <xdr:ext cx="184731" cy="264560"/>
    <xdr:sp macro="" textlink="">
      <xdr:nvSpPr>
        <xdr:cNvPr id="33" name="CuadroTexto 5">
          <a:extLst>
            <a:ext uri="{FF2B5EF4-FFF2-40B4-BE49-F238E27FC236}">
              <a16:creationId xmlns="" xmlns:a16="http://schemas.microsoft.com/office/drawing/2014/main" id="{00000000-0008-0000-0000-000005000000}"/>
            </a:ext>
          </a:extLst>
        </xdr:cNvPr>
        <xdr:cNvSpPr txBox="1"/>
      </xdr:nvSpPr>
      <xdr:spPr>
        <a:xfrm>
          <a:off x="4181475" y="965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220</xdr:row>
      <xdr:rowOff>0</xdr:rowOff>
    </xdr:from>
    <xdr:ext cx="184731" cy="264560"/>
    <xdr:sp macro="" textlink="">
      <xdr:nvSpPr>
        <xdr:cNvPr id="34" name="CuadroTexto 5">
          <a:extLst>
            <a:ext uri="{FF2B5EF4-FFF2-40B4-BE49-F238E27FC236}">
              <a16:creationId xmlns="" xmlns:a16="http://schemas.microsoft.com/office/drawing/2014/main" id="{00000000-0008-0000-0000-000005000000}"/>
            </a:ext>
          </a:extLst>
        </xdr:cNvPr>
        <xdr:cNvSpPr txBox="1"/>
      </xdr:nvSpPr>
      <xdr:spPr>
        <a:xfrm>
          <a:off x="4181475" y="14109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483</xdr:row>
      <xdr:rowOff>0</xdr:rowOff>
    </xdr:from>
    <xdr:ext cx="184731" cy="264560"/>
    <xdr:sp macro="" textlink="">
      <xdr:nvSpPr>
        <xdr:cNvPr id="35" name="CuadroTexto 5">
          <a:extLst>
            <a:ext uri="{FF2B5EF4-FFF2-40B4-BE49-F238E27FC236}">
              <a16:creationId xmlns="" xmlns:a16="http://schemas.microsoft.com/office/drawing/2014/main" id="{00000000-0008-0000-0000-000005000000}"/>
            </a:ext>
          </a:extLst>
        </xdr:cNvPr>
        <xdr:cNvSpPr txBox="1"/>
      </xdr:nvSpPr>
      <xdr:spPr>
        <a:xfrm>
          <a:off x="4181475" y="16538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199</xdr:row>
      <xdr:rowOff>0</xdr:rowOff>
    </xdr:from>
    <xdr:ext cx="184731" cy="264560"/>
    <xdr:sp macro="" textlink="">
      <xdr:nvSpPr>
        <xdr:cNvPr id="36" name="CuadroTexto 5">
          <a:extLst>
            <a:ext uri="{FF2B5EF4-FFF2-40B4-BE49-F238E27FC236}">
              <a16:creationId xmlns="" xmlns:a16="http://schemas.microsoft.com/office/drawing/2014/main" id="{00000000-0008-0000-0000-000005000000}"/>
            </a:ext>
          </a:extLst>
        </xdr:cNvPr>
        <xdr:cNvSpPr txBox="1"/>
      </xdr:nvSpPr>
      <xdr:spPr>
        <a:xfrm>
          <a:off x="4181475" y="6259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201</xdr:row>
      <xdr:rowOff>0</xdr:rowOff>
    </xdr:from>
    <xdr:ext cx="184731" cy="264560"/>
    <xdr:sp macro="" textlink="">
      <xdr:nvSpPr>
        <xdr:cNvPr id="37" name="CuadroTexto 5">
          <a:extLst>
            <a:ext uri="{FF2B5EF4-FFF2-40B4-BE49-F238E27FC236}">
              <a16:creationId xmlns="" xmlns:a16="http://schemas.microsoft.com/office/drawing/2014/main" id="{00000000-0008-0000-0000-000005000000}"/>
            </a:ext>
          </a:extLst>
        </xdr:cNvPr>
        <xdr:cNvSpPr txBox="1"/>
      </xdr:nvSpPr>
      <xdr:spPr>
        <a:xfrm>
          <a:off x="4181475" y="63598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203</xdr:row>
      <xdr:rowOff>0</xdr:rowOff>
    </xdr:from>
    <xdr:ext cx="184731" cy="264560"/>
    <xdr:sp macro="" textlink="">
      <xdr:nvSpPr>
        <xdr:cNvPr id="38" name="CuadroTexto 5">
          <a:extLst>
            <a:ext uri="{FF2B5EF4-FFF2-40B4-BE49-F238E27FC236}">
              <a16:creationId xmlns="" xmlns:a16="http://schemas.microsoft.com/office/drawing/2014/main" id="{00000000-0008-0000-0000-000005000000}"/>
            </a:ext>
          </a:extLst>
        </xdr:cNvPr>
        <xdr:cNvSpPr txBox="1"/>
      </xdr:nvSpPr>
      <xdr:spPr>
        <a:xfrm>
          <a:off x="4181475" y="6459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205</xdr:row>
      <xdr:rowOff>0</xdr:rowOff>
    </xdr:from>
    <xdr:ext cx="184731" cy="264560"/>
    <xdr:sp macro="" textlink="">
      <xdr:nvSpPr>
        <xdr:cNvPr id="39" name="CuadroTexto 5">
          <a:extLst>
            <a:ext uri="{FF2B5EF4-FFF2-40B4-BE49-F238E27FC236}">
              <a16:creationId xmlns="" xmlns:a16="http://schemas.microsoft.com/office/drawing/2014/main" id="{00000000-0008-0000-0000-000005000000}"/>
            </a:ext>
          </a:extLst>
        </xdr:cNvPr>
        <xdr:cNvSpPr txBox="1"/>
      </xdr:nvSpPr>
      <xdr:spPr>
        <a:xfrm>
          <a:off x="4181475" y="6545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207</xdr:row>
      <xdr:rowOff>0</xdr:rowOff>
    </xdr:from>
    <xdr:ext cx="184731" cy="264560"/>
    <xdr:sp macro="" textlink="">
      <xdr:nvSpPr>
        <xdr:cNvPr id="40" name="CuadroTexto 5">
          <a:extLst>
            <a:ext uri="{FF2B5EF4-FFF2-40B4-BE49-F238E27FC236}">
              <a16:creationId xmlns="" xmlns:a16="http://schemas.microsoft.com/office/drawing/2014/main" id="{00000000-0008-0000-0000-000005000000}"/>
            </a:ext>
          </a:extLst>
        </xdr:cNvPr>
        <xdr:cNvSpPr txBox="1"/>
      </xdr:nvSpPr>
      <xdr:spPr>
        <a:xfrm>
          <a:off x="4181475" y="6631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209</xdr:row>
      <xdr:rowOff>0</xdr:rowOff>
    </xdr:from>
    <xdr:ext cx="184731" cy="264560"/>
    <xdr:sp macro="" textlink="">
      <xdr:nvSpPr>
        <xdr:cNvPr id="41" name="CuadroTexto 5">
          <a:extLst>
            <a:ext uri="{FF2B5EF4-FFF2-40B4-BE49-F238E27FC236}">
              <a16:creationId xmlns="" xmlns:a16="http://schemas.microsoft.com/office/drawing/2014/main" id="{00000000-0008-0000-0000-000005000000}"/>
            </a:ext>
          </a:extLst>
        </xdr:cNvPr>
        <xdr:cNvSpPr txBox="1"/>
      </xdr:nvSpPr>
      <xdr:spPr>
        <a:xfrm>
          <a:off x="4181475" y="6259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209</xdr:row>
      <xdr:rowOff>0</xdr:rowOff>
    </xdr:from>
    <xdr:ext cx="184731" cy="264560"/>
    <xdr:sp macro="" textlink="">
      <xdr:nvSpPr>
        <xdr:cNvPr id="42" name="CuadroTexto 5">
          <a:extLst>
            <a:ext uri="{FF2B5EF4-FFF2-40B4-BE49-F238E27FC236}">
              <a16:creationId xmlns="" xmlns:a16="http://schemas.microsoft.com/office/drawing/2014/main" id="{00000000-0008-0000-0000-000005000000}"/>
            </a:ext>
          </a:extLst>
        </xdr:cNvPr>
        <xdr:cNvSpPr txBox="1"/>
      </xdr:nvSpPr>
      <xdr:spPr>
        <a:xfrm>
          <a:off x="4181475" y="6802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209</xdr:row>
      <xdr:rowOff>0</xdr:rowOff>
    </xdr:from>
    <xdr:ext cx="184731" cy="264560"/>
    <xdr:sp macro="" textlink="">
      <xdr:nvSpPr>
        <xdr:cNvPr id="43" name="CuadroTexto 5">
          <a:extLst>
            <a:ext uri="{FF2B5EF4-FFF2-40B4-BE49-F238E27FC236}">
              <a16:creationId xmlns="" xmlns:a16="http://schemas.microsoft.com/office/drawing/2014/main" id="{00000000-0008-0000-0000-000005000000}"/>
            </a:ext>
          </a:extLst>
        </xdr:cNvPr>
        <xdr:cNvSpPr txBox="1"/>
      </xdr:nvSpPr>
      <xdr:spPr>
        <a:xfrm>
          <a:off x="4181475" y="6902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209</xdr:row>
      <xdr:rowOff>0</xdr:rowOff>
    </xdr:from>
    <xdr:ext cx="184731" cy="264560"/>
    <xdr:sp macro="" textlink="">
      <xdr:nvSpPr>
        <xdr:cNvPr id="44" name="CuadroTexto 5">
          <a:extLst>
            <a:ext uri="{FF2B5EF4-FFF2-40B4-BE49-F238E27FC236}">
              <a16:creationId xmlns="" xmlns:a16="http://schemas.microsoft.com/office/drawing/2014/main" id="{00000000-0008-0000-0000-000005000000}"/>
            </a:ext>
          </a:extLst>
        </xdr:cNvPr>
        <xdr:cNvSpPr txBox="1"/>
      </xdr:nvSpPr>
      <xdr:spPr>
        <a:xfrm>
          <a:off x="4181475" y="6259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211</xdr:row>
      <xdr:rowOff>0</xdr:rowOff>
    </xdr:from>
    <xdr:ext cx="184731" cy="264560"/>
    <xdr:sp macro="" textlink="">
      <xdr:nvSpPr>
        <xdr:cNvPr id="45" name="CuadroTexto 5">
          <a:extLst>
            <a:ext uri="{FF2B5EF4-FFF2-40B4-BE49-F238E27FC236}">
              <a16:creationId xmlns="" xmlns:a16="http://schemas.microsoft.com/office/drawing/2014/main" id="{00000000-0008-0000-0000-000005000000}"/>
            </a:ext>
          </a:extLst>
        </xdr:cNvPr>
        <xdr:cNvSpPr txBox="1"/>
      </xdr:nvSpPr>
      <xdr:spPr>
        <a:xfrm>
          <a:off x="4181475" y="7002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211</xdr:row>
      <xdr:rowOff>0</xdr:rowOff>
    </xdr:from>
    <xdr:ext cx="184731" cy="264560"/>
    <xdr:sp macro="" textlink="">
      <xdr:nvSpPr>
        <xdr:cNvPr id="46" name="CuadroTexto 5">
          <a:extLst>
            <a:ext uri="{FF2B5EF4-FFF2-40B4-BE49-F238E27FC236}">
              <a16:creationId xmlns="" xmlns:a16="http://schemas.microsoft.com/office/drawing/2014/main" id="{00000000-0008-0000-0000-000005000000}"/>
            </a:ext>
          </a:extLst>
        </xdr:cNvPr>
        <xdr:cNvSpPr txBox="1"/>
      </xdr:nvSpPr>
      <xdr:spPr>
        <a:xfrm>
          <a:off x="4181475" y="7002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212</xdr:row>
      <xdr:rowOff>0</xdr:rowOff>
    </xdr:from>
    <xdr:ext cx="184731" cy="264560"/>
    <xdr:sp macro="" textlink="">
      <xdr:nvSpPr>
        <xdr:cNvPr id="47" name="CuadroTexto 5">
          <a:extLst>
            <a:ext uri="{FF2B5EF4-FFF2-40B4-BE49-F238E27FC236}">
              <a16:creationId xmlns="" xmlns:a16="http://schemas.microsoft.com/office/drawing/2014/main" id="{00000000-0008-0000-0000-000005000000}"/>
            </a:ext>
          </a:extLst>
        </xdr:cNvPr>
        <xdr:cNvSpPr txBox="1"/>
      </xdr:nvSpPr>
      <xdr:spPr>
        <a:xfrm>
          <a:off x="4181475" y="7102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212</xdr:row>
      <xdr:rowOff>0</xdr:rowOff>
    </xdr:from>
    <xdr:ext cx="184731" cy="264560"/>
    <xdr:sp macro="" textlink="">
      <xdr:nvSpPr>
        <xdr:cNvPr id="48" name="CuadroTexto 5">
          <a:extLst>
            <a:ext uri="{FF2B5EF4-FFF2-40B4-BE49-F238E27FC236}">
              <a16:creationId xmlns="" xmlns:a16="http://schemas.microsoft.com/office/drawing/2014/main" id="{00000000-0008-0000-0000-000005000000}"/>
            </a:ext>
          </a:extLst>
        </xdr:cNvPr>
        <xdr:cNvSpPr txBox="1"/>
      </xdr:nvSpPr>
      <xdr:spPr>
        <a:xfrm>
          <a:off x="4181475" y="7102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213</xdr:row>
      <xdr:rowOff>0</xdr:rowOff>
    </xdr:from>
    <xdr:ext cx="184731" cy="264560"/>
    <xdr:sp macro="" textlink="">
      <xdr:nvSpPr>
        <xdr:cNvPr id="49" name="CuadroTexto 5">
          <a:extLst>
            <a:ext uri="{FF2B5EF4-FFF2-40B4-BE49-F238E27FC236}">
              <a16:creationId xmlns="" xmlns:a16="http://schemas.microsoft.com/office/drawing/2014/main" id="{00000000-0008-0000-0000-000005000000}"/>
            </a:ext>
          </a:extLst>
        </xdr:cNvPr>
        <xdr:cNvSpPr txBox="1"/>
      </xdr:nvSpPr>
      <xdr:spPr>
        <a:xfrm>
          <a:off x="4181475" y="7202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213</xdr:row>
      <xdr:rowOff>0</xdr:rowOff>
    </xdr:from>
    <xdr:ext cx="184731" cy="264560"/>
    <xdr:sp macro="" textlink="">
      <xdr:nvSpPr>
        <xdr:cNvPr id="50" name="CuadroTexto 5">
          <a:extLst>
            <a:ext uri="{FF2B5EF4-FFF2-40B4-BE49-F238E27FC236}">
              <a16:creationId xmlns="" xmlns:a16="http://schemas.microsoft.com/office/drawing/2014/main" id="{00000000-0008-0000-0000-000005000000}"/>
            </a:ext>
          </a:extLst>
        </xdr:cNvPr>
        <xdr:cNvSpPr txBox="1"/>
      </xdr:nvSpPr>
      <xdr:spPr>
        <a:xfrm>
          <a:off x="4181475" y="7202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215</xdr:row>
      <xdr:rowOff>0</xdr:rowOff>
    </xdr:from>
    <xdr:ext cx="184731" cy="264560"/>
    <xdr:sp macro="" textlink="">
      <xdr:nvSpPr>
        <xdr:cNvPr id="51" name="CuadroTexto 5">
          <a:extLst>
            <a:ext uri="{FF2B5EF4-FFF2-40B4-BE49-F238E27FC236}">
              <a16:creationId xmlns="" xmlns:a16="http://schemas.microsoft.com/office/drawing/2014/main" id="{00000000-0008-0000-0000-000005000000}"/>
            </a:ext>
          </a:extLst>
        </xdr:cNvPr>
        <xdr:cNvSpPr txBox="1"/>
      </xdr:nvSpPr>
      <xdr:spPr>
        <a:xfrm>
          <a:off x="4181475" y="7202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215</xdr:row>
      <xdr:rowOff>0</xdr:rowOff>
    </xdr:from>
    <xdr:ext cx="184731" cy="264560"/>
    <xdr:sp macro="" textlink="">
      <xdr:nvSpPr>
        <xdr:cNvPr id="52" name="CuadroTexto 5">
          <a:extLst>
            <a:ext uri="{FF2B5EF4-FFF2-40B4-BE49-F238E27FC236}">
              <a16:creationId xmlns="" xmlns:a16="http://schemas.microsoft.com/office/drawing/2014/main" id="{00000000-0008-0000-0000-000005000000}"/>
            </a:ext>
          </a:extLst>
        </xdr:cNvPr>
        <xdr:cNvSpPr txBox="1"/>
      </xdr:nvSpPr>
      <xdr:spPr>
        <a:xfrm>
          <a:off x="4181475" y="7202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3"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4"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5"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6"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7"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8"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59"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0"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1"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2"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3"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4"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5"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1581</xdr:row>
      <xdr:rowOff>0</xdr:rowOff>
    </xdr:from>
    <xdr:ext cx="184731" cy="264560"/>
    <xdr:sp macro="" textlink="">
      <xdr:nvSpPr>
        <xdr:cNvPr id="66" name="CuadroTexto 5">
          <a:extLst>
            <a:ext uri="{FF2B5EF4-FFF2-40B4-BE49-F238E27FC236}">
              <a16:creationId xmlns:a16="http://schemas.microsoft.com/office/drawing/2014/main" xmlns="" id="{00000000-0008-0000-0000-000005000000}"/>
            </a:ext>
          </a:extLst>
        </xdr:cNvPr>
        <xdr:cNvSpPr txBox="1"/>
      </xdr:nvSpPr>
      <xdr:spPr>
        <a:xfrm>
          <a:off x="4181475" y="2723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1149</xdr:row>
      <xdr:rowOff>0</xdr:rowOff>
    </xdr:from>
    <xdr:ext cx="184731" cy="264560"/>
    <xdr:sp macro="" textlink="">
      <xdr:nvSpPr>
        <xdr:cNvPr id="67" name="CuadroTexto 5">
          <a:extLst>
            <a:ext uri="{FF2B5EF4-FFF2-40B4-BE49-F238E27FC236}">
              <a16:creationId xmlns:a16="http://schemas.microsoft.com/office/drawing/2014/main" xmlns="" id="{00000000-0008-0000-0000-000005000000}"/>
            </a:ext>
          </a:extLst>
        </xdr:cNvPr>
        <xdr:cNvSpPr txBox="1"/>
      </xdr:nvSpPr>
      <xdr:spPr>
        <a:xfrm>
          <a:off x="4181475" y="172621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xdr:col>
      <xdr:colOff>3257550</xdr:colOff>
      <xdr:row>1582</xdr:row>
      <xdr:rowOff>0</xdr:rowOff>
    </xdr:from>
    <xdr:ext cx="184731" cy="264560"/>
    <xdr:sp macro="" textlink="">
      <xdr:nvSpPr>
        <xdr:cNvPr id="68" name="CuadroTexto 5">
          <a:extLst>
            <a:ext uri="{FF2B5EF4-FFF2-40B4-BE49-F238E27FC236}">
              <a16:creationId xmlns:a16="http://schemas.microsoft.com/office/drawing/2014/main" xmlns="" id="{00000000-0008-0000-0000-000005000000}"/>
            </a:ext>
          </a:extLst>
        </xdr:cNvPr>
        <xdr:cNvSpPr txBox="1"/>
      </xdr:nvSpPr>
      <xdr:spPr>
        <a:xfrm>
          <a:off x="4181475" y="2724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K1672"/>
  <sheetViews>
    <sheetView tabSelected="1" zoomScaleNormal="100" zoomScaleSheetLayoutView="100" zoomScalePageLayoutView="125" workbookViewId="0">
      <selection activeCell="B6" sqref="B6:E6"/>
    </sheetView>
  </sheetViews>
  <sheetFormatPr baseColWidth="10" defaultColWidth="11.42578125" defaultRowHeight="11.25" x14ac:dyDescent="0.2"/>
  <cols>
    <col min="1" max="1" width="5.85546875" style="49" customWidth="1"/>
    <col min="2" max="2" width="9.7109375" style="63" customWidth="1"/>
    <col min="3" max="3" width="63.140625" style="64" customWidth="1"/>
    <col min="4" max="4" width="7.140625" style="63" customWidth="1"/>
    <col min="5" max="5" width="15.28515625" style="65" customWidth="1"/>
    <col min="6" max="6" width="13.140625" style="32" customWidth="1"/>
    <col min="7" max="7" width="14.85546875" style="34" customWidth="1"/>
    <col min="8" max="9" width="11.42578125" style="49" customWidth="1"/>
    <col min="10" max="10" width="63.140625" style="49" customWidth="1"/>
    <col min="11" max="16384" width="11.42578125" style="49"/>
  </cols>
  <sheetData>
    <row r="1" spans="1:16" s="33" customFormat="1" ht="54" customHeight="1" x14ac:dyDescent="0.2">
      <c r="B1" s="44"/>
      <c r="C1" s="45"/>
      <c r="D1" s="45"/>
      <c r="E1" s="46"/>
      <c r="F1" s="9"/>
    </row>
    <row r="2" spans="1:16" s="47" customFormat="1" ht="12.75" x14ac:dyDescent="0.2">
      <c r="B2" s="209" t="s">
        <v>31</v>
      </c>
      <c r="C2" s="209"/>
      <c r="D2" s="209"/>
      <c r="E2" s="209"/>
      <c r="F2" s="210"/>
      <c r="G2" s="210"/>
      <c r="H2" s="10"/>
      <c r="I2" s="10"/>
      <c r="J2" s="10"/>
      <c r="K2" s="10"/>
      <c r="L2" s="10"/>
      <c r="M2" s="10"/>
      <c r="N2" s="10"/>
      <c r="O2" s="10"/>
      <c r="P2" s="10"/>
    </row>
    <row r="3" spans="1:16" s="47" customFormat="1" ht="12.75" x14ac:dyDescent="0.2">
      <c r="B3" s="209" t="s">
        <v>32</v>
      </c>
      <c r="C3" s="209"/>
      <c r="D3" s="209"/>
      <c r="E3" s="209"/>
      <c r="F3" s="210"/>
      <c r="G3" s="210"/>
      <c r="H3" s="10"/>
      <c r="I3" s="10"/>
      <c r="J3" s="10"/>
      <c r="K3" s="10"/>
      <c r="L3" s="10"/>
      <c r="M3" s="10"/>
      <c r="N3" s="10"/>
      <c r="O3" s="10"/>
      <c r="P3" s="10"/>
    </row>
    <row r="4" spans="1:16" s="47" customFormat="1" ht="12.75" x14ac:dyDescent="0.2">
      <c r="B4" s="211" t="s">
        <v>33</v>
      </c>
      <c r="C4" s="211"/>
      <c r="D4" s="211"/>
      <c r="E4" s="211"/>
      <c r="F4" s="210"/>
      <c r="G4" s="210"/>
      <c r="H4" s="10"/>
      <c r="I4" s="10"/>
      <c r="J4" s="10"/>
      <c r="K4" s="10"/>
      <c r="L4" s="10"/>
      <c r="M4" s="10"/>
      <c r="N4" s="10"/>
      <c r="O4" s="10"/>
      <c r="P4" s="10"/>
    </row>
    <row r="5" spans="1:16" s="33" customFormat="1" x14ac:dyDescent="0.2">
      <c r="B5" s="212"/>
      <c r="C5" s="1"/>
      <c r="D5" s="1"/>
      <c r="E5" s="5"/>
      <c r="F5" s="72"/>
      <c r="G5" s="69"/>
    </row>
    <row r="6" spans="1:16" s="33" customFormat="1" ht="24.75" customHeight="1" x14ac:dyDescent="0.2">
      <c r="B6" s="41" t="s">
        <v>114</v>
      </c>
      <c r="C6" s="41"/>
      <c r="D6" s="41"/>
      <c r="E6" s="41"/>
      <c r="F6" s="72"/>
      <c r="G6" s="69"/>
    </row>
    <row r="7" spans="1:16" s="33" customFormat="1" x14ac:dyDescent="0.2">
      <c r="B7" s="43" t="s">
        <v>34</v>
      </c>
      <c r="C7" s="43"/>
      <c r="D7" s="43"/>
      <c r="E7" s="43"/>
      <c r="F7" s="72"/>
      <c r="G7" s="213" t="s">
        <v>1008</v>
      </c>
    </row>
    <row r="8" spans="1:16" s="33" customFormat="1" x14ac:dyDescent="0.2">
      <c r="B8" s="42" t="s">
        <v>116</v>
      </c>
      <c r="C8" s="42"/>
      <c r="D8" s="40"/>
      <c r="E8" s="6"/>
      <c r="F8" s="72"/>
      <c r="G8" s="213" t="s">
        <v>1009</v>
      </c>
    </row>
    <row r="9" spans="1:16" s="33" customFormat="1" x14ac:dyDescent="0.2">
      <c r="B9" s="42" t="s">
        <v>115</v>
      </c>
      <c r="C9" s="42"/>
      <c r="D9" s="42"/>
      <c r="E9" s="42"/>
      <c r="F9" s="72"/>
      <c r="G9" s="213"/>
    </row>
    <row r="10" spans="1:16" s="33" customFormat="1" ht="12" thickBot="1" x14ac:dyDescent="0.25">
      <c r="B10" s="212"/>
      <c r="C10" s="1"/>
      <c r="D10" s="1"/>
      <c r="E10" s="5" t="s">
        <v>1010</v>
      </c>
      <c r="F10" s="72"/>
      <c r="G10" s="214">
        <v>43319</v>
      </c>
    </row>
    <row r="11" spans="1:16" s="33" customFormat="1" ht="21.75" customHeight="1" thickBot="1" x14ac:dyDescent="0.25">
      <c r="A11" s="66" t="s">
        <v>982</v>
      </c>
      <c r="B11" s="67" t="s">
        <v>0</v>
      </c>
      <c r="C11" s="67" t="s">
        <v>1</v>
      </c>
      <c r="D11" s="67" t="s">
        <v>2</v>
      </c>
      <c r="E11" s="68" t="s">
        <v>24</v>
      </c>
      <c r="F11" s="215"/>
      <c r="G11" s="215" t="s">
        <v>933</v>
      </c>
    </row>
    <row r="12" spans="1:16" s="33" customFormat="1" x14ac:dyDescent="0.2">
      <c r="A12" s="69"/>
      <c r="B12" s="70"/>
      <c r="C12" s="70"/>
      <c r="D12" s="70"/>
      <c r="E12" s="71"/>
      <c r="F12" s="9"/>
    </row>
    <row r="13" spans="1:16" s="9" customFormat="1" ht="15" customHeight="1" x14ac:dyDescent="0.2">
      <c r="A13" s="72"/>
      <c r="B13" s="73" t="s">
        <v>26</v>
      </c>
      <c r="C13" s="73"/>
      <c r="D13" s="73"/>
      <c r="E13" s="73"/>
      <c r="F13" s="11"/>
      <c r="G13" s="11"/>
    </row>
    <row r="14" spans="1:16" s="34" customFormat="1" ht="5.25" customHeight="1" x14ac:dyDescent="0.2">
      <c r="A14" s="74"/>
      <c r="B14" s="75"/>
      <c r="C14" s="76"/>
      <c r="D14" s="77"/>
      <c r="E14" s="78"/>
      <c r="F14" s="12"/>
    </row>
    <row r="15" spans="1:16" s="34" customFormat="1" x14ac:dyDescent="0.2">
      <c r="A15" s="74"/>
      <c r="B15" s="79">
        <v>1</v>
      </c>
      <c r="C15" s="80" t="s">
        <v>60</v>
      </c>
      <c r="D15" s="81"/>
      <c r="E15" s="82"/>
      <c r="F15" s="13"/>
      <c r="G15" s="17"/>
    </row>
    <row r="16" spans="1:16" s="34" customFormat="1" x14ac:dyDescent="0.2">
      <c r="A16" s="74"/>
      <c r="B16" s="79">
        <v>2</v>
      </c>
      <c r="C16" s="80" t="s">
        <v>13</v>
      </c>
      <c r="D16" s="81"/>
      <c r="E16" s="82"/>
      <c r="F16" s="13"/>
      <c r="G16" s="17"/>
    </row>
    <row r="17" spans="1:7" s="34" customFormat="1" x14ac:dyDescent="0.2">
      <c r="A17" s="74"/>
      <c r="B17" s="79">
        <v>3</v>
      </c>
      <c r="C17" s="80" t="s">
        <v>14</v>
      </c>
      <c r="D17" s="81"/>
      <c r="E17" s="82"/>
      <c r="F17" s="13"/>
      <c r="G17" s="17"/>
    </row>
    <row r="18" spans="1:7" s="34" customFormat="1" x14ac:dyDescent="0.2">
      <c r="A18" s="74"/>
      <c r="B18" s="79">
        <v>4</v>
      </c>
      <c r="C18" s="80" t="s">
        <v>69</v>
      </c>
      <c r="D18" s="81"/>
      <c r="E18" s="82"/>
      <c r="F18" s="13"/>
      <c r="G18" s="17"/>
    </row>
    <row r="19" spans="1:7" s="34" customFormat="1" x14ac:dyDescent="0.2">
      <c r="A19" s="83"/>
      <c r="B19" s="79">
        <v>5</v>
      </c>
      <c r="C19" s="80" t="s">
        <v>70</v>
      </c>
      <c r="D19" s="81"/>
      <c r="E19" s="82"/>
      <c r="F19" s="13"/>
      <c r="G19" s="17"/>
    </row>
    <row r="20" spans="1:7" x14ac:dyDescent="0.2">
      <c r="A20" s="84"/>
      <c r="B20" s="79">
        <v>6</v>
      </c>
      <c r="C20" s="80" t="s">
        <v>19</v>
      </c>
      <c r="D20" s="81"/>
      <c r="E20" s="82"/>
      <c r="F20" s="13"/>
      <c r="G20" s="17"/>
    </row>
    <row r="21" spans="1:7" x14ac:dyDescent="0.2">
      <c r="A21" s="84"/>
      <c r="B21" s="79">
        <v>7</v>
      </c>
      <c r="C21" s="80" t="s">
        <v>61</v>
      </c>
      <c r="D21" s="81"/>
      <c r="E21" s="82"/>
      <c r="F21" s="13"/>
      <c r="G21" s="17"/>
    </row>
    <row r="22" spans="1:7" x14ac:dyDescent="0.2">
      <c r="A22" s="84"/>
      <c r="B22" s="79">
        <v>8</v>
      </c>
      <c r="C22" s="80" t="s">
        <v>11</v>
      </c>
      <c r="D22" s="81"/>
      <c r="E22" s="82"/>
      <c r="F22" s="13"/>
      <c r="G22" s="17"/>
    </row>
    <row r="23" spans="1:7" x14ac:dyDescent="0.2">
      <c r="A23" s="84"/>
      <c r="B23" s="79">
        <v>9</v>
      </c>
      <c r="C23" s="80" t="s">
        <v>62</v>
      </c>
      <c r="D23" s="81"/>
      <c r="E23" s="82"/>
      <c r="F23" s="13"/>
      <c r="G23" s="17"/>
    </row>
    <row r="24" spans="1:7" x14ac:dyDescent="0.2">
      <c r="A24" s="84"/>
      <c r="B24" s="79">
        <v>10</v>
      </c>
      <c r="C24" s="80" t="s">
        <v>63</v>
      </c>
      <c r="D24" s="81"/>
      <c r="E24" s="82"/>
      <c r="F24" s="13"/>
      <c r="G24" s="17"/>
    </row>
    <row r="25" spans="1:7" x14ac:dyDescent="0.2">
      <c r="A25" s="84"/>
      <c r="B25" s="79">
        <v>11</v>
      </c>
      <c r="C25" s="80" t="s">
        <v>64</v>
      </c>
      <c r="D25" s="81"/>
      <c r="E25" s="82"/>
      <c r="F25" s="13"/>
      <c r="G25" s="17"/>
    </row>
    <row r="26" spans="1:7" s="34" customFormat="1" x14ac:dyDescent="0.2">
      <c r="A26" s="83"/>
      <c r="B26" s="79">
        <v>12</v>
      </c>
      <c r="C26" s="80" t="s">
        <v>25</v>
      </c>
      <c r="D26" s="81"/>
      <c r="E26" s="82"/>
      <c r="F26" s="13"/>
      <c r="G26" s="17"/>
    </row>
    <row r="27" spans="1:7" s="34" customFormat="1" x14ac:dyDescent="0.2">
      <c r="A27" s="83"/>
      <c r="B27" s="79">
        <v>13</v>
      </c>
      <c r="C27" s="80" t="s">
        <v>4</v>
      </c>
      <c r="D27" s="81"/>
      <c r="E27" s="82"/>
      <c r="F27" s="13"/>
      <c r="G27" s="17"/>
    </row>
    <row r="28" spans="1:7" s="34" customFormat="1" x14ac:dyDescent="0.2">
      <c r="A28" s="83"/>
      <c r="B28" s="79">
        <v>14</v>
      </c>
      <c r="C28" s="80" t="s">
        <v>65</v>
      </c>
      <c r="D28" s="81"/>
      <c r="E28" s="82"/>
      <c r="F28" s="13"/>
      <c r="G28" s="17"/>
    </row>
    <row r="29" spans="1:7" x14ac:dyDescent="0.2">
      <c r="A29" s="84"/>
      <c r="B29" s="79">
        <v>15</v>
      </c>
      <c r="C29" s="80" t="s">
        <v>5</v>
      </c>
      <c r="D29" s="81"/>
      <c r="E29" s="82"/>
      <c r="F29" s="13"/>
      <c r="G29" s="17"/>
    </row>
    <row r="30" spans="1:7" x14ac:dyDescent="0.2">
      <c r="A30" s="84"/>
      <c r="B30" s="79">
        <v>16</v>
      </c>
      <c r="C30" s="80" t="s">
        <v>66</v>
      </c>
      <c r="D30" s="81"/>
      <c r="E30" s="82"/>
      <c r="F30" s="13"/>
      <c r="G30" s="17"/>
    </row>
    <row r="31" spans="1:7" x14ac:dyDescent="0.2">
      <c r="A31" s="84"/>
      <c r="B31" s="79">
        <v>17</v>
      </c>
      <c r="C31" s="80" t="s">
        <v>67</v>
      </c>
      <c r="D31" s="81"/>
      <c r="E31" s="82"/>
      <c r="F31" s="13"/>
      <c r="G31" s="17"/>
    </row>
    <row r="32" spans="1:7" x14ac:dyDescent="0.2">
      <c r="A32" s="84"/>
      <c r="B32" s="75"/>
      <c r="C32" s="76"/>
      <c r="D32" s="77"/>
      <c r="E32" s="78"/>
      <c r="F32" s="14"/>
      <c r="G32" s="16"/>
    </row>
    <row r="33" spans="1:7" x14ac:dyDescent="0.2">
      <c r="A33" s="84"/>
      <c r="B33" s="75"/>
      <c r="C33" s="76"/>
      <c r="D33" s="77"/>
      <c r="E33" s="78"/>
      <c r="F33" s="14"/>
      <c r="G33" s="16"/>
    </row>
    <row r="34" spans="1:7" x14ac:dyDescent="0.2">
      <c r="A34" s="84"/>
      <c r="B34" s="75"/>
      <c r="C34" s="76"/>
      <c r="D34" s="77"/>
      <c r="E34" s="78"/>
      <c r="F34" s="14"/>
      <c r="G34" s="16"/>
    </row>
    <row r="35" spans="1:7" ht="15" x14ac:dyDescent="0.2">
      <c r="A35" s="84"/>
      <c r="B35" s="75"/>
      <c r="C35" s="76"/>
      <c r="D35" s="77"/>
      <c r="E35" s="78"/>
      <c r="F35" s="15"/>
      <c r="G35" s="35"/>
    </row>
    <row r="36" spans="1:7" s="34" customFormat="1" x14ac:dyDescent="0.2">
      <c r="A36" s="83"/>
      <c r="B36" s="85">
        <v>1</v>
      </c>
      <c r="C36" s="86" t="s">
        <v>60</v>
      </c>
      <c r="D36" s="87"/>
      <c r="E36" s="88"/>
      <c r="F36" s="11"/>
      <c r="G36" s="11"/>
    </row>
    <row r="37" spans="1:7" s="34" customFormat="1" x14ac:dyDescent="0.2">
      <c r="A37" s="83"/>
      <c r="B37" s="77"/>
      <c r="C37" s="89"/>
      <c r="D37" s="77"/>
      <c r="E37" s="78"/>
      <c r="F37" s="16"/>
      <c r="G37" s="16"/>
    </row>
    <row r="38" spans="1:7" s="34" customFormat="1" ht="33.75" x14ac:dyDescent="0.2">
      <c r="A38" s="83">
        <v>10</v>
      </c>
      <c r="B38" s="77">
        <f>B36+0.0001</f>
        <v>1.0001</v>
      </c>
      <c r="C38" s="89" t="s">
        <v>934</v>
      </c>
      <c r="D38" s="77" t="s">
        <v>8</v>
      </c>
      <c r="E38" s="78">
        <v>5601.59</v>
      </c>
      <c r="F38" s="16"/>
      <c r="G38" s="16">
        <f>+ROUND(E38*F38,2)</f>
        <v>0</v>
      </c>
    </row>
    <row r="39" spans="1:7" s="34" customFormat="1" x14ac:dyDescent="0.2">
      <c r="A39" s="83"/>
      <c r="B39" s="77"/>
      <c r="C39" s="89"/>
      <c r="D39" s="77"/>
      <c r="E39" s="78"/>
      <c r="F39" s="16"/>
      <c r="G39" s="16"/>
    </row>
    <row r="40" spans="1:7" s="34" customFormat="1" ht="33.75" x14ac:dyDescent="0.2">
      <c r="A40" s="83">
        <v>20</v>
      </c>
      <c r="B40" s="77">
        <f>B38+0.0001</f>
        <v>1.0002</v>
      </c>
      <c r="C40" s="89" t="s">
        <v>107</v>
      </c>
      <c r="D40" s="77" t="s">
        <v>8</v>
      </c>
      <c r="E40" s="78">
        <v>4914.97</v>
      </c>
      <c r="F40" s="16"/>
      <c r="G40" s="16">
        <f>+ROUND(E40*F40,2)</f>
        <v>0</v>
      </c>
    </row>
    <row r="41" spans="1:7" s="34" customFormat="1" x14ac:dyDescent="0.2">
      <c r="A41" s="83"/>
      <c r="B41" s="77"/>
      <c r="C41" s="89"/>
      <c r="D41" s="77"/>
      <c r="E41" s="78"/>
      <c r="F41" s="16"/>
      <c r="G41" s="16"/>
    </row>
    <row r="42" spans="1:7" s="34" customFormat="1" ht="45" x14ac:dyDescent="0.2">
      <c r="A42" s="83">
        <v>40</v>
      </c>
      <c r="B42" s="77">
        <f t="shared" ref="B42" si="0">B40+0.0001</f>
        <v>1.0003</v>
      </c>
      <c r="C42" s="89" t="s">
        <v>108</v>
      </c>
      <c r="D42" s="77" t="s">
        <v>9</v>
      </c>
      <c r="E42" s="78">
        <v>2484.54</v>
      </c>
      <c r="F42" s="16"/>
      <c r="G42" s="16">
        <f>+ROUND(E42*F42,2)</f>
        <v>0</v>
      </c>
    </row>
    <row r="43" spans="1:7" s="34" customFormat="1" x14ac:dyDescent="0.2">
      <c r="A43" s="83"/>
      <c r="B43" s="77"/>
      <c r="C43" s="89"/>
      <c r="D43" s="77"/>
      <c r="E43" s="78"/>
      <c r="F43" s="16"/>
      <c r="G43" s="16"/>
    </row>
    <row r="44" spans="1:7" s="34" customFormat="1" ht="90" x14ac:dyDescent="0.2">
      <c r="A44" s="83">
        <v>40</v>
      </c>
      <c r="B44" s="77">
        <f t="shared" ref="B44" si="1">B42+0.0001</f>
        <v>1.0004</v>
      </c>
      <c r="C44" s="89" t="s">
        <v>935</v>
      </c>
      <c r="D44" s="77" t="s">
        <v>9</v>
      </c>
      <c r="E44" s="78">
        <v>1235.4099999999999</v>
      </c>
      <c r="F44" s="16"/>
      <c r="G44" s="16">
        <f>+ROUND(E44*F44,2)</f>
        <v>0</v>
      </c>
    </row>
    <row r="45" spans="1:7" s="34" customFormat="1" x14ac:dyDescent="0.2">
      <c r="A45" s="83"/>
      <c r="B45" s="77"/>
      <c r="C45" s="89"/>
      <c r="D45" s="77"/>
      <c r="E45" s="78"/>
      <c r="F45" s="16"/>
      <c r="G45" s="16"/>
    </row>
    <row r="46" spans="1:7" s="34" customFormat="1" ht="45" x14ac:dyDescent="0.2">
      <c r="A46" s="83">
        <v>50</v>
      </c>
      <c r="B46" s="77">
        <f t="shared" ref="B46" si="2">B44+0.0001</f>
        <v>1.0004999999999999</v>
      </c>
      <c r="C46" s="89" t="s">
        <v>109</v>
      </c>
      <c r="D46" s="77" t="s">
        <v>8</v>
      </c>
      <c r="E46" s="78">
        <v>1451.98</v>
      </c>
      <c r="F46" s="16"/>
      <c r="G46" s="16">
        <f>+ROUND(E46*F46,2)</f>
        <v>0</v>
      </c>
    </row>
    <row r="47" spans="1:7" s="34" customFormat="1" x14ac:dyDescent="0.2">
      <c r="A47" s="83"/>
      <c r="B47" s="77"/>
      <c r="C47" s="89"/>
      <c r="D47" s="77"/>
      <c r="E47" s="78"/>
      <c r="F47" s="16"/>
      <c r="G47" s="16"/>
    </row>
    <row r="48" spans="1:7" s="34" customFormat="1" ht="22.5" x14ac:dyDescent="0.2">
      <c r="A48" s="83">
        <v>60</v>
      </c>
      <c r="B48" s="77">
        <f t="shared" ref="B48" si="3">B46+0.0001</f>
        <v>1.0005999999999999</v>
      </c>
      <c r="C48" s="89" t="s">
        <v>110</v>
      </c>
      <c r="D48" s="77" t="s">
        <v>9</v>
      </c>
      <c r="E48" s="78">
        <v>2976.0370000000003</v>
      </c>
      <c r="F48" s="16"/>
      <c r="G48" s="16">
        <f>+ROUND(E48*F48,2)</f>
        <v>0</v>
      </c>
    </row>
    <row r="49" spans="1:244" s="34" customFormat="1" x14ac:dyDescent="0.2">
      <c r="A49" s="83"/>
      <c r="B49" s="77"/>
      <c r="C49" s="89"/>
      <c r="D49" s="77"/>
      <c r="E49" s="78"/>
      <c r="F49" s="16"/>
      <c r="G49" s="16"/>
    </row>
    <row r="50" spans="1:244" s="34" customFormat="1" ht="33.75" x14ac:dyDescent="0.2">
      <c r="A50" s="83">
        <v>70</v>
      </c>
      <c r="B50" s="77">
        <f t="shared" ref="B50" si="4">B48+0.0001</f>
        <v>1.0006999999999999</v>
      </c>
      <c r="C50" s="89" t="s">
        <v>111</v>
      </c>
      <c r="D50" s="77" t="s">
        <v>112</v>
      </c>
      <c r="E50" s="78">
        <v>2976.0370000000003</v>
      </c>
      <c r="F50" s="16"/>
      <c r="G50" s="16">
        <f>+ROUND(E50*F50,2)</f>
        <v>0</v>
      </c>
    </row>
    <row r="51" spans="1:244" s="34" customFormat="1" x14ac:dyDescent="0.2">
      <c r="A51" s="83"/>
      <c r="B51" s="77"/>
      <c r="C51" s="89"/>
      <c r="D51" s="77"/>
      <c r="E51" s="78"/>
      <c r="F51" s="16"/>
      <c r="G51" s="16"/>
    </row>
    <row r="52" spans="1:244" s="34" customFormat="1" ht="78.75" x14ac:dyDescent="0.2">
      <c r="A52" s="83">
        <v>80</v>
      </c>
      <c r="B52" s="77">
        <f t="shared" ref="B52" si="5">B50+0.0001</f>
        <v>1.0007999999999999</v>
      </c>
      <c r="C52" s="89" t="s">
        <v>190</v>
      </c>
      <c r="D52" s="77" t="s">
        <v>9</v>
      </c>
      <c r="E52" s="78">
        <v>66.819999999999993</v>
      </c>
      <c r="F52" s="16"/>
      <c r="G52" s="16">
        <f>+ROUND(E52*F52,2)</f>
        <v>0</v>
      </c>
    </row>
    <row r="53" spans="1:244" s="34" customFormat="1" x14ac:dyDescent="0.2">
      <c r="A53" s="83"/>
      <c r="B53" s="77"/>
      <c r="C53" s="89"/>
      <c r="D53" s="77"/>
      <c r="E53" s="78"/>
      <c r="F53" s="16"/>
      <c r="G53" s="16"/>
    </row>
    <row r="54" spans="1:244" s="34" customFormat="1" ht="22.5" x14ac:dyDescent="0.2">
      <c r="A54" s="83">
        <v>90</v>
      </c>
      <c r="B54" s="77">
        <f t="shared" ref="B54" si="6">B52+0.0001</f>
        <v>1.0008999999999999</v>
      </c>
      <c r="C54" s="89" t="s">
        <v>188</v>
      </c>
      <c r="D54" s="77" t="s">
        <v>9</v>
      </c>
      <c r="E54" s="78">
        <v>66.819999999999993</v>
      </c>
      <c r="F54" s="16"/>
      <c r="G54" s="16">
        <f>+ROUND(E54*F54,2)</f>
        <v>0</v>
      </c>
    </row>
    <row r="55" spans="1:244" s="34" customFormat="1" x14ac:dyDescent="0.2">
      <c r="A55" s="83"/>
      <c r="B55" s="77"/>
      <c r="C55" s="89"/>
      <c r="D55" s="77"/>
      <c r="E55" s="78"/>
      <c r="F55" s="16"/>
      <c r="G55" s="16"/>
    </row>
    <row r="56" spans="1:244" s="34" customFormat="1" ht="33.75" x14ac:dyDescent="0.2">
      <c r="A56" s="83">
        <v>100</v>
      </c>
      <c r="B56" s="90">
        <f t="shared" ref="B56" si="7">B54+0.0001</f>
        <v>1.0009999999999999</v>
      </c>
      <c r="C56" s="89" t="s">
        <v>189</v>
      </c>
      <c r="D56" s="77" t="s">
        <v>112</v>
      </c>
      <c r="E56" s="78">
        <v>66.819999999999993</v>
      </c>
      <c r="F56" s="16"/>
      <c r="G56" s="16">
        <f>+ROUND(E56*F56,2)</f>
        <v>0</v>
      </c>
    </row>
    <row r="57" spans="1:244" s="34" customFormat="1" x14ac:dyDescent="0.2">
      <c r="A57" s="83"/>
      <c r="B57" s="90"/>
      <c r="C57" s="89"/>
      <c r="D57" s="77"/>
      <c r="E57" s="78"/>
      <c r="F57" s="16"/>
      <c r="G57" s="16"/>
    </row>
    <row r="58" spans="1:244" s="34" customFormat="1" x14ac:dyDescent="0.2">
      <c r="A58" s="83"/>
      <c r="B58" s="77"/>
      <c r="C58" s="89"/>
      <c r="D58" s="77"/>
      <c r="E58" s="78"/>
      <c r="F58" s="16"/>
      <c r="G58" s="16"/>
    </row>
    <row r="59" spans="1:244" s="34" customFormat="1" x14ac:dyDescent="0.2">
      <c r="A59" s="83"/>
      <c r="B59" s="85">
        <v>2</v>
      </c>
      <c r="C59" s="86" t="s">
        <v>13</v>
      </c>
      <c r="D59" s="87"/>
      <c r="E59" s="88"/>
      <c r="F59" s="11"/>
      <c r="G59" s="11"/>
    </row>
    <row r="60" spans="1:244" s="34" customFormat="1" ht="11.25" customHeight="1" x14ac:dyDescent="0.2">
      <c r="A60" s="83"/>
      <c r="B60" s="2"/>
      <c r="C60" s="91"/>
      <c r="D60" s="92"/>
      <c r="E60" s="7"/>
      <c r="F60" s="17"/>
      <c r="G60" s="17"/>
    </row>
    <row r="61" spans="1:244" s="51" customFormat="1" x14ac:dyDescent="0.2">
      <c r="A61" s="93"/>
      <c r="B61" s="94"/>
      <c r="C61" s="95" t="s">
        <v>20</v>
      </c>
      <c r="D61" s="96"/>
      <c r="E61" s="97"/>
      <c r="F61" s="18"/>
      <c r="G61" s="18"/>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row>
    <row r="62" spans="1:244" s="51" customFormat="1" x14ac:dyDescent="0.2">
      <c r="A62" s="93"/>
      <c r="B62" s="94"/>
      <c r="C62" s="95" t="s">
        <v>68</v>
      </c>
      <c r="D62" s="96"/>
      <c r="E62" s="97"/>
      <c r="F62" s="18"/>
      <c r="G62" s="18"/>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c r="EA62" s="50"/>
      <c r="EB62" s="50"/>
      <c r="EC62" s="50"/>
      <c r="ED62" s="50"/>
      <c r="EE62" s="50"/>
      <c r="EF62" s="50"/>
      <c r="EG62" s="50"/>
      <c r="EH62" s="50"/>
      <c r="EI62" s="50"/>
      <c r="EJ62" s="50"/>
      <c r="EK62" s="50"/>
      <c r="EL62" s="50"/>
      <c r="EM62" s="50"/>
      <c r="EN62" s="50"/>
      <c r="EO62" s="50"/>
      <c r="EP62" s="50"/>
      <c r="EQ62" s="50"/>
      <c r="ER62" s="50"/>
      <c r="ES62" s="50"/>
      <c r="ET62" s="50"/>
      <c r="EU62" s="50"/>
      <c r="EV62" s="50"/>
      <c r="EW62" s="50"/>
      <c r="EX62" s="50"/>
      <c r="EY62" s="50"/>
      <c r="EZ62" s="50"/>
      <c r="FA62" s="50"/>
      <c r="FB62" s="50"/>
      <c r="FC62" s="50"/>
      <c r="FD62" s="50"/>
      <c r="FE62" s="50"/>
      <c r="FF62" s="50"/>
      <c r="FG62" s="50"/>
      <c r="FH62" s="50"/>
      <c r="FI62" s="50"/>
      <c r="FJ62" s="50"/>
      <c r="FK62" s="50"/>
      <c r="FL62" s="50"/>
      <c r="FM62" s="50"/>
      <c r="FN62" s="50"/>
      <c r="FO62" s="50"/>
      <c r="FP62" s="50"/>
      <c r="FQ62" s="50"/>
      <c r="FR62" s="50"/>
      <c r="FS62" s="50"/>
      <c r="FT62" s="50"/>
      <c r="FU62" s="50"/>
      <c r="FV62" s="50"/>
      <c r="FW62" s="50"/>
      <c r="FX62" s="50"/>
      <c r="FY62" s="50"/>
      <c r="FZ62" s="50"/>
      <c r="GA62" s="50"/>
      <c r="GB62" s="50"/>
      <c r="GC62" s="50"/>
      <c r="GD62" s="50"/>
      <c r="GE62" s="50"/>
      <c r="GF62" s="50"/>
      <c r="GG62" s="50"/>
      <c r="GH62" s="50"/>
      <c r="GI62" s="50"/>
      <c r="GJ62" s="50"/>
      <c r="GK62" s="50"/>
      <c r="GL62" s="50"/>
      <c r="GM62" s="50"/>
      <c r="GN62" s="50"/>
      <c r="GO62" s="50"/>
      <c r="GP62" s="50"/>
      <c r="GQ62" s="50"/>
      <c r="GR62" s="50"/>
      <c r="GS62" s="50"/>
      <c r="GT62" s="50"/>
      <c r="GU62" s="50"/>
      <c r="GV62" s="50"/>
      <c r="GW62" s="50"/>
      <c r="GX62" s="50"/>
      <c r="GY62" s="50"/>
      <c r="GZ62" s="50"/>
      <c r="HA62" s="50"/>
      <c r="HB62" s="50"/>
      <c r="HC62" s="50"/>
      <c r="HD62" s="50"/>
      <c r="HE62" s="50"/>
      <c r="HF62" s="50"/>
      <c r="HG62" s="50"/>
      <c r="HH62" s="50"/>
      <c r="HI62" s="50"/>
      <c r="HJ62" s="50"/>
      <c r="HK62" s="50"/>
      <c r="HL62" s="50"/>
      <c r="HM62" s="50"/>
      <c r="HN62" s="50"/>
      <c r="HO62" s="50"/>
      <c r="HP62" s="50"/>
      <c r="HQ62" s="50"/>
      <c r="HR62" s="50"/>
      <c r="HS62" s="50"/>
      <c r="HT62" s="50"/>
      <c r="HU62" s="50"/>
      <c r="HV62" s="50"/>
      <c r="HW62" s="50"/>
      <c r="HX62" s="50"/>
      <c r="HY62" s="50"/>
      <c r="HZ62" s="50"/>
      <c r="IA62" s="50"/>
      <c r="IB62" s="50"/>
      <c r="IC62" s="50"/>
      <c r="ID62" s="50"/>
      <c r="IE62" s="50"/>
      <c r="IF62" s="50"/>
      <c r="IG62" s="50"/>
      <c r="IH62" s="50"/>
      <c r="II62" s="50"/>
      <c r="IJ62" s="50"/>
    </row>
    <row r="63" spans="1:244" s="51" customFormat="1" x14ac:dyDescent="0.2">
      <c r="A63" s="93"/>
      <c r="B63" s="98"/>
      <c r="C63" s="99"/>
      <c r="D63" s="100"/>
      <c r="E63" s="101"/>
      <c r="F63" s="17"/>
      <c r="G63" s="17"/>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c r="EA63" s="50"/>
      <c r="EB63" s="50"/>
      <c r="EC63" s="50"/>
      <c r="ED63" s="50"/>
      <c r="EE63" s="50"/>
      <c r="EF63" s="50"/>
      <c r="EG63" s="50"/>
      <c r="EH63" s="50"/>
      <c r="EI63" s="50"/>
      <c r="EJ63" s="50"/>
      <c r="EK63" s="50"/>
      <c r="EL63" s="50"/>
      <c r="EM63" s="50"/>
      <c r="EN63" s="50"/>
      <c r="EO63" s="50"/>
      <c r="EP63" s="50"/>
      <c r="EQ63" s="50"/>
      <c r="ER63" s="50"/>
      <c r="ES63" s="50"/>
      <c r="ET63" s="50"/>
      <c r="EU63" s="50"/>
      <c r="EV63" s="50"/>
      <c r="EW63" s="50"/>
      <c r="EX63" s="50"/>
      <c r="EY63" s="50"/>
      <c r="EZ63" s="50"/>
      <c r="FA63" s="50"/>
      <c r="FB63" s="50"/>
      <c r="FC63" s="50"/>
      <c r="FD63" s="50"/>
      <c r="FE63" s="50"/>
      <c r="FF63" s="50"/>
      <c r="FG63" s="50"/>
      <c r="FH63" s="50"/>
      <c r="FI63" s="50"/>
      <c r="FJ63" s="50"/>
      <c r="FK63" s="50"/>
      <c r="FL63" s="50"/>
      <c r="FM63" s="50"/>
      <c r="FN63" s="50"/>
      <c r="FO63" s="50"/>
      <c r="FP63" s="50"/>
      <c r="FQ63" s="50"/>
      <c r="FR63" s="50"/>
      <c r="FS63" s="50"/>
      <c r="FT63" s="50"/>
      <c r="FU63" s="50"/>
      <c r="FV63" s="50"/>
      <c r="FW63" s="50"/>
      <c r="FX63" s="50"/>
      <c r="FY63" s="50"/>
      <c r="FZ63" s="50"/>
      <c r="GA63" s="50"/>
      <c r="GB63" s="50"/>
      <c r="GC63" s="50"/>
      <c r="GD63" s="50"/>
      <c r="GE63" s="50"/>
      <c r="GF63" s="50"/>
      <c r="GG63" s="50"/>
      <c r="GH63" s="50"/>
      <c r="GI63" s="50"/>
      <c r="GJ63" s="50"/>
      <c r="GK63" s="50"/>
      <c r="GL63" s="50"/>
      <c r="GM63" s="50"/>
      <c r="GN63" s="50"/>
      <c r="GO63" s="50"/>
      <c r="GP63" s="50"/>
      <c r="GQ63" s="50"/>
      <c r="GR63" s="50"/>
      <c r="GS63" s="50"/>
      <c r="GT63" s="50"/>
      <c r="GU63" s="50"/>
      <c r="GV63" s="50"/>
      <c r="GW63" s="50"/>
      <c r="GX63" s="50"/>
      <c r="GY63" s="50"/>
      <c r="GZ63" s="50"/>
      <c r="HA63" s="50"/>
      <c r="HB63" s="50"/>
      <c r="HC63" s="50"/>
      <c r="HD63" s="50"/>
      <c r="HE63" s="50"/>
      <c r="HF63" s="50"/>
      <c r="HG63" s="50"/>
      <c r="HH63" s="50"/>
      <c r="HI63" s="50"/>
      <c r="HJ63" s="50"/>
      <c r="HK63" s="50"/>
      <c r="HL63" s="50"/>
      <c r="HM63" s="50"/>
      <c r="HN63" s="50"/>
      <c r="HO63" s="50"/>
      <c r="HP63" s="50"/>
      <c r="HQ63" s="50"/>
      <c r="HR63" s="50"/>
      <c r="HS63" s="50"/>
      <c r="HT63" s="50"/>
      <c r="HU63" s="50"/>
      <c r="HV63" s="50"/>
      <c r="HW63" s="50"/>
      <c r="HX63" s="50"/>
      <c r="HY63" s="50"/>
      <c r="HZ63" s="50"/>
      <c r="IA63" s="50"/>
      <c r="IB63" s="50"/>
      <c r="IC63" s="50"/>
      <c r="ID63" s="50"/>
      <c r="IE63" s="50"/>
      <c r="IF63" s="50"/>
      <c r="IG63" s="50"/>
      <c r="IH63" s="50"/>
      <c r="II63" s="50"/>
      <c r="IJ63" s="50"/>
    </row>
    <row r="64" spans="1:244" s="52" customFormat="1" ht="112.5" x14ac:dyDescent="0.2">
      <c r="A64" s="102">
        <v>110</v>
      </c>
      <c r="B64" s="103">
        <f>B59+0.0001</f>
        <v>2.0001000000000002</v>
      </c>
      <c r="C64" s="104" t="s">
        <v>117</v>
      </c>
      <c r="D64" s="105" t="s">
        <v>8</v>
      </c>
      <c r="E64" s="101">
        <v>106.74</v>
      </c>
      <c r="F64" s="17"/>
      <c r="G64" s="16">
        <f>+ROUND(E64*F64,2)</f>
        <v>0</v>
      </c>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50"/>
      <c r="EZ64" s="50"/>
      <c r="FA64" s="50"/>
      <c r="FB64" s="50"/>
      <c r="FC64" s="50"/>
      <c r="FD64" s="50"/>
      <c r="FE64" s="50"/>
      <c r="FF64" s="50"/>
      <c r="FG64" s="50"/>
      <c r="FH64" s="50"/>
      <c r="FI64" s="50"/>
      <c r="FJ64" s="50"/>
      <c r="FK64" s="50"/>
      <c r="FL64" s="50"/>
      <c r="FM64" s="50"/>
      <c r="FN64" s="50"/>
      <c r="FO64" s="50"/>
      <c r="FP64" s="50"/>
      <c r="FQ64" s="50"/>
      <c r="FR64" s="50"/>
      <c r="FS64" s="50"/>
      <c r="FT64" s="50"/>
      <c r="FU64" s="50"/>
      <c r="FV64" s="50"/>
      <c r="FW64" s="50"/>
      <c r="FX64" s="50"/>
      <c r="FY64" s="50"/>
      <c r="FZ64" s="50"/>
      <c r="GA64" s="50"/>
      <c r="GB64" s="50"/>
      <c r="GC64" s="50"/>
      <c r="GD64" s="50"/>
      <c r="GE64" s="50"/>
      <c r="GF64" s="50"/>
      <c r="GG64" s="50"/>
      <c r="GH64" s="50"/>
      <c r="GI64" s="50"/>
      <c r="GJ64" s="50"/>
      <c r="GK64" s="50"/>
      <c r="GL64" s="50"/>
      <c r="GM64" s="50"/>
      <c r="GN64" s="50"/>
      <c r="GO64" s="50"/>
      <c r="GP64" s="50"/>
      <c r="GQ64" s="50"/>
      <c r="GR64" s="50"/>
      <c r="GS64" s="50"/>
      <c r="GT64" s="50"/>
      <c r="GU64" s="50"/>
      <c r="GV64" s="50"/>
      <c r="GW64" s="50"/>
      <c r="GX64" s="50"/>
      <c r="GY64" s="50"/>
      <c r="GZ64" s="50"/>
      <c r="HA64" s="50"/>
      <c r="HB64" s="50"/>
      <c r="HC64" s="50"/>
      <c r="HD64" s="50"/>
      <c r="HE64" s="50"/>
      <c r="HF64" s="50"/>
      <c r="HG64" s="50"/>
      <c r="HH64" s="50"/>
      <c r="HI64" s="50"/>
      <c r="HJ64" s="50"/>
      <c r="HK64" s="50"/>
      <c r="HL64" s="50"/>
      <c r="HM64" s="50"/>
      <c r="HN64" s="50"/>
      <c r="HO64" s="50"/>
      <c r="HP64" s="50"/>
      <c r="HQ64" s="50"/>
      <c r="HR64" s="50"/>
      <c r="HS64" s="50"/>
      <c r="HT64" s="50"/>
      <c r="HU64" s="50"/>
      <c r="HV64" s="50"/>
      <c r="HW64" s="50"/>
      <c r="HX64" s="50"/>
      <c r="HY64" s="50"/>
      <c r="HZ64" s="50"/>
      <c r="IA64" s="50"/>
      <c r="IB64" s="50"/>
      <c r="IC64" s="50"/>
      <c r="ID64" s="50"/>
      <c r="IE64" s="50"/>
      <c r="IF64" s="50"/>
      <c r="IG64" s="50"/>
      <c r="IH64" s="50"/>
      <c r="II64" s="50"/>
      <c r="IJ64" s="50"/>
    </row>
    <row r="65" spans="1:244" s="52" customFormat="1" ht="12.75" customHeight="1" x14ac:dyDescent="0.2">
      <c r="A65" s="102"/>
      <c r="B65" s="98"/>
      <c r="C65" s="99"/>
      <c r="D65" s="100"/>
      <c r="E65" s="101"/>
      <c r="F65" s="17"/>
      <c r="G65" s="17"/>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row>
    <row r="66" spans="1:244" s="52" customFormat="1" ht="45" x14ac:dyDescent="0.2">
      <c r="A66" s="102">
        <f>A64+10</f>
        <v>120</v>
      </c>
      <c r="B66" s="98">
        <v>2.0004000000000008</v>
      </c>
      <c r="C66" s="99" t="s">
        <v>35</v>
      </c>
      <c r="D66" s="105" t="s">
        <v>8</v>
      </c>
      <c r="E66" s="101">
        <v>636.37</v>
      </c>
      <c r="F66" s="17"/>
      <c r="G66" s="16">
        <f>+ROUND(E66*F66,2)</f>
        <v>0</v>
      </c>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0"/>
      <c r="EZ66" s="50"/>
      <c r="FA66" s="50"/>
      <c r="FB66" s="50"/>
      <c r="FC66" s="50"/>
      <c r="FD66" s="50"/>
      <c r="FE66" s="50"/>
      <c r="FF66" s="50"/>
      <c r="FG66" s="50"/>
      <c r="FH66" s="50"/>
      <c r="FI66" s="50"/>
      <c r="FJ66" s="50"/>
      <c r="FK66" s="50"/>
      <c r="FL66" s="50"/>
      <c r="FM66" s="50"/>
      <c r="FN66" s="50"/>
      <c r="FO66" s="50"/>
      <c r="FP66" s="50"/>
      <c r="FQ66" s="50"/>
      <c r="FR66" s="50"/>
      <c r="FS66" s="50"/>
      <c r="FT66" s="50"/>
      <c r="FU66" s="50"/>
      <c r="FV66" s="50"/>
      <c r="FW66" s="50"/>
      <c r="FX66" s="50"/>
      <c r="FY66" s="50"/>
      <c r="FZ66" s="50"/>
      <c r="GA66" s="50"/>
      <c r="GB66" s="50"/>
      <c r="GC66" s="50"/>
      <c r="GD66" s="50"/>
      <c r="GE66" s="50"/>
      <c r="GF66" s="50"/>
      <c r="GG66" s="50"/>
      <c r="GH66" s="50"/>
      <c r="GI66" s="50"/>
      <c r="GJ66" s="50"/>
      <c r="GK66" s="50"/>
      <c r="GL66" s="50"/>
      <c r="GM66" s="50"/>
      <c r="GN66" s="50"/>
      <c r="GO66" s="50"/>
      <c r="GP66" s="50"/>
      <c r="GQ66" s="50"/>
      <c r="GR66" s="50"/>
      <c r="GS66" s="50"/>
      <c r="GT66" s="50"/>
      <c r="GU66" s="50"/>
      <c r="GV66" s="50"/>
      <c r="GW66" s="50"/>
      <c r="GX66" s="50"/>
      <c r="GY66" s="50"/>
      <c r="GZ66" s="50"/>
      <c r="HA66" s="50"/>
      <c r="HB66" s="50"/>
      <c r="HC66" s="50"/>
      <c r="HD66" s="50"/>
      <c r="HE66" s="50"/>
      <c r="HF66" s="50"/>
      <c r="HG66" s="50"/>
      <c r="HH66" s="50"/>
      <c r="HI66" s="50"/>
      <c r="HJ66" s="50"/>
      <c r="HK66" s="50"/>
      <c r="HL66" s="50"/>
      <c r="HM66" s="50"/>
      <c r="HN66" s="50"/>
      <c r="HO66" s="50"/>
      <c r="HP66" s="50"/>
      <c r="HQ66" s="50"/>
      <c r="HR66" s="50"/>
      <c r="HS66" s="50"/>
      <c r="HT66" s="50"/>
      <c r="HU66" s="50"/>
      <c r="HV66" s="50"/>
      <c r="HW66" s="50"/>
      <c r="HX66" s="50"/>
      <c r="HY66" s="50"/>
      <c r="HZ66" s="50"/>
      <c r="IA66" s="50"/>
      <c r="IB66" s="50"/>
      <c r="IC66" s="50"/>
      <c r="ID66" s="50"/>
      <c r="IE66" s="50"/>
      <c r="IF66" s="50"/>
      <c r="IG66" s="50"/>
      <c r="IH66" s="50"/>
      <c r="II66" s="50"/>
      <c r="IJ66" s="50"/>
    </row>
    <row r="67" spans="1:244" s="52" customFormat="1" ht="12.75" customHeight="1" x14ac:dyDescent="0.2">
      <c r="A67" s="102"/>
      <c r="B67" s="98"/>
      <c r="C67" s="99"/>
      <c r="D67" s="81"/>
      <c r="E67" s="101"/>
      <c r="F67" s="17"/>
      <c r="G67" s="17"/>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row>
    <row r="68" spans="1:244" s="52" customFormat="1" ht="45" x14ac:dyDescent="0.2">
      <c r="A68" s="102">
        <f t="shared" ref="A68" si="8">A66+10</f>
        <v>130</v>
      </c>
      <c r="B68" s="98">
        <f t="shared" ref="B68" si="9">B66+0.0001</f>
        <v>2.0005000000000011</v>
      </c>
      <c r="C68" s="99" t="s">
        <v>36</v>
      </c>
      <c r="D68" s="105" t="s">
        <v>8</v>
      </c>
      <c r="E68" s="101">
        <v>472.87</v>
      </c>
      <c r="F68" s="17"/>
      <c r="G68" s="16">
        <f>+ROUND(E68*F68,2)</f>
        <v>0</v>
      </c>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0"/>
      <c r="EZ68" s="50"/>
      <c r="FA68" s="50"/>
      <c r="FB68" s="50"/>
      <c r="FC68" s="50"/>
      <c r="FD68" s="50"/>
      <c r="FE68" s="50"/>
      <c r="FF68" s="50"/>
      <c r="FG68" s="50"/>
      <c r="FH68" s="50"/>
      <c r="FI68" s="50"/>
      <c r="FJ68" s="50"/>
      <c r="FK68" s="50"/>
      <c r="FL68" s="50"/>
      <c r="FM68" s="50"/>
      <c r="FN68" s="50"/>
      <c r="FO68" s="50"/>
      <c r="FP68" s="50"/>
      <c r="FQ68" s="50"/>
      <c r="FR68" s="50"/>
      <c r="FS68" s="50"/>
      <c r="FT68" s="50"/>
      <c r="FU68" s="50"/>
      <c r="FV68" s="50"/>
      <c r="FW68" s="50"/>
      <c r="FX68" s="50"/>
      <c r="FY68" s="50"/>
      <c r="FZ68" s="50"/>
      <c r="GA68" s="50"/>
      <c r="GB68" s="50"/>
      <c r="GC68" s="50"/>
      <c r="GD68" s="50"/>
      <c r="GE68" s="50"/>
      <c r="GF68" s="50"/>
      <c r="GG68" s="50"/>
      <c r="GH68" s="50"/>
      <c r="GI68" s="50"/>
      <c r="GJ68" s="50"/>
      <c r="GK68" s="50"/>
      <c r="GL68" s="50"/>
      <c r="GM68" s="50"/>
      <c r="GN68" s="50"/>
      <c r="GO68" s="50"/>
      <c r="GP68" s="50"/>
      <c r="GQ68" s="50"/>
      <c r="GR68" s="50"/>
      <c r="GS68" s="50"/>
      <c r="GT68" s="50"/>
      <c r="GU68" s="50"/>
      <c r="GV68" s="50"/>
      <c r="GW68" s="50"/>
      <c r="GX68" s="50"/>
      <c r="GY68" s="50"/>
      <c r="GZ68" s="50"/>
      <c r="HA68" s="50"/>
      <c r="HB68" s="50"/>
      <c r="HC68" s="50"/>
      <c r="HD68" s="50"/>
      <c r="HE68" s="50"/>
      <c r="HF68" s="50"/>
      <c r="HG68" s="50"/>
      <c r="HH68" s="50"/>
      <c r="HI68" s="50"/>
      <c r="HJ68" s="50"/>
      <c r="HK68" s="50"/>
      <c r="HL68" s="50"/>
      <c r="HM68" s="50"/>
      <c r="HN68" s="50"/>
      <c r="HO68" s="50"/>
      <c r="HP68" s="50"/>
      <c r="HQ68" s="50"/>
      <c r="HR68" s="50"/>
      <c r="HS68" s="50"/>
      <c r="HT68" s="50"/>
      <c r="HU68" s="50"/>
      <c r="HV68" s="50"/>
      <c r="HW68" s="50"/>
      <c r="HX68" s="50"/>
      <c r="HY68" s="50"/>
      <c r="HZ68" s="50"/>
      <c r="IA68" s="50"/>
      <c r="IB68" s="50"/>
      <c r="IC68" s="50"/>
      <c r="ID68" s="50"/>
      <c r="IE68" s="50"/>
      <c r="IF68" s="50"/>
      <c r="IG68" s="50"/>
      <c r="IH68" s="50"/>
      <c r="II68" s="50"/>
      <c r="IJ68" s="50"/>
    </row>
    <row r="69" spans="1:244" s="52" customFormat="1" x14ac:dyDescent="0.2">
      <c r="A69" s="102"/>
      <c r="B69" s="98"/>
      <c r="C69" s="99"/>
      <c r="D69" s="105"/>
      <c r="E69" s="101"/>
      <c r="F69" s="17"/>
      <c r="G69" s="17"/>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c r="EA69" s="50"/>
      <c r="EB69" s="50"/>
      <c r="EC69" s="50"/>
      <c r="ED69" s="50"/>
      <c r="EE69" s="50"/>
      <c r="EF69" s="50"/>
      <c r="EG69" s="50"/>
      <c r="EH69" s="50"/>
      <c r="EI69" s="50"/>
      <c r="EJ69" s="50"/>
      <c r="EK69" s="50"/>
      <c r="EL69" s="50"/>
      <c r="EM69" s="50"/>
      <c r="EN69" s="50"/>
      <c r="EO69" s="50"/>
      <c r="EP69" s="50"/>
      <c r="EQ69" s="50"/>
      <c r="ER69" s="50"/>
      <c r="ES69" s="50"/>
      <c r="ET69" s="50"/>
      <c r="EU69" s="50"/>
      <c r="EV69" s="50"/>
      <c r="EW69" s="50"/>
      <c r="EX69" s="50"/>
      <c r="EY69" s="50"/>
      <c r="EZ69" s="50"/>
      <c r="FA69" s="50"/>
      <c r="FB69" s="50"/>
      <c r="FC69" s="50"/>
      <c r="FD69" s="50"/>
      <c r="FE69" s="50"/>
      <c r="FF69" s="50"/>
      <c r="FG69" s="50"/>
      <c r="FH69" s="50"/>
      <c r="FI69" s="50"/>
      <c r="FJ69" s="50"/>
      <c r="FK69" s="50"/>
      <c r="FL69" s="50"/>
      <c r="FM69" s="50"/>
      <c r="FN69" s="50"/>
      <c r="FO69" s="50"/>
      <c r="FP69" s="50"/>
      <c r="FQ69" s="50"/>
      <c r="FR69" s="50"/>
      <c r="FS69" s="50"/>
      <c r="FT69" s="50"/>
      <c r="FU69" s="50"/>
      <c r="FV69" s="50"/>
      <c r="FW69" s="50"/>
      <c r="FX69" s="50"/>
      <c r="FY69" s="50"/>
      <c r="FZ69" s="50"/>
      <c r="GA69" s="50"/>
      <c r="GB69" s="50"/>
      <c r="GC69" s="50"/>
      <c r="GD69" s="50"/>
      <c r="GE69" s="50"/>
      <c r="GF69" s="50"/>
      <c r="GG69" s="50"/>
      <c r="GH69" s="50"/>
      <c r="GI69" s="50"/>
      <c r="GJ69" s="50"/>
      <c r="GK69" s="50"/>
      <c r="GL69" s="50"/>
      <c r="GM69" s="50"/>
      <c r="GN69" s="50"/>
      <c r="GO69" s="50"/>
      <c r="GP69" s="50"/>
      <c r="GQ69" s="50"/>
      <c r="GR69" s="50"/>
      <c r="GS69" s="50"/>
      <c r="GT69" s="50"/>
      <c r="GU69" s="50"/>
      <c r="GV69" s="50"/>
      <c r="GW69" s="50"/>
      <c r="GX69" s="50"/>
      <c r="GY69" s="50"/>
      <c r="GZ69" s="50"/>
      <c r="HA69" s="50"/>
      <c r="HB69" s="50"/>
      <c r="HC69" s="50"/>
      <c r="HD69" s="50"/>
      <c r="HE69" s="50"/>
      <c r="HF69" s="50"/>
      <c r="HG69" s="50"/>
      <c r="HH69" s="50"/>
      <c r="HI69" s="50"/>
      <c r="HJ69" s="50"/>
      <c r="HK69" s="50"/>
      <c r="HL69" s="50"/>
      <c r="HM69" s="50"/>
      <c r="HN69" s="50"/>
      <c r="HO69" s="50"/>
      <c r="HP69" s="50"/>
      <c r="HQ69" s="50"/>
      <c r="HR69" s="50"/>
      <c r="HS69" s="50"/>
      <c r="HT69" s="50"/>
      <c r="HU69" s="50"/>
      <c r="HV69" s="50"/>
      <c r="HW69" s="50"/>
      <c r="HX69" s="50"/>
      <c r="HY69" s="50"/>
      <c r="HZ69" s="50"/>
      <c r="IA69" s="50"/>
      <c r="IB69" s="50"/>
      <c r="IC69" s="50"/>
      <c r="ID69" s="50"/>
      <c r="IE69" s="50"/>
      <c r="IF69" s="50"/>
      <c r="IG69" s="50"/>
      <c r="IH69" s="50"/>
      <c r="II69" s="50"/>
      <c r="IJ69" s="50"/>
    </row>
    <row r="70" spans="1:244" s="52" customFormat="1" ht="45" x14ac:dyDescent="0.2">
      <c r="A70" s="102">
        <f t="shared" ref="A70" si="10">A68+10</f>
        <v>140</v>
      </c>
      <c r="B70" s="106">
        <f>B68+0.00001</f>
        <v>2.0005100000000011</v>
      </c>
      <c r="C70" s="107" t="s">
        <v>838</v>
      </c>
      <c r="D70" s="108" t="s">
        <v>9</v>
      </c>
      <c r="E70" s="101">
        <v>28.02</v>
      </c>
      <c r="F70" s="17"/>
      <c r="G70" s="17">
        <f>+ROUND(E70*F70,2)</f>
        <v>0</v>
      </c>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c r="EA70" s="50"/>
      <c r="EB70" s="50"/>
      <c r="EC70" s="50"/>
      <c r="ED70" s="50"/>
      <c r="EE70" s="50"/>
      <c r="EF70" s="50"/>
      <c r="EG70" s="50"/>
      <c r="EH70" s="50"/>
      <c r="EI70" s="50"/>
      <c r="EJ70" s="50"/>
      <c r="EK70" s="50"/>
      <c r="EL70" s="50"/>
      <c r="EM70" s="50"/>
      <c r="EN70" s="50"/>
      <c r="EO70" s="50"/>
      <c r="EP70" s="50"/>
      <c r="EQ70" s="50"/>
      <c r="ER70" s="50"/>
      <c r="ES70" s="50"/>
      <c r="ET70" s="50"/>
      <c r="EU70" s="50"/>
      <c r="EV70" s="50"/>
      <c r="EW70" s="50"/>
      <c r="EX70" s="50"/>
      <c r="EY70" s="50"/>
      <c r="EZ70" s="50"/>
      <c r="FA70" s="50"/>
      <c r="FB70" s="50"/>
      <c r="FC70" s="50"/>
      <c r="FD70" s="50"/>
      <c r="FE70" s="50"/>
      <c r="FF70" s="50"/>
      <c r="FG70" s="50"/>
      <c r="FH70" s="50"/>
      <c r="FI70" s="50"/>
      <c r="FJ70" s="50"/>
      <c r="FK70" s="50"/>
      <c r="FL70" s="50"/>
      <c r="FM70" s="50"/>
      <c r="FN70" s="50"/>
      <c r="FO70" s="50"/>
      <c r="FP70" s="50"/>
      <c r="FQ70" s="50"/>
      <c r="FR70" s="50"/>
      <c r="FS70" s="50"/>
      <c r="FT70" s="50"/>
      <c r="FU70" s="50"/>
      <c r="FV70" s="50"/>
      <c r="FW70" s="50"/>
      <c r="FX70" s="50"/>
      <c r="FY70" s="50"/>
      <c r="FZ70" s="50"/>
      <c r="GA70" s="50"/>
      <c r="GB70" s="50"/>
      <c r="GC70" s="50"/>
      <c r="GD70" s="50"/>
      <c r="GE70" s="50"/>
      <c r="GF70" s="50"/>
      <c r="GG70" s="50"/>
      <c r="GH70" s="50"/>
      <c r="GI70" s="50"/>
      <c r="GJ70" s="50"/>
      <c r="GK70" s="50"/>
      <c r="GL70" s="50"/>
      <c r="GM70" s="50"/>
      <c r="GN70" s="50"/>
      <c r="GO70" s="50"/>
      <c r="GP70" s="50"/>
      <c r="GQ70" s="50"/>
      <c r="GR70" s="50"/>
      <c r="GS70" s="50"/>
      <c r="GT70" s="50"/>
      <c r="GU70" s="50"/>
      <c r="GV70" s="50"/>
      <c r="GW70" s="50"/>
      <c r="GX70" s="50"/>
      <c r="GY70" s="50"/>
      <c r="GZ70" s="50"/>
      <c r="HA70" s="50"/>
      <c r="HB70" s="50"/>
      <c r="HC70" s="50"/>
      <c r="HD70" s="50"/>
      <c r="HE70" s="50"/>
      <c r="HF70" s="50"/>
      <c r="HG70" s="50"/>
      <c r="HH70" s="50"/>
      <c r="HI70" s="50"/>
      <c r="HJ70" s="50"/>
      <c r="HK70" s="50"/>
      <c r="HL70" s="50"/>
      <c r="HM70" s="50"/>
      <c r="HN70" s="50"/>
      <c r="HO70" s="50"/>
      <c r="HP70" s="50"/>
      <c r="HQ70" s="50"/>
      <c r="HR70" s="50"/>
      <c r="HS70" s="50"/>
      <c r="HT70" s="50"/>
      <c r="HU70" s="50"/>
      <c r="HV70" s="50"/>
      <c r="HW70" s="50"/>
      <c r="HX70" s="50"/>
      <c r="HY70" s="50"/>
      <c r="HZ70" s="50"/>
      <c r="IA70" s="50"/>
      <c r="IB70" s="50"/>
      <c r="IC70" s="50"/>
      <c r="ID70" s="50"/>
      <c r="IE70" s="50"/>
      <c r="IF70" s="50"/>
      <c r="IG70" s="50"/>
      <c r="IH70" s="50"/>
      <c r="II70" s="50"/>
      <c r="IJ70" s="50"/>
    </row>
    <row r="71" spans="1:244" s="52" customFormat="1" x14ac:dyDescent="0.2">
      <c r="A71" s="102"/>
      <c r="B71" s="98"/>
      <c r="C71" s="107"/>
      <c r="D71" s="108"/>
      <c r="E71" s="101"/>
      <c r="F71" s="17"/>
      <c r="G71" s="17"/>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c r="EA71" s="50"/>
      <c r="EB71" s="50"/>
      <c r="EC71" s="50"/>
      <c r="ED71" s="50"/>
      <c r="EE71" s="50"/>
      <c r="EF71" s="50"/>
      <c r="EG71" s="50"/>
      <c r="EH71" s="50"/>
      <c r="EI71" s="50"/>
      <c r="EJ71" s="50"/>
      <c r="EK71" s="50"/>
      <c r="EL71" s="50"/>
      <c r="EM71" s="50"/>
      <c r="EN71" s="50"/>
      <c r="EO71" s="50"/>
      <c r="EP71" s="50"/>
      <c r="EQ71" s="50"/>
      <c r="ER71" s="50"/>
      <c r="ES71" s="50"/>
      <c r="ET71" s="50"/>
      <c r="EU71" s="50"/>
      <c r="EV71" s="50"/>
      <c r="EW71" s="50"/>
      <c r="EX71" s="50"/>
      <c r="EY71" s="50"/>
      <c r="EZ71" s="50"/>
      <c r="FA71" s="50"/>
      <c r="FB71" s="50"/>
      <c r="FC71" s="50"/>
      <c r="FD71" s="50"/>
      <c r="FE71" s="50"/>
      <c r="FF71" s="50"/>
      <c r="FG71" s="50"/>
      <c r="FH71" s="50"/>
      <c r="FI71" s="50"/>
      <c r="FJ71" s="50"/>
      <c r="FK71" s="50"/>
      <c r="FL71" s="50"/>
      <c r="FM71" s="50"/>
      <c r="FN71" s="50"/>
      <c r="FO71" s="50"/>
      <c r="FP71" s="50"/>
      <c r="FQ71" s="50"/>
      <c r="FR71" s="50"/>
      <c r="FS71" s="50"/>
      <c r="FT71" s="50"/>
      <c r="FU71" s="50"/>
      <c r="FV71" s="50"/>
      <c r="FW71" s="50"/>
      <c r="FX71" s="50"/>
      <c r="FY71" s="50"/>
      <c r="FZ71" s="50"/>
      <c r="GA71" s="50"/>
      <c r="GB71" s="50"/>
      <c r="GC71" s="50"/>
      <c r="GD71" s="50"/>
      <c r="GE71" s="50"/>
      <c r="GF71" s="50"/>
      <c r="GG71" s="50"/>
      <c r="GH71" s="50"/>
      <c r="GI71" s="50"/>
      <c r="GJ71" s="50"/>
      <c r="GK71" s="50"/>
      <c r="GL71" s="50"/>
      <c r="GM71" s="50"/>
      <c r="GN71" s="50"/>
      <c r="GO71" s="50"/>
      <c r="GP71" s="50"/>
      <c r="GQ71" s="50"/>
      <c r="GR71" s="50"/>
      <c r="GS71" s="50"/>
      <c r="GT71" s="50"/>
      <c r="GU71" s="50"/>
      <c r="GV71" s="50"/>
      <c r="GW71" s="50"/>
      <c r="GX71" s="50"/>
      <c r="GY71" s="50"/>
      <c r="GZ71" s="50"/>
      <c r="HA71" s="50"/>
      <c r="HB71" s="50"/>
      <c r="HC71" s="50"/>
      <c r="HD71" s="50"/>
      <c r="HE71" s="50"/>
      <c r="HF71" s="50"/>
      <c r="HG71" s="50"/>
      <c r="HH71" s="50"/>
      <c r="HI71" s="50"/>
      <c r="HJ71" s="50"/>
      <c r="HK71" s="50"/>
      <c r="HL71" s="50"/>
      <c r="HM71" s="50"/>
      <c r="HN71" s="50"/>
      <c r="HO71" s="50"/>
      <c r="HP71" s="50"/>
      <c r="HQ71" s="50"/>
      <c r="HR71" s="50"/>
      <c r="HS71" s="50"/>
      <c r="HT71" s="50"/>
      <c r="HU71" s="50"/>
      <c r="HV71" s="50"/>
      <c r="HW71" s="50"/>
      <c r="HX71" s="50"/>
      <c r="HY71" s="50"/>
      <c r="HZ71" s="50"/>
      <c r="IA71" s="50"/>
      <c r="IB71" s="50"/>
      <c r="IC71" s="50"/>
      <c r="ID71" s="50"/>
      <c r="IE71" s="50"/>
      <c r="IF71" s="50"/>
      <c r="IG71" s="50"/>
      <c r="IH71" s="50"/>
      <c r="II71" s="50"/>
      <c r="IJ71" s="50"/>
    </row>
    <row r="72" spans="1:244" s="52" customFormat="1" ht="45" x14ac:dyDescent="0.2">
      <c r="A72" s="102">
        <f t="shared" ref="A72" si="11">A70+10</f>
        <v>150</v>
      </c>
      <c r="B72" s="106">
        <f>B70+0.00001</f>
        <v>2.0005200000000012</v>
      </c>
      <c r="C72" s="107" t="s">
        <v>840</v>
      </c>
      <c r="D72" s="108" t="s">
        <v>7</v>
      </c>
      <c r="E72" s="101">
        <v>1320</v>
      </c>
      <c r="F72" s="17"/>
      <c r="G72" s="17">
        <f>+ROUND(E72*F72,2)</f>
        <v>0</v>
      </c>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50"/>
      <c r="EZ72" s="50"/>
      <c r="FA72" s="50"/>
      <c r="FB72" s="50"/>
      <c r="FC72" s="50"/>
      <c r="FD72" s="50"/>
      <c r="FE72" s="50"/>
      <c r="FF72" s="50"/>
      <c r="FG72" s="50"/>
      <c r="FH72" s="50"/>
      <c r="FI72" s="50"/>
      <c r="FJ72" s="50"/>
      <c r="FK72" s="50"/>
      <c r="FL72" s="50"/>
      <c r="FM72" s="50"/>
      <c r="FN72" s="50"/>
      <c r="FO72" s="50"/>
      <c r="FP72" s="50"/>
      <c r="FQ72" s="50"/>
      <c r="FR72" s="50"/>
      <c r="FS72" s="50"/>
      <c r="FT72" s="50"/>
      <c r="FU72" s="50"/>
      <c r="FV72" s="50"/>
      <c r="FW72" s="50"/>
      <c r="FX72" s="50"/>
      <c r="FY72" s="50"/>
      <c r="FZ72" s="50"/>
      <c r="GA72" s="50"/>
      <c r="GB72" s="50"/>
      <c r="GC72" s="50"/>
      <c r="GD72" s="50"/>
      <c r="GE72" s="50"/>
      <c r="GF72" s="50"/>
      <c r="GG72" s="50"/>
      <c r="GH72" s="50"/>
      <c r="GI72" s="50"/>
      <c r="GJ72" s="50"/>
      <c r="GK72" s="50"/>
      <c r="GL72" s="50"/>
      <c r="GM72" s="50"/>
      <c r="GN72" s="50"/>
      <c r="GO72" s="50"/>
      <c r="GP72" s="50"/>
      <c r="GQ72" s="50"/>
      <c r="GR72" s="50"/>
      <c r="GS72" s="50"/>
      <c r="GT72" s="50"/>
      <c r="GU72" s="50"/>
      <c r="GV72" s="50"/>
      <c r="GW72" s="50"/>
      <c r="GX72" s="50"/>
      <c r="GY72" s="50"/>
      <c r="GZ72" s="50"/>
      <c r="HA72" s="50"/>
      <c r="HB72" s="50"/>
      <c r="HC72" s="50"/>
      <c r="HD72" s="50"/>
      <c r="HE72" s="50"/>
      <c r="HF72" s="50"/>
      <c r="HG72" s="50"/>
      <c r="HH72" s="50"/>
      <c r="HI72" s="50"/>
      <c r="HJ72" s="50"/>
      <c r="HK72" s="50"/>
      <c r="HL72" s="50"/>
      <c r="HM72" s="50"/>
      <c r="HN72" s="50"/>
      <c r="HO72" s="50"/>
      <c r="HP72" s="50"/>
      <c r="HQ72" s="50"/>
      <c r="HR72" s="50"/>
      <c r="HS72" s="50"/>
      <c r="HT72" s="50"/>
      <c r="HU72" s="50"/>
      <c r="HV72" s="50"/>
      <c r="HW72" s="50"/>
      <c r="HX72" s="50"/>
      <c r="HY72" s="50"/>
      <c r="HZ72" s="50"/>
      <c r="IA72" s="50"/>
      <c r="IB72" s="50"/>
      <c r="IC72" s="50"/>
      <c r="ID72" s="50"/>
      <c r="IE72" s="50"/>
      <c r="IF72" s="50"/>
      <c r="IG72" s="50"/>
      <c r="IH72" s="50"/>
      <c r="II72" s="50"/>
      <c r="IJ72" s="50"/>
    </row>
    <row r="73" spans="1:244" s="52" customFormat="1" x14ac:dyDescent="0.2">
      <c r="A73" s="102"/>
      <c r="B73" s="98"/>
      <c r="C73" s="107"/>
      <c r="D73" s="108"/>
      <c r="E73" s="101"/>
      <c r="F73" s="17"/>
      <c r="G73" s="17"/>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c r="EA73" s="50"/>
      <c r="EB73" s="50"/>
      <c r="EC73" s="50"/>
      <c r="ED73" s="50"/>
      <c r="EE73" s="50"/>
      <c r="EF73" s="50"/>
      <c r="EG73" s="50"/>
      <c r="EH73" s="50"/>
      <c r="EI73" s="50"/>
      <c r="EJ73" s="50"/>
      <c r="EK73" s="50"/>
      <c r="EL73" s="50"/>
      <c r="EM73" s="50"/>
      <c r="EN73" s="50"/>
      <c r="EO73" s="50"/>
      <c r="EP73" s="50"/>
      <c r="EQ73" s="50"/>
      <c r="ER73" s="50"/>
      <c r="ES73" s="50"/>
      <c r="ET73" s="50"/>
      <c r="EU73" s="50"/>
      <c r="EV73" s="50"/>
      <c r="EW73" s="50"/>
      <c r="EX73" s="50"/>
      <c r="EY73" s="50"/>
      <c r="EZ73" s="50"/>
      <c r="FA73" s="50"/>
      <c r="FB73" s="50"/>
      <c r="FC73" s="50"/>
      <c r="FD73" s="50"/>
      <c r="FE73" s="50"/>
      <c r="FF73" s="50"/>
      <c r="FG73" s="50"/>
      <c r="FH73" s="50"/>
      <c r="FI73" s="50"/>
      <c r="FJ73" s="50"/>
      <c r="FK73" s="50"/>
      <c r="FL73" s="50"/>
      <c r="FM73" s="50"/>
      <c r="FN73" s="50"/>
      <c r="FO73" s="50"/>
      <c r="FP73" s="50"/>
      <c r="FQ73" s="50"/>
      <c r="FR73" s="50"/>
      <c r="FS73" s="50"/>
      <c r="FT73" s="50"/>
      <c r="FU73" s="50"/>
      <c r="FV73" s="50"/>
      <c r="FW73" s="50"/>
      <c r="FX73" s="50"/>
      <c r="FY73" s="50"/>
      <c r="FZ73" s="50"/>
      <c r="GA73" s="50"/>
      <c r="GB73" s="50"/>
      <c r="GC73" s="50"/>
      <c r="GD73" s="50"/>
      <c r="GE73" s="50"/>
      <c r="GF73" s="50"/>
      <c r="GG73" s="50"/>
      <c r="GH73" s="50"/>
      <c r="GI73" s="50"/>
      <c r="GJ73" s="50"/>
      <c r="GK73" s="50"/>
      <c r="GL73" s="50"/>
      <c r="GM73" s="50"/>
      <c r="GN73" s="50"/>
      <c r="GO73" s="50"/>
      <c r="GP73" s="50"/>
      <c r="GQ73" s="50"/>
      <c r="GR73" s="50"/>
      <c r="GS73" s="50"/>
      <c r="GT73" s="50"/>
      <c r="GU73" s="50"/>
      <c r="GV73" s="50"/>
      <c r="GW73" s="50"/>
      <c r="GX73" s="50"/>
      <c r="GY73" s="50"/>
      <c r="GZ73" s="50"/>
      <c r="HA73" s="50"/>
      <c r="HB73" s="50"/>
      <c r="HC73" s="50"/>
      <c r="HD73" s="50"/>
      <c r="HE73" s="50"/>
      <c r="HF73" s="50"/>
      <c r="HG73" s="50"/>
      <c r="HH73" s="50"/>
      <c r="HI73" s="50"/>
      <c r="HJ73" s="50"/>
      <c r="HK73" s="50"/>
      <c r="HL73" s="50"/>
      <c r="HM73" s="50"/>
      <c r="HN73" s="50"/>
      <c r="HO73" s="50"/>
      <c r="HP73" s="50"/>
      <c r="HQ73" s="50"/>
      <c r="HR73" s="50"/>
      <c r="HS73" s="50"/>
      <c r="HT73" s="50"/>
      <c r="HU73" s="50"/>
      <c r="HV73" s="50"/>
      <c r="HW73" s="50"/>
      <c r="HX73" s="50"/>
      <c r="HY73" s="50"/>
      <c r="HZ73" s="50"/>
      <c r="IA73" s="50"/>
      <c r="IB73" s="50"/>
      <c r="IC73" s="50"/>
      <c r="ID73" s="50"/>
      <c r="IE73" s="50"/>
      <c r="IF73" s="50"/>
      <c r="IG73" s="50"/>
      <c r="IH73" s="50"/>
      <c r="II73" s="50"/>
      <c r="IJ73" s="50"/>
    </row>
    <row r="74" spans="1:244" s="52" customFormat="1" ht="45" x14ac:dyDescent="0.2">
      <c r="A74" s="102">
        <f t="shared" ref="A74" si="12">A72+10</f>
        <v>160</v>
      </c>
      <c r="B74" s="106">
        <f>B72+0.00001</f>
        <v>2.0005300000000013</v>
      </c>
      <c r="C74" s="107" t="s">
        <v>936</v>
      </c>
      <c r="D74" s="108" t="s">
        <v>10</v>
      </c>
      <c r="E74" s="101">
        <v>695.5</v>
      </c>
      <c r="F74" s="17"/>
      <c r="G74" s="17">
        <f>+ROUND(E74*F74,2)</f>
        <v>0</v>
      </c>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c r="EI74" s="50"/>
      <c r="EJ74" s="50"/>
      <c r="EK74" s="50"/>
      <c r="EL74" s="50"/>
      <c r="EM74" s="50"/>
      <c r="EN74" s="50"/>
      <c r="EO74" s="50"/>
      <c r="EP74" s="50"/>
      <c r="EQ74" s="50"/>
      <c r="ER74" s="50"/>
      <c r="ES74" s="50"/>
      <c r="ET74" s="50"/>
      <c r="EU74" s="50"/>
      <c r="EV74" s="50"/>
      <c r="EW74" s="50"/>
      <c r="EX74" s="50"/>
      <c r="EY74" s="50"/>
      <c r="EZ74" s="50"/>
      <c r="FA74" s="50"/>
      <c r="FB74" s="50"/>
      <c r="FC74" s="50"/>
      <c r="FD74" s="50"/>
      <c r="FE74" s="50"/>
      <c r="FF74" s="50"/>
      <c r="FG74" s="50"/>
      <c r="FH74" s="50"/>
      <c r="FI74" s="50"/>
      <c r="FJ74" s="50"/>
      <c r="FK74" s="50"/>
      <c r="FL74" s="50"/>
      <c r="FM74" s="50"/>
      <c r="FN74" s="50"/>
      <c r="FO74" s="50"/>
      <c r="FP74" s="50"/>
      <c r="FQ74" s="50"/>
      <c r="FR74" s="50"/>
      <c r="FS74" s="50"/>
      <c r="FT74" s="50"/>
      <c r="FU74" s="50"/>
      <c r="FV74" s="50"/>
      <c r="FW74" s="50"/>
      <c r="FX74" s="50"/>
      <c r="FY74" s="50"/>
      <c r="FZ74" s="50"/>
      <c r="GA74" s="50"/>
      <c r="GB74" s="50"/>
      <c r="GC74" s="50"/>
      <c r="GD74" s="50"/>
      <c r="GE74" s="50"/>
      <c r="GF74" s="50"/>
      <c r="GG74" s="50"/>
      <c r="GH74" s="50"/>
      <c r="GI74" s="50"/>
      <c r="GJ74" s="50"/>
      <c r="GK74" s="50"/>
      <c r="GL74" s="50"/>
      <c r="GM74" s="50"/>
      <c r="GN74" s="50"/>
      <c r="GO74" s="50"/>
      <c r="GP74" s="50"/>
      <c r="GQ74" s="50"/>
      <c r="GR74" s="50"/>
      <c r="GS74" s="50"/>
      <c r="GT74" s="50"/>
      <c r="GU74" s="50"/>
      <c r="GV74" s="50"/>
      <c r="GW74" s="50"/>
      <c r="GX74" s="50"/>
      <c r="GY74" s="50"/>
      <c r="GZ74" s="50"/>
      <c r="HA74" s="50"/>
      <c r="HB74" s="50"/>
      <c r="HC74" s="50"/>
      <c r="HD74" s="50"/>
      <c r="HE74" s="50"/>
      <c r="HF74" s="50"/>
      <c r="HG74" s="50"/>
      <c r="HH74" s="50"/>
      <c r="HI74" s="50"/>
      <c r="HJ74" s="50"/>
      <c r="HK74" s="50"/>
      <c r="HL74" s="50"/>
      <c r="HM74" s="50"/>
      <c r="HN74" s="50"/>
      <c r="HO74" s="50"/>
      <c r="HP74" s="50"/>
      <c r="HQ74" s="50"/>
      <c r="HR74" s="50"/>
      <c r="HS74" s="50"/>
      <c r="HT74" s="50"/>
      <c r="HU74" s="50"/>
      <c r="HV74" s="50"/>
      <c r="HW74" s="50"/>
      <c r="HX74" s="50"/>
      <c r="HY74" s="50"/>
      <c r="HZ74" s="50"/>
      <c r="IA74" s="50"/>
      <c r="IB74" s="50"/>
      <c r="IC74" s="50"/>
      <c r="ID74" s="50"/>
      <c r="IE74" s="50"/>
      <c r="IF74" s="50"/>
      <c r="IG74" s="50"/>
      <c r="IH74" s="50"/>
      <c r="II74" s="50"/>
      <c r="IJ74" s="50"/>
    </row>
    <row r="75" spans="1:244" s="52" customFormat="1" x14ac:dyDescent="0.2">
      <c r="A75" s="102"/>
      <c r="B75" s="98"/>
      <c r="C75" s="99"/>
      <c r="D75" s="105"/>
      <c r="E75" s="101"/>
      <c r="F75" s="17"/>
      <c r="G75" s="17"/>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c r="DC75" s="50"/>
      <c r="DD75" s="50"/>
      <c r="DE75" s="50"/>
      <c r="DF75" s="50"/>
      <c r="DG75" s="50"/>
      <c r="DH75" s="50"/>
      <c r="DI75" s="50"/>
      <c r="DJ75" s="50"/>
      <c r="DK75" s="50"/>
      <c r="DL75" s="50"/>
      <c r="DM75" s="50"/>
      <c r="DN75" s="50"/>
      <c r="DO75" s="50"/>
      <c r="DP75" s="50"/>
      <c r="DQ75" s="50"/>
      <c r="DR75" s="50"/>
      <c r="DS75" s="50"/>
      <c r="DT75" s="50"/>
      <c r="DU75" s="50"/>
      <c r="DV75" s="50"/>
      <c r="DW75" s="50"/>
      <c r="DX75" s="50"/>
      <c r="DY75" s="50"/>
      <c r="DZ75" s="50"/>
      <c r="EA75" s="50"/>
      <c r="EB75" s="50"/>
      <c r="EC75" s="50"/>
      <c r="ED75" s="50"/>
      <c r="EE75" s="50"/>
      <c r="EF75" s="50"/>
      <c r="EG75" s="50"/>
      <c r="EH75" s="50"/>
      <c r="EI75" s="50"/>
      <c r="EJ75" s="50"/>
      <c r="EK75" s="50"/>
      <c r="EL75" s="50"/>
      <c r="EM75" s="50"/>
      <c r="EN75" s="50"/>
      <c r="EO75" s="50"/>
      <c r="EP75" s="50"/>
      <c r="EQ75" s="50"/>
      <c r="ER75" s="50"/>
      <c r="ES75" s="50"/>
      <c r="ET75" s="50"/>
      <c r="EU75" s="50"/>
      <c r="EV75" s="50"/>
      <c r="EW75" s="50"/>
      <c r="EX75" s="50"/>
      <c r="EY75" s="50"/>
      <c r="EZ75" s="50"/>
      <c r="FA75" s="50"/>
      <c r="FB75" s="50"/>
      <c r="FC75" s="50"/>
      <c r="FD75" s="50"/>
      <c r="FE75" s="50"/>
      <c r="FF75" s="50"/>
      <c r="FG75" s="50"/>
      <c r="FH75" s="50"/>
      <c r="FI75" s="50"/>
      <c r="FJ75" s="50"/>
      <c r="FK75" s="50"/>
      <c r="FL75" s="50"/>
      <c r="FM75" s="50"/>
      <c r="FN75" s="50"/>
      <c r="FO75" s="50"/>
      <c r="FP75" s="50"/>
      <c r="FQ75" s="50"/>
      <c r="FR75" s="50"/>
      <c r="FS75" s="50"/>
      <c r="FT75" s="50"/>
      <c r="FU75" s="50"/>
      <c r="FV75" s="50"/>
      <c r="FW75" s="50"/>
      <c r="FX75" s="50"/>
      <c r="FY75" s="50"/>
      <c r="FZ75" s="50"/>
      <c r="GA75" s="50"/>
      <c r="GB75" s="50"/>
      <c r="GC75" s="50"/>
      <c r="GD75" s="50"/>
      <c r="GE75" s="50"/>
      <c r="GF75" s="50"/>
      <c r="GG75" s="50"/>
      <c r="GH75" s="50"/>
      <c r="GI75" s="50"/>
      <c r="GJ75" s="50"/>
      <c r="GK75" s="50"/>
      <c r="GL75" s="50"/>
      <c r="GM75" s="50"/>
      <c r="GN75" s="50"/>
      <c r="GO75" s="50"/>
      <c r="GP75" s="50"/>
      <c r="GQ75" s="50"/>
      <c r="GR75" s="50"/>
      <c r="GS75" s="50"/>
      <c r="GT75" s="50"/>
      <c r="GU75" s="50"/>
      <c r="GV75" s="50"/>
      <c r="GW75" s="50"/>
      <c r="GX75" s="50"/>
      <c r="GY75" s="50"/>
      <c r="GZ75" s="50"/>
      <c r="HA75" s="50"/>
      <c r="HB75" s="50"/>
      <c r="HC75" s="50"/>
      <c r="HD75" s="50"/>
      <c r="HE75" s="50"/>
      <c r="HF75" s="50"/>
      <c r="HG75" s="50"/>
      <c r="HH75" s="50"/>
      <c r="HI75" s="50"/>
      <c r="HJ75" s="50"/>
      <c r="HK75" s="50"/>
      <c r="HL75" s="50"/>
      <c r="HM75" s="50"/>
      <c r="HN75" s="50"/>
      <c r="HO75" s="50"/>
      <c r="HP75" s="50"/>
      <c r="HQ75" s="50"/>
      <c r="HR75" s="50"/>
      <c r="HS75" s="50"/>
      <c r="HT75" s="50"/>
      <c r="HU75" s="50"/>
      <c r="HV75" s="50"/>
      <c r="HW75" s="50"/>
      <c r="HX75" s="50"/>
      <c r="HY75" s="50"/>
      <c r="HZ75" s="50"/>
      <c r="IA75" s="50"/>
      <c r="IB75" s="50"/>
      <c r="IC75" s="50"/>
      <c r="ID75" s="50"/>
      <c r="IE75" s="50"/>
      <c r="IF75" s="50"/>
      <c r="IG75" s="50"/>
      <c r="IH75" s="50"/>
      <c r="II75" s="50"/>
      <c r="IJ75" s="50"/>
    </row>
    <row r="76" spans="1:244" s="52" customFormat="1" x14ac:dyDescent="0.2">
      <c r="A76" s="102"/>
      <c r="B76" s="94"/>
      <c r="C76" s="95" t="s">
        <v>21</v>
      </c>
      <c r="D76" s="109"/>
      <c r="E76" s="97"/>
      <c r="F76" s="18"/>
      <c r="G76" s="18"/>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c r="DJ76" s="50"/>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0"/>
      <c r="EZ76" s="50"/>
      <c r="FA76" s="50"/>
      <c r="FB76" s="50"/>
      <c r="FC76" s="50"/>
      <c r="FD76" s="50"/>
      <c r="FE76" s="50"/>
      <c r="FF76" s="50"/>
      <c r="FG76" s="50"/>
      <c r="FH76" s="50"/>
      <c r="FI76" s="50"/>
      <c r="FJ76" s="50"/>
      <c r="FK76" s="50"/>
      <c r="FL76" s="50"/>
      <c r="FM76" s="50"/>
      <c r="FN76" s="50"/>
      <c r="FO76" s="50"/>
      <c r="FP76" s="50"/>
      <c r="FQ76" s="50"/>
      <c r="FR76" s="50"/>
      <c r="FS76" s="50"/>
      <c r="FT76" s="50"/>
      <c r="FU76" s="50"/>
      <c r="FV76" s="50"/>
      <c r="FW76" s="50"/>
      <c r="FX76" s="50"/>
      <c r="FY76" s="50"/>
      <c r="FZ76" s="50"/>
      <c r="GA76" s="50"/>
      <c r="GB76" s="50"/>
      <c r="GC76" s="50"/>
      <c r="GD76" s="50"/>
      <c r="GE76" s="50"/>
      <c r="GF76" s="50"/>
      <c r="GG76" s="50"/>
      <c r="GH76" s="50"/>
      <c r="GI76" s="50"/>
      <c r="GJ76" s="50"/>
      <c r="GK76" s="50"/>
      <c r="GL76" s="50"/>
      <c r="GM76" s="50"/>
      <c r="GN76" s="50"/>
      <c r="GO76" s="50"/>
      <c r="GP76" s="50"/>
      <c r="GQ76" s="50"/>
      <c r="GR76" s="50"/>
      <c r="GS76" s="50"/>
      <c r="GT76" s="50"/>
      <c r="GU76" s="50"/>
      <c r="GV76" s="50"/>
      <c r="GW76" s="50"/>
      <c r="GX76" s="50"/>
      <c r="GY76" s="50"/>
      <c r="GZ76" s="50"/>
      <c r="HA76" s="50"/>
      <c r="HB76" s="50"/>
      <c r="HC76" s="50"/>
      <c r="HD76" s="50"/>
      <c r="HE76" s="50"/>
      <c r="HF76" s="50"/>
      <c r="HG76" s="50"/>
      <c r="HH76" s="50"/>
      <c r="HI76" s="50"/>
      <c r="HJ76" s="50"/>
      <c r="HK76" s="50"/>
      <c r="HL76" s="50"/>
      <c r="HM76" s="50"/>
      <c r="HN76" s="50"/>
      <c r="HO76" s="50"/>
      <c r="HP76" s="50"/>
      <c r="HQ76" s="50"/>
      <c r="HR76" s="50"/>
      <c r="HS76" s="50"/>
      <c r="HT76" s="50"/>
      <c r="HU76" s="50"/>
      <c r="HV76" s="50"/>
      <c r="HW76" s="50"/>
      <c r="HX76" s="50"/>
      <c r="HY76" s="50"/>
      <c r="HZ76" s="50"/>
      <c r="IA76" s="50"/>
      <c r="IB76" s="50"/>
      <c r="IC76" s="50"/>
      <c r="ID76" s="50"/>
      <c r="IE76" s="50"/>
      <c r="IF76" s="50"/>
      <c r="IG76" s="50"/>
      <c r="IH76" s="50"/>
      <c r="II76" s="50"/>
      <c r="IJ76" s="50"/>
    </row>
    <row r="77" spans="1:244" s="52" customFormat="1" x14ac:dyDescent="0.2">
      <c r="A77" s="102"/>
      <c r="B77" s="98"/>
      <c r="C77" s="110"/>
      <c r="D77" s="105"/>
      <c r="E77" s="101"/>
      <c r="F77" s="17"/>
      <c r="G77" s="17"/>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c r="DJ77" s="50"/>
      <c r="DK77" s="50"/>
      <c r="DL77" s="50"/>
      <c r="DM77" s="50"/>
      <c r="DN77" s="50"/>
      <c r="DO77" s="50"/>
      <c r="DP77" s="50"/>
      <c r="DQ77" s="50"/>
      <c r="DR77" s="50"/>
      <c r="DS77" s="50"/>
      <c r="DT77" s="50"/>
      <c r="DU77" s="50"/>
      <c r="DV77" s="50"/>
      <c r="DW77" s="50"/>
      <c r="DX77" s="50"/>
      <c r="DY77" s="50"/>
      <c r="DZ77" s="50"/>
      <c r="EA77" s="50"/>
      <c r="EB77" s="50"/>
      <c r="EC77" s="50"/>
      <c r="ED77" s="50"/>
      <c r="EE77" s="50"/>
      <c r="EF77" s="50"/>
      <c r="EG77" s="50"/>
      <c r="EH77" s="50"/>
      <c r="EI77" s="50"/>
      <c r="EJ77" s="50"/>
      <c r="EK77" s="50"/>
      <c r="EL77" s="50"/>
      <c r="EM77" s="50"/>
      <c r="EN77" s="50"/>
      <c r="EO77" s="50"/>
      <c r="EP77" s="50"/>
      <c r="EQ77" s="50"/>
      <c r="ER77" s="50"/>
      <c r="ES77" s="50"/>
      <c r="ET77" s="50"/>
      <c r="EU77" s="50"/>
      <c r="EV77" s="50"/>
      <c r="EW77" s="50"/>
      <c r="EX77" s="50"/>
      <c r="EY77" s="50"/>
      <c r="EZ77" s="50"/>
      <c r="FA77" s="50"/>
      <c r="FB77" s="50"/>
      <c r="FC77" s="50"/>
      <c r="FD77" s="50"/>
      <c r="FE77" s="50"/>
      <c r="FF77" s="50"/>
      <c r="FG77" s="50"/>
      <c r="FH77" s="50"/>
      <c r="FI77" s="50"/>
      <c r="FJ77" s="50"/>
      <c r="FK77" s="50"/>
      <c r="FL77" s="50"/>
      <c r="FM77" s="50"/>
      <c r="FN77" s="50"/>
      <c r="FO77" s="50"/>
      <c r="FP77" s="50"/>
      <c r="FQ77" s="50"/>
      <c r="FR77" s="50"/>
      <c r="FS77" s="50"/>
      <c r="FT77" s="50"/>
      <c r="FU77" s="50"/>
      <c r="FV77" s="50"/>
      <c r="FW77" s="50"/>
      <c r="FX77" s="50"/>
      <c r="FY77" s="50"/>
      <c r="FZ77" s="50"/>
      <c r="GA77" s="50"/>
      <c r="GB77" s="50"/>
      <c r="GC77" s="50"/>
      <c r="GD77" s="50"/>
      <c r="GE77" s="50"/>
      <c r="GF77" s="50"/>
      <c r="GG77" s="50"/>
      <c r="GH77" s="50"/>
      <c r="GI77" s="50"/>
      <c r="GJ77" s="50"/>
      <c r="GK77" s="50"/>
      <c r="GL77" s="50"/>
      <c r="GM77" s="50"/>
      <c r="GN77" s="50"/>
      <c r="GO77" s="50"/>
      <c r="GP77" s="50"/>
      <c r="GQ77" s="50"/>
      <c r="GR77" s="50"/>
      <c r="GS77" s="50"/>
      <c r="GT77" s="50"/>
      <c r="GU77" s="50"/>
      <c r="GV77" s="50"/>
      <c r="GW77" s="50"/>
      <c r="GX77" s="50"/>
      <c r="GY77" s="50"/>
      <c r="GZ77" s="50"/>
      <c r="HA77" s="50"/>
      <c r="HB77" s="50"/>
      <c r="HC77" s="50"/>
      <c r="HD77" s="50"/>
      <c r="HE77" s="50"/>
      <c r="HF77" s="50"/>
      <c r="HG77" s="50"/>
      <c r="HH77" s="50"/>
      <c r="HI77" s="50"/>
      <c r="HJ77" s="50"/>
      <c r="HK77" s="50"/>
      <c r="HL77" s="50"/>
      <c r="HM77" s="50"/>
      <c r="HN77" s="50"/>
      <c r="HO77" s="50"/>
      <c r="HP77" s="50"/>
      <c r="HQ77" s="50"/>
      <c r="HR77" s="50"/>
      <c r="HS77" s="50"/>
      <c r="HT77" s="50"/>
      <c r="HU77" s="50"/>
      <c r="HV77" s="50"/>
      <c r="HW77" s="50"/>
      <c r="HX77" s="50"/>
      <c r="HY77" s="50"/>
      <c r="HZ77" s="50"/>
      <c r="IA77" s="50"/>
      <c r="IB77" s="50"/>
      <c r="IC77" s="50"/>
      <c r="ID77" s="50"/>
      <c r="IE77" s="50"/>
      <c r="IF77" s="50"/>
      <c r="IG77" s="50"/>
      <c r="IH77" s="50"/>
      <c r="II77" s="50"/>
      <c r="IJ77" s="50"/>
    </row>
    <row r="78" spans="1:244" s="51" customFormat="1" ht="56.25" x14ac:dyDescent="0.2">
      <c r="A78" s="93">
        <v>170</v>
      </c>
      <c r="B78" s="98">
        <f>B68+0.0001</f>
        <v>2.0006000000000013</v>
      </c>
      <c r="C78" s="110" t="s">
        <v>120</v>
      </c>
      <c r="D78" s="105" t="s">
        <v>8</v>
      </c>
      <c r="E78" s="101">
        <v>38.79</v>
      </c>
      <c r="F78" s="17"/>
      <c r="G78" s="16">
        <f>+ROUND(E78*F78,2)</f>
        <v>0</v>
      </c>
      <c r="H78" s="53"/>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0"/>
      <c r="BS78" s="50"/>
      <c r="BT78" s="50"/>
      <c r="BU78" s="50"/>
      <c r="BV78" s="50"/>
      <c r="BW78" s="50"/>
      <c r="BX78" s="50"/>
      <c r="BY78" s="50"/>
      <c r="BZ78" s="50"/>
      <c r="CA78" s="50"/>
      <c r="CB78" s="50"/>
      <c r="CC78" s="50"/>
      <c r="CD78" s="50"/>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c r="DC78" s="50"/>
      <c r="DD78" s="50"/>
      <c r="DE78" s="50"/>
      <c r="DF78" s="50"/>
      <c r="DG78" s="50"/>
      <c r="DH78" s="50"/>
      <c r="DI78" s="50"/>
      <c r="DJ78" s="50"/>
      <c r="DK78" s="50"/>
      <c r="DL78" s="50"/>
      <c r="DM78" s="50"/>
      <c r="DN78" s="50"/>
      <c r="DO78" s="50"/>
      <c r="DP78" s="50"/>
      <c r="DQ78" s="50"/>
      <c r="DR78" s="50"/>
      <c r="DS78" s="50"/>
      <c r="DT78" s="50"/>
      <c r="DU78" s="50"/>
      <c r="DV78" s="50"/>
      <c r="DW78" s="50"/>
      <c r="DX78" s="50"/>
      <c r="DY78" s="50"/>
      <c r="DZ78" s="50"/>
      <c r="EA78" s="50"/>
      <c r="EB78" s="50"/>
      <c r="EC78" s="50"/>
      <c r="ED78" s="50"/>
      <c r="EE78" s="50"/>
      <c r="EF78" s="50"/>
      <c r="EG78" s="50"/>
      <c r="EH78" s="50"/>
      <c r="EI78" s="50"/>
      <c r="EJ78" s="50"/>
      <c r="EK78" s="50"/>
      <c r="EL78" s="50"/>
      <c r="EM78" s="50"/>
      <c r="EN78" s="50"/>
      <c r="EO78" s="50"/>
      <c r="EP78" s="50"/>
      <c r="EQ78" s="50"/>
      <c r="ER78" s="50"/>
      <c r="ES78" s="50"/>
      <c r="ET78" s="50"/>
      <c r="EU78" s="50"/>
      <c r="EV78" s="50"/>
      <c r="EW78" s="50"/>
      <c r="EX78" s="50"/>
      <c r="EY78" s="50"/>
      <c r="EZ78" s="50"/>
      <c r="FA78" s="50"/>
      <c r="FB78" s="50"/>
      <c r="FC78" s="50"/>
      <c r="FD78" s="50"/>
      <c r="FE78" s="50"/>
      <c r="FF78" s="50"/>
      <c r="FG78" s="50"/>
      <c r="FH78" s="50"/>
      <c r="FI78" s="50"/>
      <c r="FJ78" s="50"/>
      <c r="FK78" s="50"/>
      <c r="FL78" s="50"/>
      <c r="FM78" s="50"/>
      <c r="FN78" s="50"/>
      <c r="FO78" s="50"/>
      <c r="FP78" s="50"/>
      <c r="FQ78" s="50"/>
      <c r="FR78" s="50"/>
      <c r="FS78" s="50"/>
      <c r="FT78" s="50"/>
      <c r="FU78" s="50"/>
      <c r="FV78" s="50"/>
      <c r="FW78" s="50"/>
      <c r="FX78" s="50"/>
      <c r="FY78" s="50"/>
      <c r="FZ78" s="50"/>
      <c r="GA78" s="50"/>
      <c r="GB78" s="50"/>
      <c r="GC78" s="50"/>
      <c r="GD78" s="50"/>
      <c r="GE78" s="50"/>
      <c r="GF78" s="50"/>
      <c r="GG78" s="50"/>
      <c r="GH78" s="50"/>
      <c r="GI78" s="50"/>
      <c r="GJ78" s="50"/>
      <c r="GK78" s="50"/>
      <c r="GL78" s="50"/>
      <c r="GM78" s="50"/>
      <c r="GN78" s="50"/>
      <c r="GO78" s="50"/>
      <c r="GP78" s="50"/>
      <c r="GQ78" s="50"/>
      <c r="GR78" s="50"/>
      <c r="GS78" s="50"/>
      <c r="GT78" s="50"/>
      <c r="GU78" s="50"/>
      <c r="GV78" s="50"/>
      <c r="GW78" s="50"/>
      <c r="GX78" s="50"/>
      <c r="GY78" s="50"/>
      <c r="GZ78" s="50"/>
      <c r="HA78" s="50"/>
      <c r="HB78" s="50"/>
      <c r="HC78" s="50"/>
      <c r="HD78" s="50"/>
      <c r="HE78" s="50"/>
      <c r="HF78" s="50"/>
      <c r="HG78" s="50"/>
      <c r="HH78" s="50"/>
      <c r="HI78" s="50"/>
      <c r="HJ78" s="50"/>
      <c r="HK78" s="50"/>
      <c r="HL78" s="50"/>
      <c r="HM78" s="50"/>
      <c r="HN78" s="50"/>
      <c r="HO78" s="50"/>
      <c r="HP78" s="50"/>
      <c r="HQ78" s="50"/>
      <c r="HR78" s="50"/>
      <c r="HS78" s="50"/>
      <c r="HT78" s="50"/>
      <c r="HU78" s="50"/>
      <c r="HV78" s="50"/>
      <c r="HW78" s="50"/>
      <c r="HX78" s="50"/>
      <c r="HY78" s="50"/>
      <c r="HZ78" s="50"/>
      <c r="IA78" s="50"/>
      <c r="IB78" s="50"/>
      <c r="IC78" s="50"/>
      <c r="ID78" s="50"/>
      <c r="IE78" s="50"/>
      <c r="IF78" s="50"/>
      <c r="IG78" s="50"/>
      <c r="IH78" s="50"/>
      <c r="II78" s="50"/>
      <c r="IJ78" s="50"/>
    </row>
    <row r="79" spans="1:244" s="51" customFormat="1" x14ac:dyDescent="0.2">
      <c r="A79" s="93"/>
      <c r="B79" s="98"/>
      <c r="C79" s="110"/>
      <c r="D79" s="105"/>
      <c r="E79" s="101"/>
      <c r="F79" s="17"/>
      <c r="G79" s="17"/>
      <c r="H79" s="53"/>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c r="DJ79" s="50"/>
      <c r="DK79" s="50"/>
      <c r="DL79" s="50"/>
      <c r="DM79" s="50"/>
      <c r="DN79" s="50"/>
      <c r="DO79" s="50"/>
      <c r="DP79" s="50"/>
      <c r="DQ79" s="50"/>
      <c r="DR79" s="50"/>
      <c r="DS79" s="50"/>
      <c r="DT79" s="50"/>
      <c r="DU79" s="50"/>
      <c r="DV79" s="50"/>
      <c r="DW79" s="50"/>
      <c r="DX79" s="50"/>
      <c r="DY79" s="50"/>
      <c r="DZ79" s="50"/>
      <c r="EA79" s="50"/>
      <c r="EB79" s="50"/>
      <c r="EC79" s="50"/>
      <c r="ED79" s="50"/>
      <c r="EE79" s="50"/>
      <c r="EF79" s="50"/>
      <c r="EG79" s="50"/>
      <c r="EH79" s="50"/>
      <c r="EI79" s="50"/>
      <c r="EJ79" s="50"/>
      <c r="EK79" s="50"/>
      <c r="EL79" s="50"/>
      <c r="EM79" s="50"/>
      <c r="EN79" s="50"/>
      <c r="EO79" s="50"/>
      <c r="EP79" s="50"/>
      <c r="EQ79" s="50"/>
      <c r="ER79" s="50"/>
      <c r="ES79" s="50"/>
      <c r="ET79" s="50"/>
      <c r="EU79" s="50"/>
      <c r="EV79" s="50"/>
      <c r="EW79" s="50"/>
      <c r="EX79" s="50"/>
      <c r="EY79" s="50"/>
      <c r="EZ79" s="50"/>
      <c r="FA79" s="50"/>
      <c r="FB79" s="50"/>
      <c r="FC79" s="50"/>
      <c r="FD79" s="50"/>
      <c r="FE79" s="50"/>
      <c r="FF79" s="50"/>
      <c r="FG79" s="50"/>
      <c r="FH79" s="50"/>
      <c r="FI79" s="50"/>
      <c r="FJ79" s="50"/>
      <c r="FK79" s="50"/>
      <c r="FL79" s="50"/>
      <c r="FM79" s="50"/>
      <c r="FN79" s="50"/>
      <c r="FO79" s="50"/>
      <c r="FP79" s="50"/>
      <c r="FQ79" s="50"/>
      <c r="FR79" s="50"/>
      <c r="FS79" s="50"/>
      <c r="FT79" s="50"/>
      <c r="FU79" s="50"/>
      <c r="FV79" s="50"/>
      <c r="FW79" s="50"/>
      <c r="FX79" s="50"/>
      <c r="FY79" s="50"/>
      <c r="FZ79" s="50"/>
      <c r="GA79" s="50"/>
      <c r="GB79" s="50"/>
      <c r="GC79" s="50"/>
      <c r="GD79" s="50"/>
      <c r="GE79" s="50"/>
      <c r="GF79" s="50"/>
      <c r="GG79" s="50"/>
      <c r="GH79" s="50"/>
      <c r="GI79" s="50"/>
      <c r="GJ79" s="50"/>
      <c r="GK79" s="50"/>
      <c r="GL79" s="50"/>
      <c r="GM79" s="50"/>
      <c r="GN79" s="50"/>
      <c r="GO79" s="50"/>
      <c r="GP79" s="50"/>
      <c r="GQ79" s="50"/>
      <c r="GR79" s="50"/>
      <c r="GS79" s="50"/>
      <c r="GT79" s="50"/>
      <c r="GU79" s="50"/>
      <c r="GV79" s="50"/>
      <c r="GW79" s="50"/>
      <c r="GX79" s="50"/>
      <c r="GY79" s="50"/>
      <c r="GZ79" s="50"/>
      <c r="HA79" s="50"/>
      <c r="HB79" s="50"/>
      <c r="HC79" s="50"/>
      <c r="HD79" s="50"/>
      <c r="HE79" s="50"/>
      <c r="HF79" s="50"/>
      <c r="HG79" s="50"/>
      <c r="HH79" s="50"/>
      <c r="HI79" s="50"/>
      <c r="HJ79" s="50"/>
      <c r="HK79" s="50"/>
      <c r="HL79" s="50"/>
      <c r="HM79" s="50"/>
      <c r="HN79" s="50"/>
      <c r="HO79" s="50"/>
      <c r="HP79" s="50"/>
      <c r="HQ79" s="50"/>
      <c r="HR79" s="50"/>
      <c r="HS79" s="50"/>
      <c r="HT79" s="50"/>
      <c r="HU79" s="50"/>
      <c r="HV79" s="50"/>
      <c r="HW79" s="50"/>
      <c r="HX79" s="50"/>
      <c r="HY79" s="50"/>
      <c r="HZ79" s="50"/>
      <c r="IA79" s="50"/>
      <c r="IB79" s="50"/>
      <c r="IC79" s="50"/>
      <c r="ID79" s="50"/>
      <c r="IE79" s="50"/>
      <c r="IF79" s="50"/>
      <c r="IG79" s="50"/>
      <c r="IH79" s="50"/>
      <c r="II79" s="50"/>
      <c r="IJ79" s="50"/>
    </row>
    <row r="80" spans="1:244" s="51" customFormat="1" ht="33.75" x14ac:dyDescent="0.2">
      <c r="A80" s="93">
        <v>180</v>
      </c>
      <c r="B80" s="98">
        <f t="shared" ref="B80" si="13">B78+0.0001</f>
        <v>2.0007000000000015</v>
      </c>
      <c r="C80" s="110" t="s">
        <v>118</v>
      </c>
      <c r="D80" s="105" t="s">
        <v>8</v>
      </c>
      <c r="E80" s="101">
        <v>204.15</v>
      </c>
      <c r="F80" s="17"/>
      <c r="G80" s="16">
        <f>+ROUND(E80*F80,2)</f>
        <v>0</v>
      </c>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c r="DJ80" s="50"/>
      <c r="DK80" s="50"/>
      <c r="DL80" s="50"/>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50"/>
      <c r="EZ80" s="50"/>
      <c r="FA80" s="50"/>
      <c r="FB80" s="50"/>
      <c r="FC80" s="50"/>
      <c r="FD80" s="50"/>
      <c r="FE80" s="50"/>
      <c r="FF80" s="50"/>
      <c r="FG80" s="50"/>
      <c r="FH80" s="50"/>
      <c r="FI80" s="50"/>
      <c r="FJ80" s="50"/>
      <c r="FK80" s="50"/>
      <c r="FL80" s="50"/>
      <c r="FM80" s="50"/>
      <c r="FN80" s="50"/>
      <c r="FO80" s="50"/>
      <c r="FP80" s="50"/>
      <c r="FQ80" s="50"/>
      <c r="FR80" s="50"/>
      <c r="FS80" s="50"/>
      <c r="FT80" s="50"/>
      <c r="FU80" s="50"/>
      <c r="FV80" s="50"/>
      <c r="FW80" s="50"/>
      <c r="FX80" s="50"/>
      <c r="FY80" s="50"/>
      <c r="FZ80" s="50"/>
      <c r="GA80" s="50"/>
      <c r="GB80" s="50"/>
      <c r="GC80" s="50"/>
      <c r="GD80" s="50"/>
      <c r="GE80" s="50"/>
      <c r="GF80" s="50"/>
      <c r="GG80" s="50"/>
      <c r="GH80" s="50"/>
      <c r="GI80" s="50"/>
      <c r="GJ80" s="50"/>
      <c r="GK80" s="50"/>
      <c r="GL80" s="50"/>
      <c r="GM80" s="50"/>
      <c r="GN80" s="50"/>
      <c r="GO80" s="50"/>
      <c r="GP80" s="50"/>
      <c r="GQ80" s="50"/>
      <c r="GR80" s="50"/>
      <c r="GS80" s="50"/>
      <c r="GT80" s="50"/>
      <c r="GU80" s="50"/>
      <c r="GV80" s="50"/>
      <c r="GW80" s="50"/>
      <c r="GX80" s="50"/>
      <c r="GY80" s="50"/>
      <c r="GZ80" s="50"/>
      <c r="HA80" s="50"/>
      <c r="HB80" s="50"/>
      <c r="HC80" s="50"/>
      <c r="HD80" s="50"/>
      <c r="HE80" s="50"/>
      <c r="HF80" s="50"/>
      <c r="HG80" s="50"/>
      <c r="HH80" s="50"/>
      <c r="HI80" s="50"/>
      <c r="HJ80" s="50"/>
      <c r="HK80" s="50"/>
      <c r="HL80" s="50"/>
      <c r="HM80" s="50"/>
      <c r="HN80" s="50"/>
      <c r="HO80" s="50"/>
      <c r="HP80" s="50"/>
      <c r="HQ80" s="50"/>
      <c r="HR80" s="50"/>
      <c r="HS80" s="50"/>
      <c r="HT80" s="50"/>
      <c r="HU80" s="50"/>
      <c r="HV80" s="50"/>
      <c r="HW80" s="50"/>
      <c r="HX80" s="50"/>
      <c r="HY80" s="50"/>
      <c r="HZ80" s="50"/>
      <c r="IA80" s="50"/>
      <c r="IB80" s="50"/>
      <c r="IC80" s="50"/>
      <c r="ID80" s="50"/>
      <c r="IE80" s="50"/>
      <c r="IF80" s="50"/>
      <c r="IG80" s="50"/>
      <c r="IH80" s="50"/>
      <c r="II80" s="50"/>
      <c r="IJ80" s="50"/>
    </row>
    <row r="81" spans="1:244" s="51" customFormat="1" x14ac:dyDescent="0.2">
      <c r="A81" s="93"/>
      <c r="B81" s="98"/>
      <c r="C81" s="110"/>
      <c r="D81" s="105"/>
      <c r="E81" s="101"/>
      <c r="F81" s="17"/>
      <c r="G81" s="17"/>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c r="DK81" s="52"/>
      <c r="DL81" s="52"/>
      <c r="DM81" s="52"/>
      <c r="DN81" s="52"/>
      <c r="DO81" s="52"/>
      <c r="DP81" s="52"/>
      <c r="DQ81" s="52"/>
      <c r="DR81" s="52"/>
      <c r="DS81" s="52"/>
      <c r="DT81" s="52"/>
      <c r="DU81" s="52"/>
      <c r="DV81" s="52"/>
      <c r="DW81" s="52"/>
      <c r="DX81" s="52"/>
      <c r="DY81" s="52"/>
      <c r="DZ81" s="52"/>
      <c r="EA81" s="52"/>
      <c r="EB81" s="52"/>
      <c r="EC81" s="52"/>
      <c r="ED81" s="52"/>
      <c r="EE81" s="52"/>
      <c r="EF81" s="52"/>
      <c r="EG81" s="52"/>
      <c r="EH81" s="52"/>
      <c r="EI81" s="52"/>
      <c r="EJ81" s="52"/>
      <c r="EK81" s="52"/>
      <c r="EL81" s="52"/>
      <c r="EM81" s="52"/>
      <c r="EN81" s="52"/>
      <c r="EO81" s="52"/>
      <c r="EP81" s="52"/>
      <c r="EQ81" s="52"/>
      <c r="ER81" s="52"/>
      <c r="ES81" s="52"/>
      <c r="ET81" s="52"/>
      <c r="EU81" s="52"/>
      <c r="EV81" s="52"/>
      <c r="EW81" s="52"/>
      <c r="EX81" s="52"/>
      <c r="EY81" s="52"/>
      <c r="EZ81" s="52"/>
      <c r="FA81" s="52"/>
      <c r="FB81" s="52"/>
      <c r="FC81" s="52"/>
      <c r="FD81" s="52"/>
      <c r="FE81" s="52"/>
      <c r="FF81" s="52"/>
      <c r="FG81" s="52"/>
      <c r="FH81" s="52"/>
      <c r="FI81" s="52"/>
      <c r="FJ81" s="52"/>
      <c r="FK81" s="52"/>
      <c r="FL81" s="52"/>
      <c r="FM81" s="52"/>
      <c r="FN81" s="52"/>
      <c r="FO81" s="52"/>
      <c r="FP81" s="52"/>
      <c r="FQ81" s="52"/>
      <c r="FR81" s="52"/>
      <c r="FS81" s="52"/>
      <c r="FT81" s="52"/>
      <c r="FU81" s="52"/>
      <c r="FV81" s="52"/>
      <c r="FW81" s="52"/>
      <c r="FX81" s="52"/>
      <c r="FY81" s="52"/>
      <c r="FZ81" s="52"/>
      <c r="GA81" s="52"/>
      <c r="GB81" s="52"/>
      <c r="GC81" s="52"/>
      <c r="GD81" s="52"/>
      <c r="GE81" s="52"/>
      <c r="GF81" s="52"/>
      <c r="GG81" s="52"/>
      <c r="GH81" s="52"/>
      <c r="GI81" s="52"/>
      <c r="GJ81" s="52"/>
      <c r="GK81" s="52"/>
      <c r="GL81" s="52"/>
      <c r="GM81" s="52"/>
      <c r="GN81" s="52"/>
      <c r="GO81" s="52"/>
      <c r="GP81" s="52"/>
      <c r="GQ81" s="52"/>
      <c r="GR81" s="52"/>
      <c r="GS81" s="52"/>
      <c r="GT81" s="52"/>
      <c r="GU81" s="52"/>
      <c r="GV81" s="52"/>
      <c r="GW81" s="52"/>
      <c r="GX81" s="52"/>
      <c r="GY81" s="52"/>
      <c r="GZ81" s="52"/>
      <c r="HA81" s="52"/>
      <c r="HB81" s="52"/>
      <c r="HC81" s="52"/>
      <c r="HD81" s="52"/>
      <c r="HE81" s="52"/>
      <c r="HF81" s="52"/>
      <c r="HG81" s="52"/>
      <c r="HH81" s="52"/>
      <c r="HI81" s="52"/>
      <c r="HJ81" s="52"/>
      <c r="HK81" s="52"/>
      <c r="HL81" s="52"/>
      <c r="HM81" s="52"/>
      <c r="HN81" s="52"/>
      <c r="HO81" s="52"/>
      <c r="HP81" s="52"/>
      <c r="HQ81" s="52"/>
      <c r="HR81" s="52"/>
      <c r="HS81" s="52"/>
      <c r="HT81" s="52"/>
      <c r="HU81" s="52"/>
      <c r="HV81" s="52"/>
      <c r="HW81" s="52"/>
      <c r="HX81" s="52"/>
      <c r="HY81" s="52"/>
      <c r="HZ81" s="52"/>
      <c r="IA81" s="52"/>
      <c r="IB81" s="52"/>
      <c r="IC81" s="52"/>
      <c r="ID81" s="52"/>
      <c r="IE81" s="52"/>
      <c r="IF81" s="52"/>
      <c r="IG81" s="52"/>
      <c r="IH81" s="52"/>
      <c r="II81" s="52"/>
      <c r="IJ81" s="52"/>
    </row>
    <row r="82" spans="1:244" s="51" customFormat="1" ht="33.75" x14ac:dyDescent="0.2">
      <c r="A82" s="93">
        <v>190</v>
      </c>
      <c r="B82" s="98">
        <f t="shared" ref="B82:B84" si="14">B80+0.0001</f>
        <v>2.0008000000000017</v>
      </c>
      <c r="C82" s="110" t="s">
        <v>119</v>
      </c>
      <c r="D82" s="105" t="s">
        <v>8</v>
      </c>
      <c r="E82" s="101">
        <v>588.51</v>
      </c>
      <c r="F82" s="17"/>
      <c r="G82" s="16">
        <f>+ROUND(E82*F82,2)</f>
        <v>0</v>
      </c>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c r="DK82" s="52"/>
      <c r="DL82" s="52"/>
      <c r="DM82" s="52"/>
      <c r="DN82" s="52"/>
      <c r="DO82" s="52"/>
      <c r="DP82" s="52"/>
      <c r="DQ82" s="52"/>
      <c r="DR82" s="52"/>
      <c r="DS82" s="52"/>
      <c r="DT82" s="52"/>
      <c r="DU82" s="52"/>
      <c r="DV82" s="52"/>
      <c r="DW82" s="52"/>
      <c r="DX82" s="52"/>
      <c r="DY82" s="52"/>
      <c r="DZ82" s="52"/>
      <c r="EA82" s="52"/>
      <c r="EB82" s="52"/>
      <c r="EC82" s="52"/>
      <c r="ED82" s="52"/>
      <c r="EE82" s="52"/>
      <c r="EF82" s="52"/>
      <c r="EG82" s="52"/>
      <c r="EH82" s="52"/>
      <c r="EI82" s="52"/>
      <c r="EJ82" s="52"/>
      <c r="EK82" s="52"/>
      <c r="EL82" s="52"/>
      <c r="EM82" s="52"/>
      <c r="EN82" s="52"/>
      <c r="EO82" s="52"/>
      <c r="EP82" s="52"/>
      <c r="EQ82" s="52"/>
      <c r="ER82" s="52"/>
      <c r="ES82" s="52"/>
      <c r="ET82" s="52"/>
      <c r="EU82" s="52"/>
      <c r="EV82" s="52"/>
      <c r="EW82" s="52"/>
      <c r="EX82" s="52"/>
      <c r="EY82" s="52"/>
      <c r="EZ82" s="52"/>
      <c r="FA82" s="52"/>
      <c r="FB82" s="52"/>
      <c r="FC82" s="52"/>
      <c r="FD82" s="52"/>
      <c r="FE82" s="52"/>
      <c r="FF82" s="52"/>
      <c r="FG82" s="52"/>
      <c r="FH82" s="52"/>
      <c r="FI82" s="52"/>
      <c r="FJ82" s="52"/>
      <c r="FK82" s="52"/>
      <c r="FL82" s="52"/>
      <c r="FM82" s="52"/>
      <c r="FN82" s="52"/>
      <c r="FO82" s="52"/>
      <c r="FP82" s="52"/>
      <c r="FQ82" s="52"/>
      <c r="FR82" s="52"/>
      <c r="FS82" s="52"/>
      <c r="FT82" s="52"/>
      <c r="FU82" s="52"/>
      <c r="FV82" s="52"/>
      <c r="FW82" s="52"/>
      <c r="FX82" s="52"/>
      <c r="FY82" s="52"/>
      <c r="FZ82" s="52"/>
      <c r="GA82" s="52"/>
      <c r="GB82" s="52"/>
      <c r="GC82" s="52"/>
      <c r="GD82" s="52"/>
      <c r="GE82" s="52"/>
      <c r="GF82" s="52"/>
      <c r="GG82" s="52"/>
      <c r="GH82" s="52"/>
      <c r="GI82" s="52"/>
      <c r="GJ82" s="52"/>
      <c r="GK82" s="52"/>
      <c r="GL82" s="52"/>
      <c r="GM82" s="52"/>
      <c r="GN82" s="52"/>
      <c r="GO82" s="52"/>
      <c r="GP82" s="52"/>
      <c r="GQ82" s="52"/>
      <c r="GR82" s="52"/>
      <c r="GS82" s="52"/>
      <c r="GT82" s="52"/>
      <c r="GU82" s="52"/>
      <c r="GV82" s="52"/>
      <c r="GW82" s="52"/>
      <c r="GX82" s="52"/>
      <c r="GY82" s="52"/>
      <c r="GZ82" s="52"/>
      <c r="HA82" s="52"/>
      <c r="HB82" s="52"/>
      <c r="HC82" s="52"/>
      <c r="HD82" s="52"/>
      <c r="HE82" s="52"/>
      <c r="HF82" s="52"/>
      <c r="HG82" s="52"/>
      <c r="HH82" s="52"/>
      <c r="HI82" s="52"/>
      <c r="HJ82" s="52"/>
      <c r="HK82" s="52"/>
      <c r="HL82" s="52"/>
      <c r="HM82" s="52"/>
      <c r="HN82" s="52"/>
      <c r="HO82" s="52"/>
      <c r="HP82" s="52"/>
      <c r="HQ82" s="52"/>
      <c r="HR82" s="52"/>
      <c r="HS82" s="52"/>
      <c r="HT82" s="52"/>
      <c r="HU82" s="52"/>
      <c r="HV82" s="52"/>
      <c r="HW82" s="52"/>
      <c r="HX82" s="52"/>
      <c r="HY82" s="52"/>
      <c r="HZ82" s="52"/>
      <c r="IA82" s="52"/>
      <c r="IB82" s="52"/>
      <c r="IC82" s="52"/>
      <c r="ID82" s="52"/>
      <c r="IE82" s="52"/>
      <c r="IF82" s="52"/>
      <c r="IG82" s="52"/>
      <c r="IH82" s="52"/>
      <c r="II82" s="52"/>
      <c r="IJ82" s="52"/>
    </row>
    <row r="83" spans="1:244" s="51" customFormat="1" x14ac:dyDescent="0.2">
      <c r="A83" s="93"/>
      <c r="B83" s="98"/>
      <c r="C83" s="110"/>
      <c r="D83" s="105"/>
      <c r="E83" s="101"/>
      <c r="F83" s="17"/>
      <c r="G83" s="17"/>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c r="DK83" s="52"/>
      <c r="DL83" s="52"/>
      <c r="DM83" s="52"/>
      <c r="DN83" s="52"/>
      <c r="DO83" s="52"/>
      <c r="DP83" s="52"/>
      <c r="DQ83" s="52"/>
      <c r="DR83" s="52"/>
      <c r="DS83" s="52"/>
      <c r="DT83" s="52"/>
      <c r="DU83" s="52"/>
      <c r="DV83" s="52"/>
      <c r="DW83" s="52"/>
      <c r="DX83" s="52"/>
      <c r="DY83" s="52"/>
      <c r="DZ83" s="52"/>
      <c r="EA83" s="52"/>
      <c r="EB83" s="52"/>
      <c r="EC83" s="52"/>
      <c r="ED83" s="52"/>
      <c r="EE83" s="52"/>
      <c r="EF83" s="52"/>
      <c r="EG83" s="52"/>
      <c r="EH83" s="52"/>
      <c r="EI83" s="52"/>
      <c r="EJ83" s="52"/>
      <c r="EK83" s="52"/>
      <c r="EL83" s="52"/>
      <c r="EM83" s="52"/>
      <c r="EN83" s="52"/>
      <c r="EO83" s="52"/>
      <c r="EP83" s="52"/>
      <c r="EQ83" s="52"/>
      <c r="ER83" s="52"/>
      <c r="ES83" s="52"/>
      <c r="ET83" s="52"/>
      <c r="EU83" s="52"/>
      <c r="EV83" s="52"/>
      <c r="EW83" s="52"/>
      <c r="EX83" s="52"/>
      <c r="EY83" s="52"/>
      <c r="EZ83" s="52"/>
      <c r="FA83" s="52"/>
      <c r="FB83" s="52"/>
      <c r="FC83" s="52"/>
      <c r="FD83" s="52"/>
      <c r="FE83" s="52"/>
      <c r="FF83" s="52"/>
      <c r="FG83" s="52"/>
      <c r="FH83" s="52"/>
      <c r="FI83" s="52"/>
      <c r="FJ83" s="52"/>
      <c r="FK83" s="52"/>
      <c r="FL83" s="52"/>
      <c r="FM83" s="52"/>
      <c r="FN83" s="52"/>
      <c r="FO83" s="52"/>
      <c r="FP83" s="52"/>
      <c r="FQ83" s="52"/>
      <c r="FR83" s="52"/>
      <c r="FS83" s="52"/>
      <c r="FT83" s="52"/>
      <c r="FU83" s="52"/>
      <c r="FV83" s="52"/>
      <c r="FW83" s="52"/>
      <c r="FX83" s="52"/>
      <c r="FY83" s="52"/>
      <c r="FZ83" s="52"/>
      <c r="GA83" s="52"/>
      <c r="GB83" s="52"/>
      <c r="GC83" s="52"/>
      <c r="GD83" s="52"/>
      <c r="GE83" s="52"/>
      <c r="GF83" s="52"/>
      <c r="GG83" s="52"/>
      <c r="GH83" s="52"/>
      <c r="GI83" s="52"/>
      <c r="GJ83" s="52"/>
      <c r="GK83" s="52"/>
      <c r="GL83" s="52"/>
      <c r="GM83" s="52"/>
      <c r="GN83" s="52"/>
      <c r="GO83" s="52"/>
      <c r="GP83" s="52"/>
      <c r="GQ83" s="52"/>
      <c r="GR83" s="52"/>
      <c r="GS83" s="52"/>
      <c r="GT83" s="52"/>
      <c r="GU83" s="52"/>
      <c r="GV83" s="52"/>
      <c r="GW83" s="52"/>
      <c r="GX83" s="52"/>
      <c r="GY83" s="52"/>
      <c r="GZ83" s="52"/>
      <c r="HA83" s="52"/>
      <c r="HB83" s="52"/>
      <c r="HC83" s="52"/>
      <c r="HD83" s="52"/>
      <c r="HE83" s="52"/>
      <c r="HF83" s="52"/>
      <c r="HG83" s="52"/>
      <c r="HH83" s="52"/>
      <c r="HI83" s="52"/>
      <c r="HJ83" s="52"/>
      <c r="HK83" s="52"/>
      <c r="HL83" s="52"/>
      <c r="HM83" s="52"/>
      <c r="HN83" s="52"/>
      <c r="HO83" s="52"/>
      <c r="HP83" s="52"/>
      <c r="HQ83" s="52"/>
      <c r="HR83" s="52"/>
      <c r="HS83" s="52"/>
      <c r="HT83" s="52"/>
      <c r="HU83" s="52"/>
      <c r="HV83" s="52"/>
      <c r="HW83" s="52"/>
      <c r="HX83" s="52"/>
      <c r="HY83" s="52"/>
      <c r="HZ83" s="52"/>
      <c r="IA83" s="52"/>
      <c r="IB83" s="52"/>
      <c r="IC83" s="52"/>
      <c r="ID83" s="52"/>
      <c r="IE83" s="52"/>
      <c r="IF83" s="52"/>
      <c r="IG83" s="52"/>
      <c r="IH83" s="52"/>
      <c r="II83" s="52"/>
      <c r="IJ83" s="52"/>
    </row>
    <row r="84" spans="1:244" s="51" customFormat="1" ht="33.75" x14ac:dyDescent="0.2">
      <c r="A84" s="93">
        <v>200</v>
      </c>
      <c r="B84" s="98">
        <f t="shared" si="14"/>
        <v>2.0009000000000019</v>
      </c>
      <c r="C84" s="110" t="s">
        <v>121</v>
      </c>
      <c r="D84" s="105" t="s">
        <v>8</v>
      </c>
      <c r="E84" s="101">
        <v>428.03</v>
      </c>
      <c r="F84" s="17"/>
      <c r="G84" s="16">
        <f>+ROUND(E84*F84,2)</f>
        <v>0</v>
      </c>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c r="DK84" s="52"/>
      <c r="DL84" s="52"/>
      <c r="DM84" s="52"/>
      <c r="DN84" s="52"/>
      <c r="DO84" s="52"/>
      <c r="DP84" s="52"/>
      <c r="DQ84" s="52"/>
      <c r="DR84" s="52"/>
      <c r="DS84" s="52"/>
      <c r="DT84" s="52"/>
      <c r="DU84" s="52"/>
      <c r="DV84" s="52"/>
      <c r="DW84" s="52"/>
      <c r="DX84" s="52"/>
      <c r="DY84" s="52"/>
      <c r="DZ84" s="52"/>
      <c r="EA84" s="52"/>
      <c r="EB84" s="52"/>
      <c r="EC84" s="52"/>
      <c r="ED84" s="52"/>
      <c r="EE84" s="52"/>
      <c r="EF84" s="52"/>
      <c r="EG84" s="52"/>
      <c r="EH84" s="52"/>
      <c r="EI84" s="52"/>
      <c r="EJ84" s="52"/>
      <c r="EK84" s="52"/>
      <c r="EL84" s="52"/>
      <c r="EM84" s="52"/>
      <c r="EN84" s="52"/>
      <c r="EO84" s="52"/>
      <c r="EP84" s="52"/>
      <c r="EQ84" s="52"/>
      <c r="ER84" s="52"/>
      <c r="ES84" s="52"/>
      <c r="ET84" s="52"/>
      <c r="EU84" s="52"/>
      <c r="EV84" s="52"/>
      <c r="EW84" s="52"/>
      <c r="EX84" s="52"/>
      <c r="EY84" s="52"/>
      <c r="EZ84" s="52"/>
      <c r="FA84" s="52"/>
      <c r="FB84" s="52"/>
      <c r="FC84" s="52"/>
      <c r="FD84" s="52"/>
      <c r="FE84" s="52"/>
      <c r="FF84" s="52"/>
      <c r="FG84" s="52"/>
      <c r="FH84" s="52"/>
      <c r="FI84" s="52"/>
      <c r="FJ84" s="52"/>
      <c r="FK84" s="52"/>
      <c r="FL84" s="52"/>
      <c r="FM84" s="52"/>
      <c r="FN84" s="52"/>
      <c r="FO84" s="52"/>
      <c r="FP84" s="52"/>
      <c r="FQ84" s="52"/>
      <c r="FR84" s="52"/>
      <c r="FS84" s="52"/>
      <c r="FT84" s="52"/>
      <c r="FU84" s="52"/>
      <c r="FV84" s="52"/>
      <c r="FW84" s="52"/>
      <c r="FX84" s="52"/>
      <c r="FY84" s="52"/>
      <c r="FZ84" s="52"/>
      <c r="GA84" s="52"/>
      <c r="GB84" s="52"/>
      <c r="GC84" s="52"/>
      <c r="GD84" s="52"/>
      <c r="GE84" s="52"/>
      <c r="GF84" s="52"/>
      <c r="GG84" s="52"/>
      <c r="GH84" s="52"/>
      <c r="GI84" s="52"/>
      <c r="GJ84" s="52"/>
      <c r="GK84" s="52"/>
      <c r="GL84" s="52"/>
      <c r="GM84" s="52"/>
      <c r="GN84" s="52"/>
      <c r="GO84" s="52"/>
      <c r="GP84" s="52"/>
      <c r="GQ84" s="52"/>
      <c r="GR84" s="52"/>
      <c r="GS84" s="52"/>
      <c r="GT84" s="52"/>
      <c r="GU84" s="52"/>
      <c r="GV84" s="52"/>
      <c r="GW84" s="52"/>
      <c r="GX84" s="52"/>
      <c r="GY84" s="52"/>
      <c r="GZ84" s="52"/>
      <c r="HA84" s="52"/>
      <c r="HB84" s="52"/>
      <c r="HC84" s="52"/>
      <c r="HD84" s="52"/>
      <c r="HE84" s="52"/>
      <c r="HF84" s="52"/>
      <c r="HG84" s="52"/>
      <c r="HH84" s="52"/>
      <c r="HI84" s="52"/>
      <c r="HJ84" s="52"/>
      <c r="HK84" s="52"/>
      <c r="HL84" s="52"/>
      <c r="HM84" s="52"/>
      <c r="HN84" s="52"/>
      <c r="HO84" s="52"/>
      <c r="HP84" s="52"/>
      <c r="HQ84" s="52"/>
      <c r="HR84" s="52"/>
      <c r="HS84" s="52"/>
      <c r="HT84" s="52"/>
      <c r="HU84" s="52"/>
      <c r="HV84" s="52"/>
      <c r="HW84" s="52"/>
      <c r="HX84" s="52"/>
      <c r="HY84" s="52"/>
      <c r="HZ84" s="52"/>
      <c r="IA84" s="52"/>
      <c r="IB84" s="52"/>
      <c r="IC84" s="52"/>
      <c r="ID84" s="52"/>
      <c r="IE84" s="52"/>
      <c r="IF84" s="52"/>
      <c r="IG84" s="52"/>
      <c r="IH84" s="52"/>
      <c r="II84" s="52"/>
      <c r="IJ84" s="52"/>
    </row>
    <row r="85" spans="1:244" s="51" customFormat="1" x14ac:dyDescent="0.2">
      <c r="A85" s="93"/>
      <c r="B85" s="98"/>
      <c r="C85" s="110"/>
      <c r="D85" s="105"/>
      <c r="E85" s="101"/>
      <c r="F85" s="17"/>
      <c r="G85" s="17"/>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c r="DK85" s="52"/>
      <c r="DL85" s="52"/>
      <c r="DM85" s="52"/>
      <c r="DN85" s="52"/>
      <c r="DO85" s="52"/>
      <c r="DP85" s="52"/>
      <c r="DQ85" s="52"/>
      <c r="DR85" s="52"/>
      <c r="DS85" s="52"/>
      <c r="DT85" s="52"/>
      <c r="DU85" s="52"/>
      <c r="DV85" s="52"/>
      <c r="DW85" s="52"/>
      <c r="DX85" s="52"/>
      <c r="DY85" s="52"/>
      <c r="DZ85" s="52"/>
      <c r="EA85" s="52"/>
      <c r="EB85" s="52"/>
      <c r="EC85" s="52"/>
      <c r="ED85" s="52"/>
      <c r="EE85" s="52"/>
      <c r="EF85" s="52"/>
      <c r="EG85" s="52"/>
      <c r="EH85" s="52"/>
      <c r="EI85" s="52"/>
      <c r="EJ85" s="52"/>
      <c r="EK85" s="52"/>
      <c r="EL85" s="52"/>
      <c r="EM85" s="52"/>
      <c r="EN85" s="52"/>
      <c r="EO85" s="52"/>
      <c r="EP85" s="52"/>
      <c r="EQ85" s="52"/>
      <c r="ER85" s="52"/>
      <c r="ES85" s="52"/>
      <c r="ET85" s="52"/>
      <c r="EU85" s="52"/>
      <c r="EV85" s="52"/>
      <c r="EW85" s="52"/>
      <c r="EX85" s="52"/>
      <c r="EY85" s="52"/>
      <c r="EZ85" s="52"/>
      <c r="FA85" s="52"/>
      <c r="FB85" s="52"/>
      <c r="FC85" s="52"/>
      <c r="FD85" s="52"/>
      <c r="FE85" s="52"/>
      <c r="FF85" s="52"/>
      <c r="FG85" s="52"/>
      <c r="FH85" s="52"/>
      <c r="FI85" s="52"/>
      <c r="FJ85" s="52"/>
      <c r="FK85" s="52"/>
      <c r="FL85" s="52"/>
      <c r="FM85" s="52"/>
      <c r="FN85" s="52"/>
      <c r="FO85" s="52"/>
      <c r="FP85" s="52"/>
      <c r="FQ85" s="52"/>
      <c r="FR85" s="52"/>
      <c r="FS85" s="52"/>
      <c r="FT85" s="52"/>
      <c r="FU85" s="52"/>
      <c r="FV85" s="52"/>
      <c r="FW85" s="52"/>
      <c r="FX85" s="52"/>
      <c r="FY85" s="52"/>
      <c r="FZ85" s="52"/>
      <c r="GA85" s="52"/>
      <c r="GB85" s="52"/>
      <c r="GC85" s="52"/>
      <c r="GD85" s="52"/>
      <c r="GE85" s="52"/>
      <c r="GF85" s="52"/>
      <c r="GG85" s="52"/>
      <c r="GH85" s="52"/>
      <c r="GI85" s="52"/>
      <c r="GJ85" s="52"/>
      <c r="GK85" s="52"/>
      <c r="GL85" s="52"/>
      <c r="GM85" s="52"/>
      <c r="GN85" s="52"/>
      <c r="GO85" s="52"/>
      <c r="GP85" s="52"/>
      <c r="GQ85" s="52"/>
      <c r="GR85" s="52"/>
      <c r="GS85" s="52"/>
      <c r="GT85" s="52"/>
      <c r="GU85" s="52"/>
      <c r="GV85" s="52"/>
      <c r="GW85" s="52"/>
      <c r="GX85" s="52"/>
      <c r="GY85" s="52"/>
      <c r="GZ85" s="52"/>
      <c r="HA85" s="52"/>
      <c r="HB85" s="52"/>
      <c r="HC85" s="52"/>
      <c r="HD85" s="52"/>
      <c r="HE85" s="52"/>
      <c r="HF85" s="52"/>
      <c r="HG85" s="52"/>
      <c r="HH85" s="52"/>
      <c r="HI85" s="52"/>
      <c r="HJ85" s="52"/>
      <c r="HK85" s="52"/>
      <c r="HL85" s="52"/>
      <c r="HM85" s="52"/>
      <c r="HN85" s="52"/>
      <c r="HO85" s="52"/>
      <c r="HP85" s="52"/>
      <c r="HQ85" s="52"/>
      <c r="HR85" s="52"/>
      <c r="HS85" s="52"/>
      <c r="HT85" s="52"/>
      <c r="HU85" s="52"/>
      <c r="HV85" s="52"/>
      <c r="HW85" s="52"/>
      <c r="HX85" s="52"/>
      <c r="HY85" s="52"/>
      <c r="HZ85" s="52"/>
      <c r="IA85" s="52"/>
      <c r="IB85" s="52"/>
      <c r="IC85" s="52"/>
      <c r="ID85" s="52"/>
      <c r="IE85" s="52"/>
      <c r="IF85" s="52"/>
      <c r="IG85" s="52"/>
      <c r="IH85" s="52"/>
      <c r="II85" s="52"/>
      <c r="IJ85" s="52"/>
    </row>
    <row r="86" spans="1:244" s="34" customFormat="1" x14ac:dyDescent="0.2">
      <c r="A86" s="83"/>
      <c r="B86" s="85">
        <v>3</v>
      </c>
      <c r="C86" s="86" t="s">
        <v>14</v>
      </c>
      <c r="D86" s="87"/>
      <c r="E86" s="88"/>
      <c r="F86" s="11"/>
      <c r="G86" s="11"/>
    </row>
    <row r="87" spans="1:244" s="50" customFormat="1" x14ac:dyDescent="0.2">
      <c r="A87" s="102"/>
      <c r="B87" s="111"/>
      <c r="C87" s="112"/>
      <c r="D87" s="113"/>
      <c r="E87" s="114"/>
      <c r="F87" s="19"/>
      <c r="G87" s="19"/>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51"/>
      <c r="EJ87" s="51"/>
      <c r="EK87" s="51"/>
      <c r="EL87" s="51"/>
      <c r="EM87" s="51"/>
      <c r="EN87" s="51"/>
      <c r="EO87" s="51"/>
      <c r="EP87" s="51"/>
      <c r="EQ87" s="51"/>
      <c r="ER87" s="51"/>
      <c r="ES87" s="51"/>
      <c r="ET87" s="51"/>
      <c r="EU87" s="51"/>
      <c r="EV87" s="51"/>
      <c r="EW87" s="51"/>
      <c r="EX87" s="51"/>
      <c r="EY87" s="51"/>
      <c r="EZ87" s="51"/>
      <c r="FA87" s="51"/>
      <c r="FB87" s="51"/>
      <c r="FC87" s="51"/>
      <c r="FD87" s="51"/>
      <c r="FE87" s="51"/>
      <c r="FF87" s="51"/>
      <c r="FG87" s="51"/>
      <c r="FH87" s="51"/>
      <c r="FI87" s="51"/>
      <c r="FJ87" s="51"/>
      <c r="FK87" s="51"/>
      <c r="FL87" s="51"/>
      <c r="FM87" s="51"/>
      <c r="FN87" s="51"/>
      <c r="FO87" s="51"/>
      <c r="FP87" s="51"/>
      <c r="FQ87" s="51"/>
      <c r="FR87" s="51"/>
      <c r="FS87" s="51"/>
      <c r="FT87" s="51"/>
      <c r="FU87" s="51"/>
      <c r="FV87" s="51"/>
      <c r="FW87" s="51"/>
      <c r="FX87" s="51"/>
      <c r="FY87" s="51"/>
      <c r="FZ87" s="51"/>
      <c r="GA87" s="51"/>
      <c r="GB87" s="51"/>
      <c r="GC87" s="51"/>
      <c r="GD87" s="51"/>
      <c r="GE87" s="51"/>
      <c r="GF87" s="51"/>
      <c r="GG87" s="51"/>
      <c r="GH87" s="51"/>
      <c r="GI87" s="51"/>
      <c r="GJ87" s="51"/>
      <c r="GK87" s="51"/>
      <c r="GL87" s="51"/>
      <c r="GM87" s="51"/>
      <c r="GN87" s="51"/>
      <c r="GO87" s="51"/>
      <c r="GP87" s="51"/>
      <c r="GQ87" s="51"/>
      <c r="GR87" s="51"/>
      <c r="GS87" s="51"/>
      <c r="GT87" s="51"/>
      <c r="GU87" s="51"/>
      <c r="GV87" s="51"/>
      <c r="GW87" s="51"/>
      <c r="GX87" s="51"/>
      <c r="GY87" s="51"/>
      <c r="GZ87" s="51"/>
      <c r="HA87" s="51"/>
      <c r="HB87" s="51"/>
      <c r="HC87" s="51"/>
      <c r="HD87" s="51"/>
      <c r="HE87" s="51"/>
      <c r="HF87" s="51"/>
      <c r="HG87" s="51"/>
      <c r="HH87" s="51"/>
      <c r="HI87" s="51"/>
      <c r="HJ87" s="51"/>
      <c r="HK87" s="51"/>
      <c r="HL87" s="51"/>
      <c r="HM87" s="51"/>
      <c r="HN87" s="51"/>
      <c r="HO87" s="51"/>
      <c r="HP87" s="51"/>
      <c r="HQ87" s="51"/>
      <c r="HR87" s="51"/>
      <c r="HS87" s="51"/>
      <c r="HT87" s="51"/>
      <c r="HU87" s="51"/>
      <c r="HV87" s="51"/>
      <c r="HW87" s="51"/>
      <c r="HX87" s="51"/>
      <c r="HY87" s="51"/>
      <c r="HZ87" s="51"/>
      <c r="IA87" s="51"/>
      <c r="IB87" s="51"/>
      <c r="IC87" s="51"/>
      <c r="ID87" s="51"/>
      <c r="IE87" s="51"/>
      <c r="IF87" s="51"/>
      <c r="IG87" s="51"/>
      <c r="IH87" s="51"/>
      <c r="II87" s="51"/>
      <c r="IJ87" s="51"/>
    </row>
    <row r="88" spans="1:244" s="50" customFormat="1" x14ac:dyDescent="0.2">
      <c r="A88" s="102"/>
      <c r="B88" s="94"/>
      <c r="C88" s="95" t="s">
        <v>20</v>
      </c>
      <c r="D88" s="115"/>
      <c r="E88" s="97"/>
      <c r="F88" s="18"/>
      <c r="G88" s="18"/>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51"/>
      <c r="EA88" s="51"/>
      <c r="EB88" s="51"/>
      <c r="EC88" s="51"/>
      <c r="ED88" s="51"/>
      <c r="EE88" s="51"/>
      <c r="EF88" s="51"/>
      <c r="EG88" s="51"/>
      <c r="EH88" s="51"/>
      <c r="EI88" s="51"/>
      <c r="EJ88" s="51"/>
      <c r="EK88" s="51"/>
      <c r="EL88" s="51"/>
      <c r="EM88" s="51"/>
      <c r="EN88" s="51"/>
      <c r="EO88" s="51"/>
      <c r="EP88" s="51"/>
      <c r="EQ88" s="51"/>
      <c r="ER88" s="51"/>
      <c r="ES88" s="51"/>
      <c r="ET88" s="51"/>
      <c r="EU88" s="51"/>
      <c r="EV88" s="51"/>
      <c r="EW88" s="51"/>
      <c r="EX88" s="51"/>
      <c r="EY88" s="51"/>
      <c r="EZ88" s="51"/>
      <c r="FA88" s="51"/>
      <c r="FB88" s="51"/>
      <c r="FC88" s="51"/>
      <c r="FD88" s="51"/>
      <c r="FE88" s="51"/>
      <c r="FF88" s="51"/>
      <c r="FG88" s="51"/>
      <c r="FH88" s="51"/>
      <c r="FI88" s="51"/>
      <c r="FJ88" s="51"/>
      <c r="FK88" s="51"/>
      <c r="FL88" s="51"/>
      <c r="FM88" s="51"/>
      <c r="FN88" s="51"/>
      <c r="FO88" s="51"/>
      <c r="FP88" s="51"/>
      <c r="FQ88" s="51"/>
      <c r="FR88" s="51"/>
      <c r="FS88" s="51"/>
      <c r="FT88" s="51"/>
      <c r="FU88" s="51"/>
      <c r="FV88" s="51"/>
      <c r="FW88" s="51"/>
      <c r="FX88" s="51"/>
      <c r="FY88" s="51"/>
      <c r="FZ88" s="51"/>
      <c r="GA88" s="51"/>
      <c r="GB88" s="51"/>
      <c r="GC88" s="51"/>
      <c r="GD88" s="51"/>
      <c r="GE88" s="51"/>
      <c r="GF88" s="51"/>
      <c r="GG88" s="51"/>
      <c r="GH88" s="51"/>
      <c r="GI88" s="51"/>
      <c r="GJ88" s="51"/>
      <c r="GK88" s="51"/>
      <c r="GL88" s="51"/>
      <c r="GM88" s="51"/>
      <c r="GN88" s="51"/>
      <c r="GO88" s="51"/>
      <c r="GP88" s="51"/>
      <c r="GQ88" s="51"/>
      <c r="GR88" s="51"/>
      <c r="GS88" s="51"/>
      <c r="GT88" s="51"/>
      <c r="GU88" s="51"/>
      <c r="GV88" s="51"/>
      <c r="GW88" s="51"/>
      <c r="GX88" s="51"/>
      <c r="GY88" s="51"/>
      <c r="GZ88" s="51"/>
      <c r="HA88" s="51"/>
      <c r="HB88" s="51"/>
      <c r="HC88" s="51"/>
      <c r="HD88" s="51"/>
      <c r="HE88" s="51"/>
      <c r="HF88" s="51"/>
      <c r="HG88" s="51"/>
      <c r="HH88" s="51"/>
      <c r="HI88" s="51"/>
      <c r="HJ88" s="51"/>
      <c r="HK88" s="51"/>
      <c r="HL88" s="51"/>
      <c r="HM88" s="51"/>
      <c r="HN88" s="51"/>
      <c r="HO88" s="51"/>
      <c r="HP88" s="51"/>
      <c r="HQ88" s="51"/>
      <c r="HR88" s="51"/>
      <c r="HS88" s="51"/>
      <c r="HT88" s="51"/>
      <c r="HU88" s="51"/>
      <c r="HV88" s="51"/>
      <c r="HW88" s="51"/>
      <c r="HX88" s="51"/>
      <c r="HY88" s="51"/>
      <c r="HZ88" s="51"/>
      <c r="IA88" s="51"/>
      <c r="IB88" s="51"/>
      <c r="IC88" s="51"/>
      <c r="ID88" s="51"/>
      <c r="IE88" s="51"/>
      <c r="IF88" s="51"/>
      <c r="IG88" s="51"/>
      <c r="IH88" s="51"/>
      <c r="II88" s="51"/>
      <c r="IJ88" s="51"/>
    </row>
    <row r="89" spans="1:244" s="50" customFormat="1" x14ac:dyDescent="0.2">
      <c r="A89" s="102"/>
      <c r="B89" s="94"/>
      <c r="C89" s="95" t="s">
        <v>16</v>
      </c>
      <c r="D89" s="116"/>
      <c r="E89" s="97"/>
      <c r="F89" s="18"/>
      <c r="G89" s="18"/>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51"/>
      <c r="EJ89" s="51"/>
      <c r="EK89" s="51"/>
      <c r="EL89" s="51"/>
      <c r="EM89" s="51"/>
      <c r="EN89" s="51"/>
      <c r="EO89" s="51"/>
      <c r="EP89" s="51"/>
      <c r="EQ89" s="51"/>
      <c r="ER89" s="51"/>
      <c r="ES89" s="51"/>
      <c r="ET89" s="51"/>
      <c r="EU89" s="51"/>
      <c r="EV89" s="51"/>
      <c r="EW89" s="51"/>
      <c r="EX89" s="51"/>
      <c r="EY89" s="51"/>
      <c r="EZ89" s="51"/>
      <c r="FA89" s="51"/>
      <c r="FB89" s="51"/>
      <c r="FC89" s="51"/>
      <c r="FD89" s="51"/>
      <c r="FE89" s="51"/>
      <c r="FF89" s="51"/>
      <c r="FG89" s="51"/>
      <c r="FH89" s="51"/>
      <c r="FI89" s="51"/>
      <c r="FJ89" s="51"/>
      <c r="FK89" s="51"/>
      <c r="FL89" s="51"/>
      <c r="FM89" s="51"/>
      <c r="FN89" s="51"/>
      <c r="FO89" s="51"/>
      <c r="FP89" s="51"/>
      <c r="FQ89" s="51"/>
      <c r="FR89" s="51"/>
      <c r="FS89" s="51"/>
      <c r="FT89" s="51"/>
      <c r="FU89" s="51"/>
      <c r="FV89" s="51"/>
      <c r="FW89" s="51"/>
      <c r="FX89" s="51"/>
      <c r="FY89" s="51"/>
      <c r="FZ89" s="51"/>
      <c r="GA89" s="51"/>
      <c r="GB89" s="51"/>
      <c r="GC89" s="51"/>
      <c r="GD89" s="51"/>
      <c r="GE89" s="51"/>
      <c r="GF89" s="51"/>
      <c r="GG89" s="51"/>
      <c r="GH89" s="51"/>
      <c r="GI89" s="51"/>
      <c r="GJ89" s="51"/>
      <c r="GK89" s="51"/>
      <c r="GL89" s="51"/>
      <c r="GM89" s="51"/>
      <c r="GN89" s="51"/>
      <c r="GO89" s="51"/>
      <c r="GP89" s="51"/>
      <c r="GQ89" s="51"/>
      <c r="GR89" s="51"/>
      <c r="GS89" s="51"/>
      <c r="GT89" s="51"/>
      <c r="GU89" s="51"/>
      <c r="GV89" s="51"/>
      <c r="GW89" s="51"/>
      <c r="GX89" s="51"/>
      <c r="GY89" s="51"/>
      <c r="GZ89" s="51"/>
      <c r="HA89" s="51"/>
      <c r="HB89" s="51"/>
      <c r="HC89" s="51"/>
      <c r="HD89" s="51"/>
      <c r="HE89" s="51"/>
      <c r="HF89" s="51"/>
      <c r="HG89" s="51"/>
      <c r="HH89" s="51"/>
      <c r="HI89" s="51"/>
      <c r="HJ89" s="51"/>
      <c r="HK89" s="51"/>
      <c r="HL89" s="51"/>
      <c r="HM89" s="51"/>
      <c r="HN89" s="51"/>
      <c r="HO89" s="51"/>
      <c r="HP89" s="51"/>
      <c r="HQ89" s="51"/>
      <c r="HR89" s="51"/>
      <c r="HS89" s="51"/>
      <c r="HT89" s="51"/>
      <c r="HU89" s="51"/>
      <c r="HV89" s="51"/>
      <c r="HW89" s="51"/>
      <c r="HX89" s="51"/>
      <c r="HY89" s="51"/>
      <c r="HZ89" s="51"/>
      <c r="IA89" s="51"/>
      <c r="IB89" s="51"/>
      <c r="IC89" s="51"/>
      <c r="ID89" s="51"/>
      <c r="IE89" s="51"/>
      <c r="IF89" s="51"/>
      <c r="IG89" s="51"/>
      <c r="IH89" s="51"/>
      <c r="II89" s="51"/>
      <c r="IJ89" s="51"/>
    </row>
    <row r="90" spans="1:244" s="50" customFormat="1" x14ac:dyDescent="0.2">
      <c r="A90" s="102"/>
      <c r="B90" s="111"/>
      <c r="C90" s="112"/>
      <c r="D90" s="113"/>
      <c r="E90" s="114"/>
      <c r="F90" s="19"/>
      <c r="G90" s="19"/>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51"/>
      <c r="EA90" s="51"/>
      <c r="EB90" s="51"/>
      <c r="EC90" s="51"/>
      <c r="ED90" s="51"/>
      <c r="EE90" s="51"/>
      <c r="EF90" s="51"/>
      <c r="EG90" s="51"/>
      <c r="EH90" s="51"/>
      <c r="EI90" s="51"/>
      <c r="EJ90" s="51"/>
      <c r="EK90" s="51"/>
      <c r="EL90" s="51"/>
      <c r="EM90" s="51"/>
      <c r="EN90" s="51"/>
      <c r="EO90" s="51"/>
      <c r="EP90" s="51"/>
      <c r="EQ90" s="51"/>
      <c r="ER90" s="51"/>
      <c r="ES90" s="51"/>
      <c r="ET90" s="51"/>
      <c r="EU90" s="51"/>
      <c r="EV90" s="51"/>
      <c r="EW90" s="51"/>
      <c r="EX90" s="51"/>
      <c r="EY90" s="51"/>
      <c r="EZ90" s="51"/>
      <c r="FA90" s="51"/>
      <c r="FB90" s="51"/>
      <c r="FC90" s="51"/>
      <c r="FD90" s="51"/>
      <c r="FE90" s="51"/>
      <c r="FF90" s="51"/>
      <c r="FG90" s="51"/>
      <c r="FH90" s="51"/>
      <c r="FI90" s="51"/>
      <c r="FJ90" s="51"/>
      <c r="FK90" s="51"/>
      <c r="FL90" s="51"/>
      <c r="FM90" s="51"/>
      <c r="FN90" s="51"/>
      <c r="FO90" s="51"/>
      <c r="FP90" s="51"/>
      <c r="FQ90" s="51"/>
      <c r="FR90" s="51"/>
      <c r="FS90" s="51"/>
      <c r="FT90" s="51"/>
      <c r="FU90" s="51"/>
      <c r="FV90" s="51"/>
      <c r="FW90" s="51"/>
      <c r="FX90" s="51"/>
      <c r="FY90" s="51"/>
      <c r="FZ90" s="51"/>
      <c r="GA90" s="51"/>
      <c r="GB90" s="51"/>
      <c r="GC90" s="51"/>
      <c r="GD90" s="51"/>
      <c r="GE90" s="51"/>
      <c r="GF90" s="51"/>
      <c r="GG90" s="51"/>
      <c r="GH90" s="51"/>
      <c r="GI90" s="51"/>
      <c r="GJ90" s="51"/>
      <c r="GK90" s="51"/>
      <c r="GL90" s="51"/>
      <c r="GM90" s="51"/>
      <c r="GN90" s="51"/>
      <c r="GO90" s="51"/>
      <c r="GP90" s="51"/>
      <c r="GQ90" s="51"/>
      <c r="GR90" s="51"/>
      <c r="GS90" s="51"/>
      <c r="GT90" s="51"/>
      <c r="GU90" s="51"/>
      <c r="GV90" s="51"/>
      <c r="GW90" s="51"/>
      <c r="GX90" s="51"/>
      <c r="GY90" s="51"/>
      <c r="GZ90" s="51"/>
      <c r="HA90" s="51"/>
      <c r="HB90" s="51"/>
      <c r="HC90" s="51"/>
      <c r="HD90" s="51"/>
      <c r="HE90" s="51"/>
      <c r="HF90" s="51"/>
      <c r="HG90" s="51"/>
      <c r="HH90" s="51"/>
      <c r="HI90" s="51"/>
      <c r="HJ90" s="51"/>
      <c r="HK90" s="51"/>
      <c r="HL90" s="51"/>
      <c r="HM90" s="51"/>
      <c r="HN90" s="51"/>
      <c r="HO90" s="51"/>
      <c r="HP90" s="51"/>
      <c r="HQ90" s="51"/>
      <c r="HR90" s="51"/>
      <c r="HS90" s="51"/>
      <c r="HT90" s="51"/>
      <c r="HU90" s="51"/>
      <c r="HV90" s="51"/>
      <c r="HW90" s="51"/>
      <c r="HX90" s="51"/>
      <c r="HY90" s="51"/>
      <c r="HZ90" s="51"/>
      <c r="IA90" s="51"/>
      <c r="IB90" s="51"/>
      <c r="IC90" s="51"/>
      <c r="ID90" s="51"/>
      <c r="IE90" s="51"/>
      <c r="IF90" s="51"/>
      <c r="IG90" s="51"/>
      <c r="IH90" s="51"/>
      <c r="II90" s="51"/>
      <c r="IJ90" s="51"/>
    </row>
    <row r="91" spans="1:244" s="50" customFormat="1" ht="56.25" x14ac:dyDescent="0.2">
      <c r="A91" s="102">
        <v>210</v>
      </c>
      <c r="B91" s="98">
        <v>14.006</v>
      </c>
      <c r="C91" s="117" t="s">
        <v>44</v>
      </c>
      <c r="D91" s="100" t="s">
        <v>8</v>
      </c>
      <c r="E91" s="118">
        <v>454.84</v>
      </c>
      <c r="F91" s="19"/>
      <c r="G91" s="16">
        <f>+ROUND(E91*F91,2)</f>
        <v>0</v>
      </c>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51"/>
      <c r="EA91" s="51"/>
      <c r="EB91" s="51"/>
      <c r="EC91" s="51"/>
      <c r="ED91" s="51"/>
      <c r="EE91" s="51"/>
      <c r="EF91" s="51"/>
      <c r="EG91" s="51"/>
      <c r="EH91" s="51"/>
      <c r="EI91" s="51"/>
      <c r="EJ91" s="51"/>
      <c r="EK91" s="51"/>
      <c r="EL91" s="51"/>
      <c r="EM91" s="51"/>
      <c r="EN91" s="51"/>
      <c r="EO91" s="51"/>
      <c r="EP91" s="51"/>
      <c r="EQ91" s="51"/>
      <c r="ER91" s="51"/>
      <c r="ES91" s="51"/>
      <c r="ET91" s="51"/>
      <c r="EU91" s="51"/>
      <c r="EV91" s="51"/>
      <c r="EW91" s="51"/>
      <c r="EX91" s="51"/>
      <c r="EY91" s="51"/>
      <c r="EZ91" s="51"/>
      <c r="FA91" s="51"/>
      <c r="FB91" s="51"/>
      <c r="FC91" s="51"/>
      <c r="FD91" s="51"/>
      <c r="FE91" s="51"/>
      <c r="FF91" s="51"/>
      <c r="FG91" s="51"/>
      <c r="FH91" s="51"/>
      <c r="FI91" s="51"/>
      <c r="FJ91" s="51"/>
      <c r="FK91" s="51"/>
      <c r="FL91" s="51"/>
      <c r="FM91" s="51"/>
      <c r="FN91" s="51"/>
      <c r="FO91" s="51"/>
      <c r="FP91" s="51"/>
      <c r="FQ91" s="51"/>
      <c r="FR91" s="51"/>
      <c r="FS91" s="51"/>
      <c r="FT91" s="51"/>
      <c r="FU91" s="51"/>
      <c r="FV91" s="51"/>
      <c r="FW91" s="51"/>
      <c r="FX91" s="51"/>
      <c r="FY91" s="51"/>
      <c r="FZ91" s="51"/>
      <c r="GA91" s="51"/>
      <c r="GB91" s="51"/>
      <c r="GC91" s="51"/>
      <c r="GD91" s="51"/>
      <c r="GE91" s="51"/>
      <c r="GF91" s="51"/>
      <c r="GG91" s="51"/>
      <c r="GH91" s="51"/>
      <c r="GI91" s="51"/>
      <c r="GJ91" s="51"/>
      <c r="GK91" s="51"/>
      <c r="GL91" s="51"/>
      <c r="GM91" s="51"/>
      <c r="GN91" s="51"/>
      <c r="GO91" s="51"/>
      <c r="GP91" s="51"/>
      <c r="GQ91" s="51"/>
      <c r="GR91" s="51"/>
      <c r="GS91" s="51"/>
      <c r="GT91" s="51"/>
      <c r="GU91" s="51"/>
      <c r="GV91" s="51"/>
      <c r="GW91" s="51"/>
      <c r="GX91" s="51"/>
      <c r="GY91" s="51"/>
      <c r="GZ91" s="51"/>
      <c r="HA91" s="51"/>
      <c r="HB91" s="51"/>
      <c r="HC91" s="51"/>
      <c r="HD91" s="51"/>
      <c r="HE91" s="51"/>
      <c r="HF91" s="51"/>
      <c r="HG91" s="51"/>
      <c r="HH91" s="51"/>
      <c r="HI91" s="51"/>
      <c r="HJ91" s="51"/>
      <c r="HK91" s="51"/>
      <c r="HL91" s="51"/>
      <c r="HM91" s="51"/>
      <c r="HN91" s="51"/>
      <c r="HO91" s="51"/>
      <c r="HP91" s="51"/>
      <c r="HQ91" s="51"/>
      <c r="HR91" s="51"/>
      <c r="HS91" s="51"/>
      <c r="HT91" s="51"/>
      <c r="HU91" s="51"/>
      <c r="HV91" s="51"/>
      <c r="HW91" s="51"/>
      <c r="HX91" s="51"/>
      <c r="HY91" s="51"/>
      <c r="HZ91" s="51"/>
      <c r="IA91" s="51"/>
      <c r="IB91" s="51"/>
      <c r="IC91" s="51"/>
      <c r="ID91" s="51"/>
      <c r="IE91" s="51"/>
      <c r="IF91" s="51"/>
      <c r="IG91" s="51"/>
      <c r="IH91" s="51"/>
      <c r="II91" s="51"/>
      <c r="IJ91" s="51"/>
    </row>
    <row r="92" spans="1:244" s="50" customFormat="1" x14ac:dyDescent="0.2">
      <c r="A92" s="102"/>
      <c r="B92" s="103"/>
      <c r="C92" s="117"/>
      <c r="D92" s="105"/>
      <c r="E92" s="118"/>
      <c r="F92" s="19"/>
      <c r="G92" s="19"/>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51"/>
      <c r="EA92" s="51"/>
      <c r="EB92" s="51"/>
      <c r="EC92" s="51"/>
      <c r="ED92" s="51"/>
      <c r="EE92" s="51"/>
      <c r="EF92" s="51"/>
      <c r="EG92" s="51"/>
      <c r="EH92" s="51"/>
      <c r="EI92" s="51"/>
      <c r="EJ92" s="51"/>
      <c r="EK92" s="51"/>
      <c r="EL92" s="51"/>
      <c r="EM92" s="51"/>
      <c r="EN92" s="51"/>
      <c r="EO92" s="51"/>
      <c r="EP92" s="51"/>
      <c r="EQ92" s="51"/>
      <c r="ER92" s="51"/>
      <c r="ES92" s="51"/>
      <c r="ET92" s="51"/>
      <c r="EU92" s="51"/>
      <c r="EV92" s="51"/>
      <c r="EW92" s="51"/>
      <c r="EX92" s="51"/>
      <c r="EY92" s="51"/>
      <c r="EZ92" s="51"/>
      <c r="FA92" s="51"/>
      <c r="FB92" s="51"/>
      <c r="FC92" s="51"/>
      <c r="FD92" s="51"/>
      <c r="FE92" s="51"/>
      <c r="FF92" s="51"/>
      <c r="FG92" s="51"/>
      <c r="FH92" s="51"/>
      <c r="FI92" s="51"/>
      <c r="FJ92" s="51"/>
      <c r="FK92" s="51"/>
      <c r="FL92" s="51"/>
      <c r="FM92" s="51"/>
      <c r="FN92" s="51"/>
      <c r="FO92" s="51"/>
      <c r="FP92" s="51"/>
      <c r="FQ92" s="51"/>
      <c r="FR92" s="51"/>
      <c r="FS92" s="51"/>
      <c r="FT92" s="51"/>
      <c r="FU92" s="51"/>
      <c r="FV92" s="51"/>
      <c r="FW92" s="51"/>
      <c r="FX92" s="51"/>
      <c r="FY92" s="51"/>
      <c r="FZ92" s="51"/>
      <c r="GA92" s="51"/>
      <c r="GB92" s="51"/>
      <c r="GC92" s="51"/>
      <c r="GD92" s="51"/>
      <c r="GE92" s="51"/>
      <c r="GF92" s="51"/>
      <c r="GG92" s="51"/>
      <c r="GH92" s="51"/>
      <c r="GI92" s="51"/>
      <c r="GJ92" s="51"/>
      <c r="GK92" s="51"/>
      <c r="GL92" s="51"/>
      <c r="GM92" s="51"/>
      <c r="GN92" s="51"/>
      <c r="GO92" s="51"/>
      <c r="GP92" s="51"/>
      <c r="GQ92" s="51"/>
      <c r="GR92" s="51"/>
      <c r="GS92" s="51"/>
      <c r="GT92" s="51"/>
      <c r="GU92" s="51"/>
      <c r="GV92" s="51"/>
      <c r="GW92" s="51"/>
      <c r="GX92" s="51"/>
      <c r="GY92" s="51"/>
      <c r="GZ92" s="51"/>
      <c r="HA92" s="51"/>
      <c r="HB92" s="51"/>
      <c r="HC92" s="51"/>
      <c r="HD92" s="51"/>
      <c r="HE92" s="51"/>
      <c r="HF92" s="51"/>
      <c r="HG92" s="51"/>
      <c r="HH92" s="51"/>
      <c r="HI92" s="51"/>
      <c r="HJ92" s="51"/>
      <c r="HK92" s="51"/>
      <c r="HL92" s="51"/>
      <c r="HM92" s="51"/>
      <c r="HN92" s="51"/>
      <c r="HO92" s="51"/>
      <c r="HP92" s="51"/>
      <c r="HQ92" s="51"/>
      <c r="HR92" s="51"/>
      <c r="HS92" s="51"/>
      <c r="HT92" s="51"/>
      <c r="HU92" s="51"/>
      <c r="HV92" s="51"/>
      <c r="HW92" s="51"/>
      <c r="HX92" s="51"/>
      <c r="HY92" s="51"/>
      <c r="HZ92" s="51"/>
      <c r="IA92" s="51"/>
      <c r="IB92" s="51"/>
      <c r="IC92" s="51"/>
      <c r="ID92" s="51"/>
      <c r="IE92" s="51"/>
      <c r="IF92" s="51"/>
      <c r="IG92" s="51"/>
      <c r="IH92" s="51"/>
      <c r="II92" s="51"/>
      <c r="IJ92" s="51"/>
    </row>
    <row r="93" spans="1:244" s="50" customFormat="1" ht="56.25" x14ac:dyDescent="0.2">
      <c r="A93" s="102">
        <f t="shared" ref="A93:A101" si="15">A91+10</f>
        <v>220</v>
      </c>
      <c r="B93" s="98">
        <v>14.0061</v>
      </c>
      <c r="C93" s="117" t="s">
        <v>45</v>
      </c>
      <c r="D93" s="105" t="s">
        <v>3</v>
      </c>
      <c r="E93" s="118">
        <v>408.78</v>
      </c>
      <c r="F93" s="19"/>
      <c r="G93" s="16">
        <f>+ROUND(E93*F93,2)</f>
        <v>0</v>
      </c>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51"/>
      <c r="EA93" s="51"/>
      <c r="EB93" s="51"/>
      <c r="EC93" s="51"/>
      <c r="ED93" s="51"/>
      <c r="EE93" s="51"/>
      <c r="EF93" s="51"/>
      <c r="EG93" s="51"/>
      <c r="EH93" s="51"/>
      <c r="EI93" s="51"/>
      <c r="EJ93" s="51"/>
      <c r="EK93" s="51"/>
      <c r="EL93" s="51"/>
      <c r="EM93" s="51"/>
      <c r="EN93" s="51"/>
      <c r="EO93" s="51"/>
      <c r="EP93" s="51"/>
      <c r="EQ93" s="51"/>
      <c r="ER93" s="51"/>
      <c r="ES93" s="51"/>
      <c r="ET93" s="51"/>
      <c r="EU93" s="51"/>
      <c r="EV93" s="51"/>
      <c r="EW93" s="51"/>
      <c r="EX93" s="51"/>
      <c r="EY93" s="51"/>
      <c r="EZ93" s="51"/>
      <c r="FA93" s="51"/>
      <c r="FB93" s="51"/>
      <c r="FC93" s="51"/>
      <c r="FD93" s="51"/>
      <c r="FE93" s="51"/>
      <c r="FF93" s="51"/>
      <c r="FG93" s="51"/>
      <c r="FH93" s="51"/>
      <c r="FI93" s="51"/>
      <c r="FJ93" s="51"/>
      <c r="FK93" s="51"/>
      <c r="FL93" s="51"/>
      <c r="FM93" s="51"/>
      <c r="FN93" s="51"/>
      <c r="FO93" s="51"/>
      <c r="FP93" s="51"/>
      <c r="FQ93" s="51"/>
      <c r="FR93" s="51"/>
      <c r="FS93" s="51"/>
      <c r="FT93" s="51"/>
      <c r="FU93" s="51"/>
      <c r="FV93" s="51"/>
      <c r="FW93" s="51"/>
      <c r="FX93" s="51"/>
      <c r="FY93" s="51"/>
      <c r="FZ93" s="51"/>
      <c r="GA93" s="51"/>
      <c r="GB93" s="51"/>
      <c r="GC93" s="51"/>
      <c r="GD93" s="51"/>
      <c r="GE93" s="51"/>
      <c r="GF93" s="51"/>
      <c r="GG93" s="51"/>
      <c r="GH93" s="51"/>
      <c r="GI93" s="51"/>
      <c r="GJ93" s="51"/>
      <c r="GK93" s="51"/>
      <c r="GL93" s="51"/>
      <c r="GM93" s="51"/>
      <c r="GN93" s="51"/>
      <c r="GO93" s="51"/>
      <c r="GP93" s="51"/>
      <c r="GQ93" s="51"/>
      <c r="GR93" s="51"/>
      <c r="GS93" s="51"/>
      <c r="GT93" s="51"/>
      <c r="GU93" s="51"/>
      <c r="GV93" s="51"/>
      <c r="GW93" s="51"/>
      <c r="GX93" s="51"/>
      <c r="GY93" s="51"/>
      <c r="GZ93" s="51"/>
      <c r="HA93" s="51"/>
      <c r="HB93" s="51"/>
      <c r="HC93" s="51"/>
      <c r="HD93" s="51"/>
      <c r="HE93" s="51"/>
      <c r="HF93" s="51"/>
      <c r="HG93" s="51"/>
      <c r="HH93" s="51"/>
      <c r="HI93" s="51"/>
      <c r="HJ93" s="51"/>
      <c r="HK93" s="51"/>
      <c r="HL93" s="51"/>
      <c r="HM93" s="51"/>
      <c r="HN93" s="51"/>
      <c r="HO93" s="51"/>
      <c r="HP93" s="51"/>
      <c r="HQ93" s="51"/>
      <c r="HR93" s="51"/>
      <c r="HS93" s="51"/>
      <c r="HT93" s="51"/>
      <c r="HU93" s="51"/>
      <c r="HV93" s="51"/>
      <c r="HW93" s="51"/>
      <c r="HX93" s="51"/>
      <c r="HY93" s="51"/>
      <c r="HZ93" s="51"/>
      <c r="IA93" s="51"/>
      <c r="IB93" s="51"/>
      <c r="IC93" s="51"/>
      <c r="ID93" s="51"/>
      <c r="IE93" s="51"/>
      <c r="IF93" s="51"/>
      <c r="IG93" s="51"/>
      <c r="IH93" s="51"/>
      <c r="II93" s="51"/>
      <c r="IJ93" s="51"/>
    </row>
    <row r="94" spans="1:244" s="50" customFormat="1" x14ac:dyDescent="0.2">
      <c r="A94" s="102"/>
      <c r="B94" s="103"/>
      <c r="C94" s="104" t="s">
        <v>15</v>
      </c>
      <c r="D94" s="105"/>
      <c r="E94" s="118"/>
      <c r="F94" s="19"/>
      <c r="G94" s="19"/>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51"/>
      <c r="EA94" s="51"/>
      <c r="EB94" s="51"/>
      <c r="EC94" s="51"/>
      <c r="ED94" s="51"/>
      <c r="EE94" s="51"/>
      <c r="EF94" s="51"/>
      <c r="EG94" s="51"/>
      <c r="EH94" s="51"/>
      <c r="EI94" s="51"/>
      <c r="EJ94" s="51"/>
      <c r="EK94" s="51"/>
      <c r="EL94" s="51"/>
      <c r="EM94" s="51"/>
      <c r="EN94" s="51"/>
      <c r="EO94" s="51"/>
      <c r="EP94" s="51"/>
      <c r="EQ94" s="51"/>
      <c r="ER94" s="51"/>
      <c r="ES94" s="51"/>
      <c r="ET94" s="51"/>
      <c r="EU94" s="51"/>
      <c r="EV94" s="51"/>
      <c r="EW94" s="51"/>
      <c r="EX94" s="51"/>
      <c r="EY94" s="51"/>
      <c r="EZ94" s="51"/>
      <c r="FA94" s="51"/>
      <c r="FB94" s="51"/>
      <c r="FC94" s="51"/>
      <c r="FD94" s="51"/>
      <c r="FE94" s="51"/>
      <c r="FF94" s="51"/>
      <c r="FG94" s="51"/>
      <c r="FH94" s="51"/>
      <c r="FI94" s="51"/>
      <c r="FJ94" s="51"/>
      <c r="FK94" s="51"/>
      <c r="FL94" s="51"/>
      <c r="FM94" s="51"/>
      <c r="FN94" s="51"/>
      <c r="FO94" s="51"/>
      <c r="FP94" s="51"/>
      <c r="FQ94" s="51"/>
      <c r="FR94" s="51"/>
      <c r="FS94" s="51"/>
      <c r="FT94" s="51"/>
      <c r="FU94" s="51"/>
      <c r="FV94" s="51"/>
      <c r="FW94" s="51"/>
      <c r="FX94" s="51"/>
      <c r="FY94" s="51"/>
      <c r="FZ94" s="51"/>
      <c r="GA94" s="51"/>
      <c r="GB94" s="51"/>
      <c r="GC94" s="51"/>
      <c r="GD94" s="51"/>
      <c r="GE94" s="51"/>
      <c r="GF94" s="51"/>
      <c r="GG94" s="51"/>
      <c r="GH94" s="51"/>
      <c r="GI94" s="51"/>
      <c r="GJ94" s="51"/>
      <c r="GK94" s="51"/>
      <c r="GL94" s="51"/>
      <c r="GM94" s="51"/>
      <c r="GN94" s="51"/>
      <c r="GO94" s="51"/>
      <c r="GP94" s="51"/>
      <c r="GQ94" s="51"/>
      <c r="GR94" s="51"/>
      <c r="GS94" s="51"/>
      <c r="GT94" s="51"/>
      <c r="GU94" s="51"/>
      <c r="GV94" s="51"/>
      <c r="GW94" s="51"/>
      <c r="GX94" s="51"/>
      <c r="GY94" s="51"/>
      <c r="GZ94" s="51"/>
      <c r="HA94" s="51"/>
      <c r="HB94" s="51"/>
      <c r="HC94" s="51"/>
      <c r="HD94" s="51"/>
      <c r="HE94" s="51"/>
      <c r="HF94" s="51"/>
      <c r="HG94" s="51"/>
      <c r="HH94" s="51"/>
      <c r="HI94" s="51"/>
      <c r="HJ94" s="51"/>
      <c r="HK94" s="51"/>
      <c r="HL94" s="51"/>
      <c r="HM94" s="51"/>
      <c r="HN94" s="51"/>
      <c r="HO94" s="51"/>
      <c r="HP94" s="51"/>
      <c r="HQ94" s="51"/>
      <c r="HR94" s="51"/>
      <c r="HS94" s="51"/>
      <c r="HT94" s="51"/>
      <c r="HU94" s="51"/>
      <c r="HV94" s="51"/>
      <c r="HW94" s="51"/>
      <c r="HX94" s="51"/>
      <c r="HY94" s="51"/>
      <c r="HZ94" s="51"/>
      <c r="IA94" s="51"/>
      <c r="IB94" s="51"/>
      <c r="IC94" s="51"/>
      <c r="ID94" s="51"/>
      <c r="IE94" s="51"/>
      <c r="IF94" s="51"/>
      <c r="IG94" s="51"/>
      <c r="IH94" s="51"/>
      <c r="II94" s="51"/>
      <c r="IJ94" s="51"/>
    </row>
    <row r="95" spans="1:244" s="50" customFormat="1" ht="56.25" x14ac:dyDescent="0.2">
      <c r="A95" s="102">
        <f t="shared" si="15"/>
        <v>230</v>
      </c>
      <c r="B95" s="98">
        <v>14.0062</v>
      </c>
      <c r="C95" s="119" t="s">
        <v>46</v>
      </c>
      <c r="D95" s="100" t="s">
        <v>8</v>
      </c>
      <c r="E95" s="118">
        <v>67.11</v>
      </c>
      <c r="F95" s="19"/>
      <c r="G95" s="16">
        <f>+ROUND(E95*F95,2)</f>
        <v>0</v>
      </c>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51"/>
      <c r="EA95" s="51"/>
      <c r="EB95" s="51"/>
      <c r="EC95" s="51"/>
      <c r="ED95" s="51"/>
      <c r="EE95" s="51"/>
      <c r="EF95" s="51"/>
      <c r="EG95" s="51"/>
      <c r="EH95" s="51"/>
      <c r="EI95" s="51"/>
      <c r="EJ95" s="51"/>
      <c r="EK95" s="51"/>
      <c r="EL95" s="51"/>
      <c r="EM95" s="51"/>
      <c r="EN95" s="51"/>
      <c r="EO95" s="51"/>
      <c r="EP95" s="51"/>
      <c r="EQ95" s="51"/>
      <c r="ER95" s="51"/>
      <c r="ES95" s="51"/>
      <c r="ET95" s="51"/>
      <c r="EU95" s="51"/>
      <c r="EV95" s="51"/>
      <c r="EW95" s="51"/>
      <c r="EX95" s="51"/>
      <c r="EY95" s="51"/>
      <c r="EZ95" s="51"/>
      <c r="FA95" s="51"/>
      <c r="FB95" s="51"/>
      <c r="FC95" s="51"/>
      <c r="FD95" s="51"/>
      <c r="FE95" s="51"/>
      <c r="FF95" s="51"/>
      <c r="FG95" s="51"/>
      <c r="FH95" s="51"/>
      <c r="FI95" s="51"/>
      <c r="FJ95" s="51"/>
      <c r="FK95" s="51"/>
      <c r="FL95" s="51"/>
      <c r="FM95" s="51"/>
      <c r="FN95" s="51"/>
      <c r="FO95" s="51"/>
      <c r="FP95" s="51"/>
      <c r="FQ95" s="51"/>
      <c r="FR95" s="51"/>
      <c r="FS95" s="51"/>
      <c r="FT95" s="51"/>
      <c r="FU95" s="51"/>
      <c r="FV95" s="51"/>
      <c r="FW95" s="51"/>
      <c r="FX95" s="51"/>
      <c r="FY95" s="51"/>
      <c r="FZ95" s="51"/>
      <c r="GA95" s="51"/>
      <c r="GB95" s="51"/>
      <c r="GC95" s="51"/>
      <c r="GD95" s="51"/>
      <c r="GE95" s="51"/>
      <c r="GF95" s="51"/>
      <c r="GG95" s="51"/>
      <c r="GH95" s="51"/>
      <c r="GI95" s="51"/>
      <c r="GJ95" s="51"/>
      <c r="GK95" s="51"/>
      <c r="GL95" s="51"/>
      <c r="GM95" s="51"/>
      <c r="GN95" s="51"/>
      <c r="GO95" s="51"/>
      <c r="GP95" s="51"/>
      <c r="GQ95" s="51"/>
      <c r="GR95" s="51"/>
      <c r="GS95" s="51"/>
      <c r="GT95" s="51"/>
      <c r="GU95" s="51"/>
      <c r="GV95" s="51"/>
      <c r="GW95" s="51"/>
      <c r="GX95" s="51"/>
      <c r="GY95" s="51"/>
      <c r="GZ95" s="51"/>
      <c r="HA95" s="51"/>
      <c r="HB95" s="51"/>
      <c r="HC95" s="51"/>
      <c r="HD95" s="51"/>
      <c r="HE95" s="51"/>
      <c r="HF95" s="51"/>
      <c r="HG95" s="51"/>
      <c r="HH95" s="51"/>
      <c r="HI95" s="51"/>
      <c r="HJ95" s="51"/>
      <c r="HK95" s="51"/>
      <c r="HL95" s="51"/>
      <c r="HM95" s="51"/>
      <c r="HN95" s="51"/>
      <c r="HO95" s="51"/>
      <c r="HP95" s="51"/>
      <c r="HQ95" s="51"/>
      <c r="HR95" s="51"/>
      <c r="HS95" s="51"/>
      <c r="HT95" s="51"/>
      <c r="HU95" s="51"/>
      <c r="HV95" s="51"/>
      <c r="HW95" s="51"/>
      <c r="HX95" s="51"/>
      <c r="HY95" s="51"/>
      <c r="HZ95" s="51"/>
      <c r="IA95" s="51"/>
      <c r="IB95" s="51"/>
      <c r="IC95" s="51"/>
      <c r="ID95" s="51"/>
      <c r="IE95" s="51"/>
      <c r="IF95" s="51"/>
      <c r="IG95" s="51"/>
      <c r="IH95" s="51"/>
      <c r="II95" s="51"/>
      <c r="IJ95" s="51"/>
    </row>
    <row r="96" spans="1:244" s="50" customFormat="1" x14ac:dyDescent="0.2">
      <c r="A96" s="102"/>
      <c r="B96" s="103"/>
      <c r="C96" s="104" t="s">
        <v>15</v>
      </c>
      <c r="D96" s="105"/>
      <c r="E96" s="118"/>
      <c r="F96" s="19"/>
      <c r="G96" s="19"/>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51"/>
      <c r="EA96" s="51"/>
      <c r="EB96" s="51"/>
      <c r="EC96" s="51"/>
      <c r="ED96" s="51"/>
      <c r="EE96" s="51"/>
      <c r="EF96" s="51"/>
      <c r="EG96" s="51"/>
      <c r="EH96" s="51"/>
      <c r="EI96" s="51"/>
      <c r="EJ96" s="51"/>
      <c r="EK96" s="51"/>
      <c r="EL96" s="51"/>
      <c r="EM96" s="51"/>
      <c r="EN96" s="51"/>
      <c r="EO96" s="51"/>
      <c r="EP96" s="51"/>
      <c r="EQ96" s="51"/>
      <c r="ER96" s="51"/>
      <c r="ES96" s="51"/>
      <c r="ET96" s="51"/>
      <c r="EU96" s="51"/>
      <c r="EV96" s="51"/>
      <c r="EW96" s="51"/>
      <c r="EX96" s="51"/>
      <c r="EY96" s="51"/>
      <c r="EZ96" s="51"/>
      <c r="FA96" s="51"/>
      <c r="FB96" s="51"/>
      <c r="FC96" s="51"/>
      <c r="FD96" s="51"/>
      <c r="FE96" s="51"/>
      <c r="FF96" s="51"/>
      <c r="FG96" s="51"/>
      <c r="FH96" s="51"/>
      <c r="FI96" s="51"/>
      <c r="FJ96" s="51"/>
      <c r="FK96" s="51"/>
      <c r="FL96" s="51"/>
      <c r="FM96" s="51"/>
      <c r="FN96" s="51"/>
      <c r="FO96" s="51"/>
      <c r="FP96" s="51"/>
      <c r="FQ96" s="51"/>
      <c r="FR96" s="51"/>
      <c r="FS96" s="51"/>
      <c r="FT96" s="51"/>
      <c r="FU96" s="51"/>
      <c r="FV96" s="51"/>
      <c r="FW96" s="51"/>
      <c r="FX96" s="51"/>
      <c r="FY96" s="51"/>
      <c r="FZ96" s="51"/>
      <c r="GA96" s="51"/>
      <c r="GB96" s="51"/>
      <c r="GC96" s="51"/>
      <c r="GD96" s="51"/>
      <c r="GE96" s="51"/>
      <c r="GF96" s="51"/>
      <c r="GG96" s="51"/>
      <c r="GH96" s="51"/>
      <c r="GI96" s="51"/>
      <c r="GJ96" s="51"/>
      <c r="GK96" s="51"/>
      <c r="GL96" s="51"/>
      <c r="GM96" s="51"/>
      <c r="GN96" s="51"/>
      <c r="GO96" s="51"/>
      <c r="GP96" s="51"/>
      <c r="GQ96" s="51"/>
      <c r="GR96" s="51"/>
      <c r="GS96" s="51"/>
      <c r="GT96" s="51"/>
      <c r="GU96" s="51"/>
      <c r="GV96" s="51"/>
      <c r="GW96" s="51"/>
      <c r="GX96" s="51"/>
      <c r="GY96" s="51"/>
      <c r="GZ96" s="51"/>
      <c r="HA96" s="51"/>
      <c r="HB96" s="51"/>
      <c r="HC96" s="51"/>
      <c r="HD96" s="51"/>
      <c r="HE96" s="51"/>
      <c r="HF96" s="51"/>
      <c r="HG96" s="51"/>
      <c r="HH96" s="51"/>
      <c r="HI96" s="51"/>
      <c r="HJ96" s="51"/>
      <c r="HK96" s="51"/>
      <c r="HL96" s="51"/>
      <c r="HM96" s="51"/>
      <c r="HN96" s="51"/>
      <c r="HO96" s="51"/>
      <c r="HP96" s="51"/>
      <c r="HQ96" s="51"/>
      <c r="HR96" s="51"/>
      <c r="HS96" s="51"/>
      <c r="HT96" s="51"/>
      <c r="HU96" s="51"/>
      <c r="HV96" s="51"/>
      <c r="HW96" s="51"/>
      <c r="HX96" s="51"/>
      <c r="HY96" s="51"/>
      <c r="HZ96" s="51"/>
      <c r="IA96" s="51"/>
      <c r="IB96" s="51"/>
      <c r="IC96" s="51"/>
      <c r="ID96" s="51"/>
      <c r="IE96" s="51"/>
      <c r="IF96" s="51"/>
      <c r="IG96" s="51"/>
      <c r="IH96" s="51"/>
      <c r="II96" s="51"/>
      <c r="IJ96" s="51"/>
    </row>
    <row r="97" spans="1:244" s="50" customFormat="1" ht="45" x14ac:dyDescent="0.2">
      <c r="A97" s="102">
        <f t="shared" si="15"/>
        <v>240</v>
      </c>
      <c r="B97" s="98">
        <v>14.0063</v>
      </c>
      <c r="C97" s="119" t="s">
        <v>47</v>
      </c>
      <c r="D97" s="105" t="s">
        <v>8</v>
      </c>
      <c r="E97" s="118">
        <v>38.79</v>
      </c>
      <c r="F97" s="19"/>
      <c r="G97" s="16">
        <f>+ROUND(E97*F97,2)</f>
        <v>0</v>
      </c>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51"/>
      <c r="EA97" s="51"/>
      <c r="EB97" s="51"/>
      <c r="EC97" s="51"/>
      <c r="ED97" s="51"/>
      <c r="EE97" s="51"/>
      <c r="EF97" s="51"/>
      <c r="EG97" s="51"/>
      <c r="EH97" s="51"/>
      <c r="EI97" s="51"/>
      <c r="EJ97" s="51"/>
      <c r="EK97" s="51"/>
      <c r="EL97" s="51"/>
      <c r="EM97" s="51"/>
      <c r="EN97" s="51"/>
      <c r="EO97" s="51"/>
      <c r="EP97" s="51"/>
      <c r="EQ97" s="51"/>
      <c r="ER97" s="51"/>
      <c r="ES97" s="51"/>
      <c r="ET97" s="51"/>
      <c r="EU97" s="51"/>
      <c r="EV97" s="51"/>
      <c r="EW97" s="51"/>
      <c r="EX97" s="51"/>
      <c r="EY97" s="51"/>
      <c r="EZ97" s="51"/>
      <c r="FA97" s="51"/>
      <c r="FB97" s="51"/>
      <c r="FC97" s="51"/>
      <c r="FD97" s="51"/>
      <c r="FE97" s="51"/>
      <c r="FF97" s="51"/>
      <c r="FG97" s="51"/>
      <c r="FH97" s="51"/>
      <c r="FI97" s="51"/>
      <c r="FJ97" s="51"/>
      <c r="FK97" s="51"/>
      <c r="FL97" s="51"/>
      <c r="FM97" s="51"/>
      <c r="FN97" s="51"/>
      <c r="FO97" s="51"/>
      <c r="FP97" s="51"/>
      <c r="FQ97" s="51"/>
      <c r="FR97" s="51"/>
      <c r="FS97" s="51"/>
      <c r="FT97" s="51"/>
      <c r="FU97" s="51"/>
      <c r="FV97" s="51"/>
      <c r="FW97" s="51"/>
      <c r="FX97" s="51"/>
      <c r="FY97" s="51"/>
      <c r="FZ97" s="51"/>
      <c r="GA97" s="51"/>
      <c r="GB97" s="51"/>
      <c r="GC97" s="51"/>
      <c r="GD97" s="51"/>
      <c r="GE97" s="51"/>
      <c r="GF97" s="51"/>
      <c r="GG97" s="51"/>
      <c r="GH97" s="51"/>
      <c r="GI97" s="51"/>
      <c r="GJ97" s="51"/>
      <c r="GK97" s="51"/>
      <c r="GL97" s="51"/>
      <c r="GM97" s="51"/>
      <c r="GN97" s="51"/>
      <c r="GO97" s="51"/>
      <c r="GP97" s="51"/>
      <c r="GQ97" s="51"/>
      <c r="GR97" s="51"/>
      <c r="GS97" s="51"/>
      <c r="GT97" s="51"/>
      <c r="GU97" s="51"/>
      <c r="GV97" s="51"/>
      <c r="GW97" s="51"/>
      <c r="GX97" s="51"/>
      <c r="GY97" s="51"/>
      <c r="GZ97" s="51"/>
      <c r="HA97" s="51"/>
      <c r="HB97" s="51"/>
      <c r="HC97" s="51"/>
      <c r="HD97" s="51"/>
      <c r="HE97" s="51"/>
      <c r="HF97" s="51"/>
      <c r="HG97" s="51"/>
      <c r="HH97" s="51"/>
      <c r="HI97" s="51"/>
      <c r="HJ97" s="51"/>
      <c r="HK97" s="51"/>
      <c r="HL97" s="51"/>
      <c r="HM97" s="51"/>
      <c r="HN97" s="51"/>
      <c r="HO97" s="51"/>
      <c r="HP97" s="51"/>
      <c r="HQ97" s="51"/>
      <c r="HR97" s="51"/>
      <c r="HS97" s="51"/>
      <c r="HT97" s="51"/>
      <c r="HU97" s="51"/>
      <c r="HV97" s="51"/>
      <c r="HW97" s="51"/>
      <c r="HX97" s="51"/>
      <c r="HY97" s="51"/>
      <c r="HZ97" s="51"/>
      <c r="IA97" s="51"/>
      <c r="IB97" s="51"/>
      <c r="IC97" s="51"/>
      <c r="ID97" s="51"/>
      <c r="IE97" s="51"/>
      <c r="IF97" s="51"/>
      <c r="IG97" s="51"/>
      <c r="IH97" s="51"/>
      <c r="II97" s="51"/>
      <c r="IJ97" s="51"/>
    </row>
    <row r="98" spans="1:244" s="50" customFormat="1" x14ac:dyDescent="0.2">
      <c r="A98" s="102"/>
      <c r="B98" s="103"/>
      <c r="C98" s="104" t="s">
        <v>15</v>
      </c>
      <c r="D98" s="105"/>
      <c r="E98" s="118"/>
      <c r="F98" s="19"/>
      <c r="G98" s="19"/>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51"/>
      <c r="EA98" s="51"/>
      <c r="EB98" s="51"/>
      <c r="EC98" s="51"/>
      <c r="ED98" s="51"/>
      <c r="EE98" s="51"/>
      <c r="EF98" s="51"/>
      <c r="EG98" s="51"/>
      <c r="EH98" s="51"/>
      <c r="EI98" s="51"/>
      <c r="EJ98" s="51"/>
      <c r="EK98" s="51"/>
      <c r="EL98" s="51"/>
      <c r="EM98" s="51"/>
      <c r="EN98" s="51"/>
      <c r="EO98" s="51"/>
      <c r="EP98" s="51"/>
      <c r="EQ98" s="51"/>
      <c r="ER98" s="51"/>
      <c r="ES98" s="51"/>
      <c r="ET98" s="51"/>
      <c r="EU98" s="51"/>
      <c r="EV98" s="51"/>
      <c r="EW98" s="51"/>
      <c r="EX98" s="51"/>
      <c r="EY98" s="51"/>
      <c r="EZ98" s="51"/>
      <c r="FA98" s="51"/>
      <c r="FB98" s="51"/>
      <c r="FC98" s="51"/>
      <c r="FD98" s="51"/>
      <c r="FE98" s="51"/>
      <c r="FF98" s="51"/>
      <c r="FG98" s="51"/>
      <c r="FH98" s="51"/>
      <c r="FI98" s="51"/>
      <c r="FJ98" s="51"/>
      <c r="FK98" s="51"/>
      <c r="FL98" s="51"/>
      <c r="FM98" s="51"/>
      <c r="FN98" s="51"/>
      <c r="FO98" s="51"/>
      <c r="FP98" s="51"/>
      <c r="FQ98" s="51"/>
      <c r="FR98" s="51"/>
      <c r="FS98" s="51"/>
      <c r="FT98" s="51"/>
      <c r="FU98" s="51"/>
      <c r="FV98" s="51"/>
      <c r="FW98" s="51"/>
      <c r="FX98" s="51"/>
      <c r="FY98" s="51"/>
      <c r="FZ98" s="51"/>
      <c r="GA98" s="51"/>
      <c r="GB98" s="51"/>
      <c r="GC98" s="51"/>
      <c r="GD98" s="51"/>
      <c r="GE98" s="51"/>
      <c r="GF98" s="51"/>
      <c r="GG98" s="51"/>
      <c r="GH98" s="51"/>
      <c r="GI98" s="51"/>
      <c r="GJ98" s="51"/>
      <c r="GK98" s="51"/>
      <c r="GL98" s="51"/>
      <c r="GM98" s="51"/>
      <c r="GN98" s="51"/>
      <c r="GO98" s="51"/>
      <c r="GP98" s="51"/>
      <c r="GQ98" s="51"/>
      <c r="GR98" s="51"/>
      <c r="GS98" s="51"/>
      <c r="GT98" s="51"/>
      <c r="GU98" s="51"/>
      <c r="GV98" s="51"/>
      <c r="GW98" s="51"/>
      <c r="GX98" s="51"/>
      <c r="GY98" s="51"/>
      <c r="GZ98" s="51"/>
      <c r="HA98" s="51"/>
      <c r="HB98" s="51"/>
      <c r="HC98" s="51"/>
      <c r="HD98" s="51"/>
      <c r="HE98" s="51"/>
      <c r="HF98" s="51"/>
      <c r="HG98" s="51"/>
      <c r="HH98" s="51"/>
      <c r="HI98" s="51"/>
      <c r="HJ98" s="51"/>
      <c r="HK98" s="51"/>
      <c r="HL98" s="51"/>
      <c r="HM98" s="51"/>
      <c r="HN98" s="51"/>
      <c r="HO98" s="51"/>
      <c r="HP98" s="51"/>
      <c r="HQ98" s="51"/>
      <c r="HR98" s="51"/>
      <c r="HS98" s="51"/>
      <c r="HT98" s="51"/>
      <c r="HU98" s="51"/>
      <c r="HV98" s="51"/>
      <c r="HW98" s="51"/>
      <c r="HX98" s="51"/>
      <c r="HY98" s="51"/>
      <c r="HZ98" s="51"/>
      <c r="IA98" s="51"/>
      <c r="IB98" s="51"/>
      <c r="IC98" s="51"/>
      <c r="ID98" s="51"/>
      <c r="IE98" s="51"/>
      <c r="IF98" s="51"/>
      <c r="IG98" s="51"/>
      <c r="IH98" s="51"/>
      <c r="II98" s="51"/>
      <c r="IJ98" s="51"/>
    </row>
    <row r="99" spans="1:244" s="50" customFormat="1" ht="56.25" x14ac:dyDescent="0.2">
      <c r="A99" s="102">
        <f t="shared" si="15"/>
        <v>250</v>
      </c>
      <c r="B99" s="98">
        <v>14.006399999999999</v>
      </c>
      <c r="C99" s="119" t="s">
        <v>48</v>
      </c>
      <c r="D99" s="100" t="s">
        <v>8</v>
      </c>
      <c r="E99" s="118">
        <v>66.56</v>
      </c>
      <c r="F99" s="19"/>
      <c r="G99" s="16">
        <f>+ROUND(E99*F99,2)</f>
        <v>0</v>
      </c>
      <c r="H99" s="51"/>
      <c r="I99" s="51"/>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51"/>
      <c r="EA99" s="51"/>
      <c r="EB99" s="51"/>
      <c r="EC99" s="51"/>
      <c r="ED99" s="51"/>
      <c r="EE99" s="51"/>
      <c r="EF99" s="51"/>
      <c r="EG99" s="51"/>
      <c r="EH99" s="51"/>
      <c r="EI99" s="51"/>
      <c r="EJ99" s="51"/>
      <c r="EK99" s="51"/>
      <c r="EL99" s="51"/>
      <c r="EM99" s="51"/>
      <c r="EN99" s="51"/>
      <c r="EO99" s="51"/>
      <c r="EP99" s="51"/>
      <c r="EQ99" s="51"/>
      <c r="ER99" s="51"/>
      <c r="ES99" s="51"/>
      <c r="ET99" s="51"/>
      <c r="EU99" s="51"/>
      <c r="EV99" s="51"/>
      <c r="EW99" s="51"/>
      <c r="EX99" s="51"/>
      <c r="EY99" s="51"/>
      <c r="EZ99" s="51"/>
      <c r="FA99" s="51"/>
      <c r="FB99" s="51"/>
      <c r="FC99" s="51"/>
      <c r="FD99" s="51"/>
      <c r="FE99" s="51"/>
      <c r="FF99" s="51"/>
      <c r="FG99" s="51"/>
      <c r="FH99" s="51"/>
      <c r="FI99" s="51"/>
      <c r="FJ99" s="51"/>
      <c r="FK99" s="51"/>
      <c r="FL99" s="51"/>
      <c r="FM99" s="51"/>
      <c r="FN99" s="51"/>
      <c r="FO99" s="51"/>
      <c r="FP99" s="51"/>
      <c r="FQ99" s="51"/>
      <c r="FR99" s="51"/>
      <c r="FS99" s="51"/>
      <c r="FT99" s="51"/>
      <c r="FU99" s="51"/>
      <c r="FV99" s="51"/>
      <c r="FW99" s="51"/>
      <c r="FX99" s="51"/>
      <c r="FY99" s="51"/>
      <c r="FZ99" s="51"/>
      <c r="GA99" s="51"/>
      <c r="GB99" s="51"/>
      <c r="GC99" s="51"/>
      <c r="GD99" s="51"/>
      <c r="GE99" s="51"/>
      <c r="GF99" s="51"/>
      <c r="GG99" s="51"/>
      <c r="GH99" s="51"/>
      <c r="GI99" s="51"/>
      <c r="GJ99" s="51"/>
      <c r="GK99" s="51"/>
      <c r="GL99" s="51"/>
      <c r="GM99" s="51"/>
      <c r="GN99" s="51"/>
      <c r="GO99" s="51"/>
      <c r="GP99" s="51"/>
      <c r="GQ99" s="51"/>
      <c r="GR99" s="51"/>
      <c r="GS99" s="51"/>
      <c r="GT99" s="51"/>
      <c r="GU99" s="51"/>
      <c r="GV99" s="51"/>
      <c r="GW99" s="51"/>
      <c r="GX99" s="51"/>
      <c r="GY99" s="51"/>
      <c r="GZ99" s="51"/>
      <c r="HA99" s="51"/>
      <c r="HB99" s="51"/>
      <c r="HC99" s="51"/>
      <c r="HD99" s="51"/>
      <c r="HE99" s="51"/>
      <c r="HF99" s="51"/>
      <c r="HG99" s="51"/>
      <c r="HH99" s="51"/>
      <c r="HI99" s="51"/>
      <c r="HJ99" s="51"/>
      <c r="HK99" s="51"/>
      <c r="HL99" s="51"/>
      <c r="HM99" s="51"/>
      <c r="HN99" s="51"/>
      <c r="HO99" s="51"/>
      <c r="HP99" s="51"/>
      <c r="HQ99" s="51"/>
      <c r="HR99" s="51"/>
      <c r="HS99" s="51"/>
      <c r="HT99" s="51"/>
      <c r="HU99" s="51"/>
      <c r="HV99" s="51"/>
      <c r="HW99" s="51"/>
      <c r="HX99" s="51"/>
      <c r="HY99" s="51"/>
      <c r="HZ99" s="51"/>
      <c r="IA99" s="51"/>
      <c r="IB99" s="51"/>
      <c r="IC99" s="51"/>
      <c r="ID99" s="51"/>
      <c r="IE99" s="51"/>
      <c r="IF99" s="51"/>
      <c r="IG99" s="51"/>
      <c r="IH99" s="51"/>
      <c r="II99" s="51"/>
      <c r="IJ99" s="51"/>
    </row>
    <row r="100" spans="1:244" s="50" customFormat="1" x14ac:dyDescent="0.2">
      <c r="A100" s="102"/>
      <c r="B100" s="98"/>
      <c r="C100" s="119"/>
      <c r="D100" s="100"/>
      <c r="E100" s="118"/>
      <c r="F100" s="19"/>
      <c r="G100" s="19"/>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51"/>
      <c r="EA100" s="51"/>
      <c r="EB100" s="51"/>
      <c r="EC100" s="51"/>
      <c r="ED100" s="51"/>
      <c r="EE100" s="51"/>
      <c r="EF100" s="51"/>
      <c r="EG100" s="51"/>
      <c r="EH100" s="51"/>
      <c r="EI100" s="51"/>
      <c r="EJ100" s="51"/>
      <c r="EK100" s="51"/>
      <c r="EL100" s="51"/>
      <c r="EM100" s="51"/>
      <c r="EN100" s="51"/>
      <c r="EO100" s="51"/>
      <c r="EP100" s="51"/>
      <c r="EQ100" s="51"/>
      <c r="ER100" s="51"/>
      <c r="ES100" s="51"/>
      <c r="ET100" s="51"/>
      <c r="EU100" s="51"/>
      <c r="EV100" s="51"/>
      <c r="EW100" s="51"/>
      <c r="EX100" s="51"/>
      <c r="EY100" s="51"/>
      <c r="EZ100" s="51"/>
      <c r="FA100" s="51"/>
      <c r="FB100" s="51"/>
      <c r="FC100" s="51"/>
      <c r="FD100" s="51"/>
      <c r="FE100" s="51"/>
      <c r="FF100" s="51"/>
      <c r="FG100" s="51"/>
      <c r="FH100" s="51"/>
      <c r="FI100" s="51"/>
      <c r="FJ100" s="51"/>
      <c r="FK100" s="51"/>
      <c r="FL100" s="51"/>
      <c r="FM100" s="51"/>
      <c r="FN100" s="51"/>
      <c r="FO100" s="51"/>
      <c r="FP100" s="51"/>
      <c r="FQ100" s="51"/>
      <c r="FR100" s="51"/>
      <c r="FS100" s="51"/>
      <c r="FT100" s="51"/>
      <c r="FU100" s="51"/>
      <c r="FV100" s="51"/>
      <c r="FW100" s="51"/>
      <c r="FX100" s="51"/>
      <c r="FY100" s="51"/>
      <c r="FZ100" s="51"/>
      <c r="GA100" s="51"/>
      <c r="GB100" s="51"/>
      <c r="GC100" s="51"/>
      <c r="GD100" s="51"/>
      <c r="GE100" s="51"/>
      <c r="GF100" s="51"/>
      <c r="GG100" s="51"/>
      <c r="GH100" s="51"/>
      <c r="GI100" s="51"/>
      <c r="GJ100" s="51"/>
      <c r="GK100" s="51"/>
      <c r="GL100" s="51"/>
      <c r="GM100" s="51"/>
      <c r="GN100" s="51"/>
      <c r="GO100" s="51"/>
      <c r="GP100" s="51"/>
      <c r="GQ100" s="51"/>
      <c r="GR100" s="51"/>
      <c r="GS100" s="51"/>
      <c r="GT100" s="51"/>
      <c r="GU100" s="51"/>
      <c r="GV100" s="51"/>
      <c r="GW100" s="51"/>
      <c r="GX100" s="51"/>
      <c r="GY100" s="51"/>
      <c r="GZ100" s="51"/>
      <c r="HA100" s="51"/>
      <c r="HB100" s="51"/>
      <c r="HC100" s="51"/>
      <c r="HD100" s="51"/>
      <c r="HE100" s="51"/>
      <c r="HF100" s="51"/>
      <c r="HG100" s="51"/>
      <c r="HH100" s="51"/>
      <c r="HI100" s="51"/>
      <c r="HJ100" s="51"/>
      <c r="HK100" s="51"/>
      <c r="HL100" s="51"/>
      <c r="HM100" s="51"/>
      <c r="HN100" s="51"/>
      <c r="HO100" s="51"/>
      <c r="HP100" s="51"/>
      <c r="HQ100" s="51"/>
      <c r="HR100" s="51"/>
      <c r="HS100" s="51"/>
      <c r="HT100" s="51"/>
      <c r="HU100" s="51"/>
      <c r="HV100" s="51"/>
      <c r="HW100" s="51"/>
      <c r="HX100" s="51"/>
      <c r="HY100" s="51"/>
      <c r="HZ100" s="51"/>
      <c r="IA100" s="51"/>
      <c r="IB100" s="51"/>
      <c r="IC100" s="51"/>
      <c r="ID100" s="51"/>
      <c r="IE100" s="51"/>
      <c r="IF100" s="51"/>
      <c r="IG100" s="51"/>
      <c r="IH100" s="51"/>
      <c r="II100" s="51"/>
      <c r="IJ100" s="51"/>
    </row>
    <row r="101" spans="1:244" s="50" customFormat="1" ht="56.25" x14ac:dyDescent="0.2">
      <c r="A101" s="102">
        <f t="shared" si="15"/>
        <v>260</v>
      </c>
      <c r="B101" s="98">
        <v>14.006500000000001</v>
      </c>
      <c r="C101" s="119" t="s">
        <v>124</v>
      </c>
      <c r="D101" s="100" t="s">
        <v>3</v>
      </c>
      <c r="E101" s="118">
        <v>15.24</v>
      </c>
      <c r="F101" s="19"/>
      <c r="G101" s="16">
        <f>+ROUND(E101*F101,2)</f>
        <v>0</v>
      </c>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51"/>
      <c r="EJ101" s="51"/>
      <c r="EK101" s="51"/>
      <c r="EL101" s="51"/>
      <c r="EM101" s="51"/>
      <c r="EN101" s="51"/>
      <c r="EO101" s="51"/>
      <c r="EP101" s="51"/>
      <c r="EQ101" s="51"/>
      <c r="ER101" s="51"/>
      <c r="ES101" s="51"/>
      <c r="ET101" s="51"/>
      <c r="EU101" s="51"/>
      <c r="EV101" s="51"/>
      <c r="EW101" s="51"/>
      <c r="EX101" s="51"/>
      <c r="EY101" s="51"/>
      <c r="EZ101" s="51"/>
      <c r="FA101" s="51"/>
      <c r="FB101" s="51"/>
      <c r="FC101" s="51"/>
      <c r="FD101" s="51"/>
      <c r="FE101" s="51"/>
      <c r="FF101" s="51"/>
      <c r="FG101" s="51"/>
      <c r="FH101" s="51"/>
      <c r="FI101" s="51"/>
      <c r="FJ101" s="51"/>
      <c r="FK101" s="51"/>
      <c r="FL101" s="51"/>
      <c r="FM101" s="51"/>
      <c r="FN101" s="51"/>
      <c r="FO101" s="51"/>
      <c r="FP101" s="51"/>
      <c r="FQ101" s="51"/>
      <c r="FR101" s="51"/>
      <c r="FS101" s="51"/>
      <c r="FT101" s="51"/>
      <c r="FU101" s="51"/>
      <c r="FV101" s="51"/>
      <c r="FW101" s="51"/>
      <c r="FX101" s="51"/>
      <c r="FY101" s="51"/>
      <c r="FZ101" s="51"/>
      <c r="GA101" s="51"/>
      <c r="GB101" s="51"/>
      <c r="GC101" s="51"/>
      <c r="GD101" s="51"/>
      <c r="GE101" s="51"/>
      <c r="GF101" s="51"/>
      <c r="GG101" s="51"/>
      <c r="GH101" s="51"/>
      <c r="GI101" s="51"/>
      <c r="GJ101" s="51"/>
      <c r="GK101" s="51"/>
      <c r="GL101" s="51"/>
      <c r="GM101" s="51"/>
      <c r="GN101" s="51"/>
      <c r="GO101" s="51"/>
      <c r="GP101" s="51"/>
      <c r="GQ101" s="51"/>
      <c r="GR101" s="51"/>
      <c r="GS101" s="51"/>
      <c r="GT101" s="51"/>
      <c r="GU101" s="51"/>
      <c r="GV101" s="51"/>
      <c r="GW101" s="51"/>
      <c r="GX101" s="51"/>
      <c r="GY101" s="51"/>
      <c r="GZ101" s="51"/>
      <c r="HA101" s="51"/>
      <c r="HB101" s="51"/>
      <c r="HC101" s="51"/>
      <c r="HD101" s="51"/>
      <c r="HE101" s="51"/>
      <c r="HF101" s="51"/>
      <c r="HG101" s="51"/>
      <c r="HH101" s="51"/>
      <c r="HI101" s="51"/>
      <c r="HJ101" s="51"/>
      <c r="HK101" s="51"/>
      <c r="HL101" s="51"/>
      <c r="HM101" s="51"/>
      <c r="HN101" s="51"/>
      <c r="HO101" s="51"/>
      <c r="HP101" s="51"/>
      <c r="HQ101" s="51"/>
      <c r="HR101" s="51"/>
      <c r="HS101" s="51"/>
      <c r="HT101" s="51"/>
      <c r="HU101" s="51"/>
      <c r="HV101" s="51"/>
      <c r="HW101" s="51"/>
      <c r="HX101" s="51"/>
      <c r="HY101" s="51"/>
      <c r="HZ101" s="51"/>
      <c r="IA101" s="51"/>
      <c r="IB101" s="51"/>
      <c r="IC101" s="51"/>
      <c r="ID101" s="51"/>
      <c r="IE101" s="51"/>
      <c r="IF101" s="51"/>
      <c r="IG101" s="51"/>
      <c r="IH101" s="51"/>
      <c r="II101" s="51"/>
      <c r="IJ101" s="51"/>
    </row>
    <row r="102" spans="1:244" s="50" customFormat="1" x14ac:dyDescent="0.2">
      <c r="A102" s="102"/>
      <c r="B102" s="103"/>
      <c r="C102" s="104" t="s">
        <v>15</v>
      </c>
      <c r="D102" s="105"/>
      <c r="E102" s="118"/>
      <c r="F102" s="19"/>
      <c r="G102" s="19"/>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X102" s="51"/>
      <c r="CY102" s="51"/>
      <c r="CZ102" s="51"/>
      <c r="DA102" s="51"/>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51"/>
      <c r="EA102" s="51"/>
      <c r="EB102" s="51"/>
      <c r="EC102" s="51"/>
      <c r="ED102" s="51"/>
      <c r="EE102" s="51"/>
      <c r="EF102" s="51"/>
      <c r="EG102" s="51"/>
      <c r="EH102" s="51"/>
      <c r="EI102" s="51"/>
      <c r="EJ102" s="51"/>
      <c r="EK102" s="51"/>
      <c r="EL102" s="51"/>
      <c r="EM102" s="51"/>
      <c r="EN102" s="51"/>
      <c r="EO102" s="51"/>
      <c r="EP102" s="51"/>
      <c r="EQ102" s="51"/>
      <c r="ER102" s="51"/>
      <c r="ES102" s="51"/>
      <c r="ET102" s="51"/>
      <c r="EU102" s="51"/>
      <c r="EV102" s="51"/>
      <c r="EW102" s="51"/>
      <c r="EX102" s="51"/>
      <c r="EY102" s="51"/>
      <c r="EZ102" s="51"/>
      <c r="FA102" s="51"/>
      <c r="FB102" s="51"/>
      <c r="FC102" s="51"/>
      <c r="FD102" s="51"/>
      <c r="FE102" s="51"/>
      <c r="FF102" s="51"/>
      <c r="FG102" s="51"/>
      <c r="FH102" s="51"/>
      <c r="FI102" s="51"/>
      <c r="FJ102" s="51"/>
      <c r="FK102" s="51"/>
      <c r="FL102" s="51"/>
      <c r="FM102" s="51"/>
      <c r="FN102" s="51"/>
      <c r="FO102" s="51"/>
      <c r="FP102" s="51"/>
      <c r="FQ102" s="51"/>
      <c r="FR102" s="51"/>
      <c r="FS102" s="51"/>
      <c r="FT102" s="51"/>
      <c r="FU102" s="51"/>
      <c r="FV102" s="51"/>
      <c r="FW102" s="51"/>
      <c r="FX102" s="51"/>
      <c r="FY102" s="51"/>
      <c r="FZ102" s="51"/>
      <c r="GA102" s="51"/>
      <c r="GB102" s="51"/>
      <c r="GC102" s="51"/>
      <c r="GD102" s="51"/>
      <c r="GE102" s="51"/>
      <c r="GF102" s="51"/>
      <c r="GG102" s="51"/>
      <c r="GH102" s="51"/>
      <c r="GI102" s="51"/>
      <c r="GJ102" s="51"/>
      <c r="GK102" s="51"/>
      <c r="GL102" s="51"/>
      <c r="GM102" s="51"/>
      <c r="GN102" s="51"/>
      <c r="GO102" s="51"/>
      <c r="GP102" s="51"/>
      <c r="GQ102" s="51"/>
      <c r="GR102" s="51"/>
      <c r="GS102" s="51"/>
      <c r="GT102" s="51"/>
      <c r="GU102" s="51"/>
      <c r="GV102" s="51"/>
      <c r="GW102" s="51"/>
      <c r="GX102" s="51"/>
      <c r="GY102" s="51"/>
      <c r="GZ102" s="51"/>
      <c r="HA102" s="51"/>
      <c r="HB102" s="51"/>
      <c r="HC102" s="51"/>
      <c r="HD102" s="51"/>
      <c r="HE102" s="51"/>
      <c r="HF102" s="51"/>
      <c r="HG102" s="51"/>
      <c r="HH102" s="51"/>
      <c r="HI102" s="51"/>
      <c r="HJ102" s="51"/>
      <c r="HK102" s="51"/>
      <c r="HL102" s="51"/>
      <c r="HM102" s="51"/>
      <c r="HN102" s="51"/>
      <c r="HO102" s="51"/>
      <c r="HP102" s="51"/>
      <c r="HQ102" s="51"/>
      <c r="HR102" s="51"/>
      <c r="HS102" s="51"/>
      <c r="HT102" s="51"/>
      <c r="HU102" s="51"/>
      <c r="HV102" s="51"/>
      <c r="HW102" s="51"/>
      <c r="HX102" s="51"/>
      <c r="HY102" s="51"/>
      <c r="HZ102" s="51"/>
      <c r="IA102" s="51"/>
      <c r="IB102" s="51"/>
      <c r="IC102" s="51"/>
      <c r="ID102" s="51"/>
      <c r="IE102" s="51"/>
      <c r="IF102" s="51"/>
      <c r="IG102" s="51"/>
      <c r="IH102" s="51"/>
      <c r="II102" s="51"/>
      <c r="IJ102" s="51"/>
    </row>
    <row r="103" spans="1:244" s="52" customFormat="1" x14ac:dyDescent="0.2">
      <c r="A103" s="102"/>
      <c r="B103" s="94"/>
      <c r="C103" s="95" t="s">
        <v>17</v>
      </c>
      <c r="D103" s="116"/>
      <c r="E103" s="97"/>
      <c r="F103" s="18"/>
      <c r="G103" s="18"/>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c r="EY103" s="51"/>
      <c r="EZ103" s="51"/>
      <c r="FA103" s="51"/>
      <c r="FB103" s="51"/>
      <c r="FC103" s="51"/>
      <c r="FD103" s="51"/>
      <c r="FE103" s="51"/>
      <c r="FF103" s="51"/>
      <c r="FG103" s="51"/>
      <c r="FH103" s="51"/>
      <c r="FI103" s="51"/>
      <c r="FJ103" s="51"/>
      <c r="FK103" s="51"/>
      <c r="FL103" s="51"/>
      <c r="FM103" s="51"/>
      <c r="FN103" s="51"/>
      <c r="FO103" s="51"/>
      <c r="FP103" s="51"/>
      <c r="FQ103" s="51"/>
      <c r="FR103" s="51"/>
      <c r="FS103" s="51"/>
      <c r="FT103" s="51"/>
      <c r="FU103" s="51"/>
      <c r="FV103" s="51"/>
      <c r="FW103" s="51"/>
      <c r="FX103" s="51"/>
      <c r="FY103" s="51"/>
      <c r="FZ103" s="51"/>
      <c r="GA103" s="51"/>
      <c r="GB103" s="51"/>
      <c r="GC103" s="51"/>
      <c r="GD103" s="51"/>
      <c r="GE103" s="51"/>
      <c r="GF103" s="51"/>
      <c r="GG103" s="51"/>
      <c r="GH103" s="51"/>
      <c r="GI103" s="51"/>
      <c r="GJ103" s="51"/>
      <c r="GK103" s="51"/>
      <c r="GL103" s="51"/>
      <c r="GM103" s="51"/>
      <c r="GN103" s="51"/>
      <c r="GO103" s="51"/>
      <c r="GP103" s="51"/>
      <c r="GQ103" s="51"/>
      <c r="GR103" s="51"/>
      <c r="GS103" s="51"/>
      <c r="GT103" s="51"/>
      <c r="GU103" s="51"/>
      <c r="GV103" s="51"/>
      <c r="GW103" s="51"/>
      <c r="GX103" s="51"/>
      <c r="GY103" s="51"/>
      <c r="GZ103" s="51"/>
      <c r="HA103" s="51"/>
      <c r="HB103" s="51"/>
      <c r="HC103" s="51"/>
      <c r="HD103" s="51"/>
      <c r="HE103" s="51"/>
      <c r="HF103" s="51"/>
      <c r="HG103" s="51"/>
      <c r="HH103" s="51"/>
      <c r="HI103" s="51"/>
      <c r="HJ103" s="51"/>
      <c r="HK103" s="51"/>
      <c r="HL103" s="51"/>
      <c r="HM103" s="51"/>
      <c r="HN103" s="51"/>
      <c r="HO103" s="51"/>
      <c r="HP103" s="51"/>
      <c r="HQ103" s="51"/>
      <c r="HR103" s="51"/>
      <c r="HS103" s="51"/>
      <c r="HT103" s="51"/>
      <c r="HU103" s="51"/>
      <c r="HV103" s="51"/>
      <c r="HW103" s="51"/>
      <c r="HX103" s="51"/>
      <c r="HY103" s="51"/>
      <c r="HZ103" s="51"/>
      <c r="IA103" s="51"/>
      <c r="IB103" s="51"/>
      <c r="IC103" s="51"/>
      <c r="ID103" s="51"/>
      <c r="IE103" s="51"/>
      <c r="IF103" s="51"/>
      <c r="IG103" s="51"/>
      <c r="IH103" s="51"/>
      <c r="II103" s="51"/>
      <c r="IJ103" s="51"/>
    </row>
    <row r="104" spans="1:244" s="52" customFormat="1" x14ac:dyDescent="0.2">
      <c r="A104" s="102"/>
      <c r="B104" s="103"/>
      <c r="C104" s="104" t="s">
        <v>15</v>
      </c>
      <c r="D104" s="105"/>
      <c r="E104" s="118"/>
      <c r="F104" s="19"/>
      <c r="G104" s="19"/>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X104" s="51"/>
      <c r="CY104" s="51"/>
      <c r="CZ104" s="51"/>
      <c r="DA104" s="51"/>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51"/>
      <c r="EA104" s="51"/>
      <c r="EB104" s="51"/>
      <c r="EC104" s="51"/>
      <c r="ED104" s="51"/>
      <c r="EE104" s="51"/>
      <c r="EF104" s="51"/>
      <c r="EG104" s="51"/>
      <c r="EH104" s="51"/>
      <c r="EI104" s="51"/>
      <c r="EJ104" s="51"/>
      <c r="EK104" s="51"/>
      <c r="EL104" s="51"/>
      <c r="EM104" s="51"/>
      <c r="EN104" s="51"/>
      <c r="EO104" s="51"/>
      <c r="EP104" s="51"/>
      <c r="EQ104" s="51"/>
      <c r="ER104" s="51"/>
      <c r="ES104" s="51"/>
      <c r="ET104" s="51"/>
      <c r="EU104" s="51"/>
      <c r="EV104" s="51"/>
      <c r="EW104" s="51"/>
      <c r="EX104" s="51"/>
      <c r="EY104" s="51"/>
      <c r="EZ104" s="51"/>
      <c r="FA104" s="51"/>
      <c r="FB104" s="51"/>
      <c r="FC104" s="51"/>
      <c r="FD104" s="51"/>
      <c r="FE104" s="51"/>
      <c r="FF104" s="51"/>
      <c r="FG104" s="51"/>
      <c r="FH104" s="51"/>
      <c r="FI104" s="51"/>
      <c r="FJ104" s="51"/>
      <c r="FK104" s="51"/>
      <c r="FL104" s="51"/>
      <c r="FM104" s="51"/>
      <c r="FN104" s="51"/>
      <c r="FO104" s="51"/>
      <c r="FP104" s="51"/>
      <c r="FQ104" s="51"/>
      <c r="FR104" s="51"/>
      <c r="FS104" s="51"/>
      <c r="FT104" s="51"/>
      <c r="FU104" s="51"/>
      <c r="FV104" s="51"/>
      <c r="FW104" s="51"/>
      <c r="FX104" s="51"/>
      <c r="FY104" s="51"/>
      <c r="FZ104" s="51"/>
      <c r="GA104" s="51"/>
      <c r="GB104" s="51"/>
      <c r="GC104" s="51"/>
      <c r="GD104" s="51"/>
      <c r="GE104" s="51"/>
      <c r="GF104" s="51"/>
      <c r="GG104" s="51"/>
      <c r="GH104" s="51"/>
      <c r="GI104" s="51"/>
      <c r="GJ104" s="51"/>
      <c r="GK104" s="51"/>
      <c r="GL104" s="51"/>
      <c r="GM104" s="51"/>
      <c r="GN104" s="51"/>
      <c r="GO104" s="51"/>
      <c r="GP104" s="51"/>
      <c r="GQ104" s="51"/>
      <c r="GR104" s="51"/>
      <c r="GS104" s="51"/>
      <c r="GT104" s="51"/>
      <c r="GU104" s="51"/>
      <c r="GV104" s="51"/>
      <c r="GW104" s="51"/>
      <c r="GX104" s="51"/>
      <c r="GY104" s="51"/>
      <c r="GZ104" s="51"/>
      <c r="HA104" s="51"/>
      <c r="HB104" s="51"/>
      <c r="HC104" s="51"/>
      <c r="HD104" s="51"/>
      <c r="HE104" s="51"/>
      <c r="HF104" s="51"/>
      <c r="HG104" s="51"/>
      <c r="HH104" s="51"/>
      <c r="HI104" s="51"/>
      <c r="HJ104" s="51"/>
      <c r="HK104" s="51"/>
      <c r="HL104" s="51"/>
      <c r="HM104" s="51"/>
      <c r="HN104" s="51"/>
      <c r="HO104" s="51"/>
      <c r="HP104" s="51"/>
      <c r="HQ104" s="51"/>
      <c r="HR104" s="51"/>
      <c r="HS104" s="51"/>
      <c r="HT104" s="51"/>
      <c r="HU104" s="51"/>
      <c r="HV104" s="51"/>
      <c r="HW104" s="51"/>
      <c r="HX104" s="51"/>
      <c r="HY104" s="51"/>
      <c r="HZ104" s="51"/>
      <c r="IA104" s="51"/>
      <c r="IB104" s="51"/>
      <c r="IC104" s="51"/>
      <c r="ID104" s="51"/>
      <c r="IE104" s="51"/>
      <c r="IF104" s="51"/>
      <c r="IG104" s="51"/>
      <c r="IH104" s="51"/>
      <c r="II104" s="51"/>
      <c r="IJ104" s="51"/>
    </row>
    <row r="105" spans="1:244" s="52" customFormat="1" ht="67.5" x14ac:dyDescent="0.2">
      <c r="A105" s="102">
        <v>270</v>
      </c>
      <c r="B105" s="98">
        <v>14.007400000000001</v>
      </c>
      <c r="C105" s="119" t="s">
        <v>49</v>
      </c>
      <c r="D105" s="105" t="s">
        <v>8</v>
      </c>
      <c r="E105" s="118">
        <v>356.98</v>
      </c>
      <c r="F105" s="19"/>
      <c r="G105" s="16">
        <f>+ROUND(E105*F105,2)</f>
        <v>0</v>
      </c>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X105" s="51"/>
      <c r="CY105" s="51"/>
      <c r="CZ105" s="51"/>
      <c r="DA105" s="51"/>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51"/>
      <c r="EA105" s="51"/>
      <c r="EB105" s="51"/>
      <c r="EC105" s="51"/>
      <c r="ED105" s="51"/>
      <c r="EE105" s="51"/>
      <c r="EF105" s="51"/>
      <c r="EG105" s="51"/>
      <c r="EH105" s="51"/>
      <c r="EI105" s="51"/>
      <c r="EJ105" s="51"/>
      <c r="EK105" s="51"/>
      <c r="EL105" s="51"/>
      <c r="EM105" s="51"/>
      <c r="EN105" s="51"/>
      <c r="EO105" s="51"/>
      <c r="EP105" s="51"/>
      <c r="EQ105" s="51"/>
      <c r="ER105" s="51"/>
      <c r="ES105" s="51"/>
      <c r="ET105" s="51"/>
      <c r="EU105" s="51"/>
      <c r="EV105" s="51"/>
      <c r="EW105" s="51"/>
      <c r="EX105" s="51"/>
      <c r="EY105" s="51"/>
      <c r="EZ105" s="51"/>
      <c r="FA105" s="51"/>
      <c r="FB105" s="51"/>
      <c r="FC105" s="51"/>
      <c r="FD105" s="51"/>
      <c r="FE105" s="51"/>
      <c r="FF105" s="51"/>
      <c r="FG105" s="51"/>
      <c r="FH105" s="51"/>
      <c r="FI105" s="51"/>
      <c r="FJ105" s="51"/>
      <c r="FK105" s="51"/>
      <c r="FL105" s="51"/>
      <c r="FM105" s="51"/>
      <c r="FN105" s="51"/>
      <c r="FO105" s="51"/>
      <c r="FP105" s="51"/>
      <c r="FQ105" s="51"/>
      <c r="FR105" s="51"/>
      <c r="FS105" s="51"/>
      <c r="FT105" s="51"/>
      <c r="FU105" s="51"/>
      <c r="FV105" s="51"/>
      <c r="FW105" s="51"/>
      <c r="FX105" s="51"/>
      <c r="FY105" s="51"/>
      <c r="FZ105" s="51"/>
      <c r="GA105" s="51"/>
      <c r="GB105" s="51"/>
      <c r="GC105" s="51"/>
      <c r="GD105" s="51"/>
      <c r="GE105" s="51"/>
      <c r="GF105" s="51"/>
      <c r="GG105" s="51"/>
      <c r="GH105" s="51"/>
      <c r="GI105" s="51"/>
      <c r="GJ105" s="51"/>
      <c r="GK105" s="51"/>
      <c r="GL105" s="51"/>
      <c r="GM105" s="51"/>
      <c r="GN105" s="51"/>
      <c r="GO105" s="51"/>
      <c r="GP105" s="51"/>
      <c r="GQ105" s="51"/>
      <c r="GR105" s="51"/>
      <c r="GS105" s="51"/>
      <c r="GT105" s="51"/>
      <c r="GU105" s="51"/>
      <c r="GV105" s="51"/>
      <c r="GW105" s="51"/>
      <c r="GX105" s="51"/>
      <c r="GY105" s="51"/>
      <c r="GZ105" s="51"/>
      <c r="HA105" s="51"/>
      <c r="HB105" s="51"/>
      <c r="HC105" s="51"/>
      <c r="HD105" s="51"/>
      <c r="HE105" s="51"/>
      <c r="HF105" s="51"/>
      <c r="HG105" s="51"/>
      <c r="HH105" s="51"/>
      <c r="HI105" s="51"/>
      <c r="HJ105" s="51"/>
      <c r="HK105" s="51"/>
      <c r="HL105" s="51"/>
      <c r="HM105" s="51"/>
      <c r="HN105" s="51"/>
      <c r="HO105" s="51"/>
      <c r="HP105" s="51"/>
      <c r="HQ105" s="51"/>
      <c r="HR105" s="51"/>
      <c r="HS105" s="51"/>
      <c r="HT105" s="51"/>
      <c r="HU105" s="51"/>
      <c r="HV105" s="51"/>
      <c r="HW105" s="51"/>
      <c r="HX105" s="51"/>
      <c r="HY105" s="51"/>
      <c r="HZ105" s="51"/>
      <c r="IA105" s="51"/>
      <c r="IB105" s="51"/>
      <c r="IC105" s="51"/>
      <c r="ID105" s="51"/>
      <c r="IE105" s="51"/>
      <c r="IF105" s="51"/>
      <c r="IG105" s="51"/>
      <c r="IH105" s="51"/>
      <c r="II105" s="51"/>
      <c r="IJ105" s="51"/>
    </row>
    <row r="106" spans="1:244" s="52" customFormat="1" x14ac:dyDescent="0.2">
      <c r="A106" s="102"/>
      <c r="B106" s="98"/>
      <c r="C106" s="104" t="s">
        <v>15</v>
      </c>
      <c r="D106" s="105"/>
      <c r="E106" s="118"/>
      <c r="F106" s="19"/>
      <c r="G106" s="19"/>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X106" s="51"/>
      <c r="CY106" s="51"/>
      <c r="CZ106" s="51"/>
      <c r="DA106" s="51"/>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51"/>
      <c r="EA106" s="51"/>
      <c r="EB106" s="51"/>
      <c r="EC106" s="51"/>
      <c r="ED106" s="51"/>
      <c r="EE106" s="51"/>
      <c r="EF106" s="51"/>
      <c r="EG106" s="51"/>
      <c r="EH106" s="51"/>
      <c r="EI106" s="51"/>
      <c r="EJ106" s="51"/>
      <c r="EK106" s="51"/>
      <c r="EL106" s="51"/>
      <c r="EM106" s="51"/>
      <c r="EN106" s="51"/>
      <c r="EO106" s="51"/>
      <c r="EP106" s="51"/>
      <c r="EQ106" s="51"/>
      <c r="ER106" s="51"/>
      <c r="ES106" s="51"/>
      <c r="ET106" s="51"/>
      <c r="EU106" s="51"/>
      <c r="EV106" s="51"/>
      <c r="EW106" s="51"/>
      <c r="EX106" s="51"/>
      <c r="EY106" s="51"/>
      <c r="EZ106" s="51"/>
      <c r="FA106" s="51"/>
      <c r="FB106" s="51"/>
      <c r="FC106" s="51"/>
      <c r="FD106" s="51"/>
      <c r="FE106" s="51"/>
      <c r="FF106" s="51"/>
      <c r="FG106" s="51"/>
      <c r="FH106" s="51"/>
      <c r="FI106" s="51"/>
      <c r="FJ106" s="51"/>
      <c r="FK106" s="51"/>
      <c r="FL106" s="51"/>
      <c r="FM106" s="51"/>
      <c r="FN106" s="51"/>
      <c r="FO106" s="51"/>
      <c r="FP106" s="51"/>
      <c r="FQ106" s="51"/>
      <c r="FR106" s="51"/>
      <c r="FS106" s="51"/>
      <c r="FT106" s="51"/>
      <c r="FU106" s="51"/>
      <c r="FV106" s="51"/>
      <c r="FW106" s="51"/>
      <c r="FX106" s="51"/>
      <c r="FY106" s="51"/>
      <c r="FZ106" s="51"/>
      <c r="GA106" s="51"/>
      <c r="GB106" s="51"/>
      <c r="GC106" s="51"/>
      <c r="GD106" s="51"/>
      <c r="GE106" s="51"/>
      <c r="GF106" s="51"/>
      <c r="GG106" s="51"/>
      <c r="GH106" s="51"/>
      <c r="GI106" s="51"/>
      <c r="GJ106" s="51"/>
      <c r="GK106" s="51"/>
      <c r="GL106" s="51"/>
      <c r="GM106" s="51"/>
      <c r="GN106" s="51"/>
      <c r="GO106" s="51"/>
      <c r="GP106" s="51"/>
      <c r="GQ106" s="51"/>
      <c r="GR106" s="51"/>
      <c r="GS106" s="51"/>
      <c r="GT106" s="51"/>
      <c r="GU106" s="51"/>
      <c r="GV106" s="51"/>
      <c r="GW106" s="51"/>
      <c r="GX106" s="51"/>
      <c r="GY106" s="51"/>
      <c r="GZ106" s="51"/>
      <c r="HA106" s="51"/>
      <c r="HB106" s="51"/>
      <c r="HC106" s="51"/>
      <c r="HD106" s="51"/>
      <c r="HE106" s="51"/>
      <c r="HF106" s="51"/>
      <c r="HG106" s="51"/>
      <c r="HH106" s="51"/>
      <c r="HI106" s="51"/>
      <c r="HJ106" s="51"/>
      <c r="HK106" s="51"/>
      <c r="HL106" s="51"/>
      <c r="HM106" s="51"/>
      <c r="HN106" s="51"/>
      <c r="HO106" s="51"/>
      <c r="HP106" s="51"/>
      <c r="HQ106" s="51"/>
      <c r="HR106" s="51"/>
      <c r="HS106" s="51"/>
      <c r="HT106" s="51"/>
      <c r="HU106" s="51"/>
      <c r="HV106" s="51"/>
      <c r="HW106" s="51"/>
      <c r="HX106" s="51"/>
      <c r="HY106" s="51"/>
      <c r="HZ106" s="51"/>
      <c r="IA106" s="51"/>
      <c r="IB106" s="51"/>
      <c r="IC106" s="51"/>
      <c r="ID106" s="51"/>
      <c r="IE106" s="51"/>
      <c r="IF106" s="51"/>
      <c r="IG106" s="51"/>
      <c r="IH106" s="51"/>
      <c r="II106" s="51"/>
      <c r="IJ106" s="51"/>
    </row>
    <row r="107" spans="1:244" s="52" customFormat="1" ht="45" x14ac:dyDescent="0.2">
      <c r="A107" s="102">
        <f t="shared" ref="A107:A129" si="16">A105+10</f>
        <v>280</v>
      </c>
      <c r="B107" s="98">
        <v>14.0075</v>
      </c>
      <c r="C107" s="119" t="s">
        <v>126</v>
      </c>
      <c r="D107" s="105" t="s">
        <v>8</v>
      </c>
      <c r="E107" s="118">
        <v>1291</v>
      </c>
      <c r="F107" s="19"/>
      <c r="G107" s="16">
        <f>+ROUND(E107*F107,2)</f>
        <v>0</v>
      </c>
    </row>
    <row r="108" spans="1:244" s="51" customFormat="1" x14ac:dyDescent="0.2">
      <c r="A108" s="102"/>
      <c r="B108" s="98"/>
      <c r="C108" s="104" t="s">
        <v>15</v>
      </c>
      <c r="D108" s="105"/>
      <c r="E108" s="118"/>
      <c r="F108" s="19"/>
      <c r="G108" s="19"/>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52"/>
      <c r="CK108" s="52"/>
      <c r="CL108" s="52"/>
      <c r="CM108" s="52"/>
      <c r="CN108" s="52"/>
      <c r="CO108" s="52"/>
      <c r="CP108" s="52"/>
      <c r="CQ108" s="52"/>
      <c r="CR108" s="52"/>
      <c r="CS108" s="52"/>
      <c r="CT108" s="52"/>
      <c r="CU108" s="52"/>
      <c r="CV108" s="52"/>
      <c r="CW108" s="52"/>
      <c r="CX108" s="52"/>
      <c r="CY108" s="52"/>
      <c r="CZ108" s="52"/>
      <c r="DA108" s="52"/>
      <c r="DB108" s="52"/>
      <c r="DC108" s="52"/>
      <c r="DD108" s="52"/>
      <c r="DE108" s="52"/>
      <c r="DF108" s="52"/>
      <c r="DG108" s="52"/>
      <c r="DH108" s="52"/>
      <c r="DI108" s="52"/>
      <c r="DJ108" s="52"/>
      <c r="DK108" s="52"/>
      <c r="DL108" s="52"/>
      <c r="DM108" s="52"/>
      <c r="DN108" s="52"/>
      <c r="DO108" s="52"/>
      <c r="DP108" s="52"/>
      <c r="DQ108" s="52"/>
      <c r="DR108" s="52"/>
      <c r="DS108" s="52"/>
      <c r="DT108" s="52"/>
      <c r="DU108" s="52"/>
      <c r="DV108" s="52"/>
      <c r="DW108" s="52"/>
      <c r="DX108" s="52"/>
      <c r="DY108" s="52"/>
      <c r="DZ108" s="52"/>
      <c r="EA108" s="52"/>
      <c r="EB108" s="52"/>
      <c r="EC108" s="52"/>
      <c r="ED108" s="52"/>
      <c r="EE108" s="52"/>
      <c r="EF108" s="52"/>
      <c r="EG108" s="52"/>
      <c r="EH108" s="52"/>
      <c r="EI108" s="52"/>
      <c r="EJ108" s="52"/>
      <c r="EK108" s="52"/>
      <c r="EL108" s="52"/>
      <c r="EM108" s="52"/>
      <c r="EN108" s="52"/>
      <c r="EO108" s="52"/>
      <c r="EP108" s="52"/>
      <c r="EQ108" s="52"/>
      <c r="ER108" s="52"/>
      <c r="ES108" s="52"/>
      <c r="ET108" s="52"/>
      <c r="EU108" s="52"/>
      <c r="EV108" s="52"/>
      <c r="EW108" s="52"/>
      <c r="EX108" s="52"/>
      <c r="EY108" s="52"/>
      <c r="EZ108" s="52"/>
      <c r="FA108" s="52"/>
      <c r="FB108" s="52"/>
      <c r="FC108" s="52"/>
      <c r="FD108" s="52"/>
      <c r="FE108" s="52"/>
      <c r="FF108" s="52"/>
      <c r="FG108" s="52"/>
      <c r="FH108" s="52"/>
      <c r="FI108" s="52"/>
      <c r="FJ108" s="52"/>
      <c r="FK108" s="52"/>
      <c r="FL108" s="52"/>
      <c r="FM108" s="52"/>
      <c r="FN108" s="52"/>
      <c r="FO108" s="52"/>
      <c r="FP108" s="52"/>
      <c r="FQ108" s="52"/>
      <c r="FR108" s="52"/>
      <c r="FS108" s="52"/>
      <c r="FT108" s="52"/>
      <c r="FU108" s="52"/>
      <c r="FV108" s="52"/>
      <c r="FW108" s="52"/>
      <c r="FX108" s="52"/>
      <c r="FY108" s="52"/>
      <c r="FZ108" s="52"/>
      <c r="GA108" s="52"/>
      <c r="GB108" s="52"/>
      <c r="GC108" s="52"/>
      <c r="GD108" s="52"/>
      <c r="GE108" s="52"/>
      <c r="GF108" s="52"/>
      <c r="GG108" s="52"/>
      <c r="GH108" s="52"/>
      <c r="GI108" s="52"/>
      <c r="GJ108" s="52"/>
      <c r="GK108" s="52"/>
      <c r="GL108" s="52"/>
      <c r="GM108" s="52"/>
      <c r="GN108" s="52"/>
      <c r="GO108" s="52"/>
      <c r="GP108" s="52"/>
      <c r="GQ108" s="52"/>
      <c r="GR108" s="52"/>
      <c r="GS108" s="52"/>
      <c r="GT108" s="52"/>
      <c r="GU108" s="52"/>
      <c r="GV108" s="52"/>
      <c r="GW108" s="52"/>
      <c r="GX108" s="52"/>
      <c r="GY108" s="52"/>
      <c r="GZ108" s="52"/>
      <c r="HA108" s="52"/>
      <c r="HB108" s="52"/>
      <c r="HC108" s="52"/>
      <c r="HD108" s="52"/>
      <c r="HE108" s="52"/>
      <c r="HF108" s="52"/>
      <c r="HG108" s="52"/>
      <c r="HH108" s="52"/>
      <c r="HI108" s="52"/>
      <c r="HJ108" s="52"/>
      <c r="HK108" s="52"/>
      <c r="HL108" s="52"/>
      <c r="HM108" s="52"/>
      <c r="HN108" s="52"/>
      <c r="HO108" s="52"/>
      <c r="HP108" s="52"/>
      <c r="HQ108" s="52"/>
      <c r="HR108" s="52"/>
      <c r="HS108" s="52"/>
      <c r="HT108" s="52"/>
      <c r="HU108" s="52"/>
      <c r="HV108" s="52"/>
      <c r="HW108" s="52"/>
      <c r="HX108" s="52"/>
      <c r="HY108" s="52"/>
      <c r="HZ108" s="52"/>
      <c r="IA108" s="52"/>
      <c r="IB108" s="52"/>
      <c r="IC108" s="52"/>
      <c r="ID108" s="52"/>
      <c r="IE108" s="52"/>
      <c r="IF108" s="52"/>
      <c r="IG108" s="52"/>
      <c r="IH108" s="52"/>
      <c r="II108" s="52"/>
      <c r="IJ108" s="52"/>
    </row>
    <row r="109" spans="1:244" s="50" customFormat="1" ht="45" x14ac:dyDescent="0.2">
      <c r="A109" s="102">
        <f t="shared" si="16"/>
        <v>290</v>
      </c>
      <c r="B109" s="98">
        <v>14.0076</v>
      </c>
      <c r="C109" s="119" t="s">
        <v>127</v>
      </c>
      <c r="D109" s="105" t="s">
        <v>8</v>
      </c>
      <c r="E109" s="118">
        <v>54.32</v>
      </c>
      <c r="F109" s="19"/>
      <c r="G109" s="16">
        <f>+ROUND(E109*F109,2)</f>
        <v>0</v>
      </c>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52"/>
      <c r="CK109" s="52"/>
      <c r="CL109" s="52"/>
      <c r="CM109" s="52"/>
      <c r="CN109" s="52"/>
      <c r="CO109" s="52"/>
      <c r="CP109" s="52"/>
      <c r="CQ109" s="52"/>
      <c r="CR109" s="52"/>
      <c r="CS109" s="52"/>
      <c r="CT109" s="52"/>
      <c r="CU109" s="52"/>
      <c r="CV109" s="52"/>
      <c r="CW109" s="52"/>
      <c r="CX109" s="52"/>
      <c r="CY109" s="52"/>
      <c r="CZ109" s="52"/>
      <c r="DA109" s="52"/>
      <c r="DB109" s="52"/>
      <c r="DC109" s="52"/>
      <c r="DD109" s="52"/>
      <c r="DE109" s="52"/>
      <c r="DF109" s="52"/>
      <c r="DG109" s="52"/>
      <c r="DH109" s="52"/>
      <c r="DI109" s="52"/>
      <c r="DJ109" s="52"/>
      <c r="DK109" s="52"/>
      <c r="DL109" s="52"/>
      <c r="DM109" s="52"/>
      <c r="DN109" s="52"/>
      <c r="DO109" s="52"/>
      <c r="DP109" s="52"/>
      <c r="DQ109" s="52"/>
      <c r="DR109" s="52"/>
      <c r="DS109" s="52"/>
      <c r="DT109" s="52"/>
      <c r="DU109" s="52"/>
      <c r="DV109" s="52"/>
      <c r="DW109" s="52"/>
      <c r="DX109" s="52"/>
      <c r="DY109" s="52"/>
      <c r="DZ109" s="52"/>
      <c r="EA109" s="52"/>
      <c r="EB109" s="52"/>
      <c r="EC109" s="52"/>
      <c r="ED109" s="52"/>
      <c r="EE109" s="52"/>
      <c r="EF109" s="52"/>
      <c r="EG109" s="52"/>
      <c r="EH109" s="52"/>
      <c r="EI109" s="52"/>
      <c r="EJ109" s="52"/>
      <c r="EK109" s="52"/>
      <c r="EL109" s="52"/>
      <c r="EM109" s="52"/>
      <c r="EN109" s="52"/>
      <c r="EO109" s="52"/>
      <c r="EP109" s="52"/>
      <c r="EQ109" s="52"/>
      <c r="ER109" s="52"/>
      <c r="ES109" s="52"/>
      <c r="ET109" s="52"/>
      <c r="EU109" s="52"/>
      <c r="EV109" s="52"/>
      <c r="EW109" s="52"/>
      <c r="EX109" s="52"/>
      <c r="EY109" s="52"/>
      <c r="EZ109" s="52"/>
      <c r="FA109" s="52"/>
      <c r="FB109" s="52"/>
      <c r="FC109" s="52"/>
      <c r="FD109" s="52"/>
      <c r="FE109" s="52"/>
      <c r="FF109" s="52"/>
      <c r="FG109" s="52"/>
      <c r="FH109" s="52"/>
      <c r="FI109" s="52"/>
      <c r="FJ109" s="52"/>
      <c r="FK109" s="52"/>
      <c r="FL109" s="52"/>
      <c r="FM109" s="52"/>
      <c r="FN109" s="52"/>
      <c r="FO109" s="52"/>
      <c r="FP109" s="52"/>
      <c r="FQ109" s="52"/>
      <c r="FR109" s="52"/>
      <c r="FS109" s="52"/>
      <c r="FT109" s="52"/>
      <c r="FU109" s="52"/>
      <c r="FV109" s="52"/>
      <c r="FW109" s="52"/>
      <c r="FX109" s="52"/>
      <c r="FY109" s="52"/>
      <c r="FZ109" s="52"/>
      <c r="GA109" s="52"/>
      <c r="GB109" s="52"/>
      <c r="GC109" s="52"/>
      <c r="GD109" s="52"/>
      <c r="GE109" s="52"/>
      <c r="GF109" s="52"/>
      <c r="GG109" s="52"/>
      <c r="GH109" s="52"/>
      <c r="GI109" s="52"/>
      <c r="GJ109" s="52"/>
      <c r="GK109" s="52"/>
      <c r="GL109" s="52"/>
      <c r="GM109" s="52"/>
      <c r="GN109" s="52"/>
      <c r="GO109" s="52"/>
      <c r="GP109" s="52"/>
      <c r="GQ109" s="52"/>
      <c r="GR109" s="52"/>
      <c r="GS109" s="52"/>
      <c r="GT109" s="52"/>
      <c r="GU109" s="52"/>
      <c r="GV109" s="52"/>
      <c r="GW109" s="52"/>
      <c r="GX109" s="52"/>
      <c r="GY109" s="52"/>
      <c r="GZ109" s="52"/>
      <c r="HA109" s="52"/>
      <c r="HB109" s="52"/>
      <c r="HC109" s="52"/>
      <c r="HD109" s="52"/>
      <c r="HE109" s="52"/>
      <c r="HF109" s="52"/>
      <c r="HG109" s="52"/>
      <c r="HH109" s="52"/>
      <c r="HI109" s="52"/>
      <c r="HJ109" s="52"/>
      <c r="HK109" s="52"/>
      <c r="HL109" s="52"/>
      <c r="HM109" s="52"/>
      <c r="HN109" s="52"/>
      <c r="HO109" s="52"/>
      <c r="HP109" s="52"/>
      <c r="HQ109" s="52"/>
      <c r="HR109" s="52"/>
      <c r="HS109" s="52"/>
      <c r="HT109" s="52"/>
      <c r="HU109" s="52"/>
      <c r="HV109" s="52"/>
      <c r="HW109" s="52"/>
      <c r="HX109" s="52"/>
      <c r="HY109" s="52"/>
      <c r="HZ109" s="52"/>
      <c r="IA109" s="52"/>
      <c r="IB109" s="52"/>
      <c r="IC109" s="52"/>
      <c r="ID109" s="52"/>
      <c r="IE109" s="52"/>
      <c r="IF109" s="52"/>
      <c r="IG109" s="52"/>
      <c r="IH109" s="52"/>
      <c r="II109" s="52"/>
      <c r="IJ109" s="52"/>
    </row>
    <row r="110" spans="1:244" s="50" customFormat="1" x14ac:dyDescent="0.2">
      <c r="A110" s="102"/>
      <c r="B110" s="98"/>
      <c r="C110" s="104" t="s">
        <v>15</v>
      </c>
      <c r="D110" s="105"/>
      <c r="E110" s="118"/>
      <c r="F110" s="19"/>
      <c r="G110" s="19"/>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52"/>
      <c r="CK110" s="52"/>
      <c r="CL110" s="52"/>
      <c r="CM110" s="52"/>
      <c r="CN110" s="52"/>
      <c r="CO110" s="52"/>
      <c r="CP110" s="52"/>
      <c r="CQ110" s="52"/>
      <c r="CR110" s="52"/>
      <c r="CS110" s="52"/>
      <c r="CT110" s="52"/>
      <c r="CU110" s="52"/>
      <c r="CV110" s="52"/>
      <c r="CW110" s="52"/>
      <c r="CX110" s="52"/>
      <c r="CY110" s="52"/>
      <c r="CZ110" s="52"/>
      <c r="DA110" s="52"/>
      <c r="DB110" s="52"/>
      <c r="DC110" s="52"/>
      <c r="DD110" s="52"/>
      <c r="DE110" s="52"/>
      <c r="DF110" s="52"/>
      <c r="DG110" s="52"/>
      <c r="DH110" s="52"/>
      <c r="DI110" s="52"/>
      <c r="DJ110" s="52"/>
      <c r="DK110" s="52"/>
      <c r="DL110" s="52"/>
      <c r="DM110" s="52"/>
      <c r="DN110" s="52"/>
      <c r="DO110" s="52"/>
      <c r="DP110" s="52"/>
      <c r="DQ110" s="52"/>
      <c r="DR110" s="52"/>
      <c r="DS110" s="52"/>
      <c r="DT110" s="52"/>
      <c r="DU110" s="52"/>
      <c r="DV110" s="52"/>
      <c r="DW110" s="52"/>
      <c r="DX110" s="52"/>
      <c r="DY110" s="52"/>
      <c r="DZ110" s="52"/>
      <c r="EA110" s="52"/>
      <c r="EB110" s="52"/>
      <c r="EC110" s="52"/>
      <c r="ED110" s="52"/>
      <c r="EE110" s="52"/>
      <c r="EF110" s="52"/>
      <c r="EG110" s="52"/>
      <c r="EH110" s="52"/>
      <c r="EI110" s="52"/>
      <c r="EJ110" s="52"/>
      <c r="EK110" s="52"/>
      <c r="EL110" s="52"/>
      <c r="EM110" s="52"/>
      <c r="EN110" s="52"/>
      <c r="EO110" s="52"/>
      <c r="EP110" s="52"/>
      <c r="EQ110" s="52"/>
      <c r="ER110" s="52"/>
      <c r="ES110" s="52"/>
      <c r="ET110" s="52"/>
      <c r="EU110" s="52"/>
      <c r="EV110" s="52"/>
      <c r="EW110" s="52"/>
      <c r="EX110" s="52"/>
      <c r="EY110" s="52"/>
      <c r="EZ110" s="52"/>
      <c r="FA110" s="52"/>
      <c r="FB110" s="52"/>
      <c r="FC110" s="52"/>
      <c r="FD110" s="52"/>
      <c r="FE110" s="52"/>
      <c r="FF110" s="52"/>
      <c r="FG110" s="52"/>
      <c r="FH110" s="52"/>
      <c r="FI110" s="52"/>
      <c r="FJ110" s="52"/>
      <c r="FK110" s="52"/>
      <c r="FL110" s="52"/>
      <c r="FM110" s="52"/>
      <c r="FN110" s="52"/>
      <c r="FO110" s="52"/>
      <c r="FP110" s="52"/>
      <c r="FQ110" s="52"/>
      <c r="FR110" s="52"/>
      <c r="FS110" s="52"/>
      <c r="FT110" s="52"/>
      <c r="FU110" s="52"/>
      <c r="FV110" s="52"/>
      <c r="FW110" s="52"/>
      <c r="FX110" s="52"/>
      <c r="FY110" s="52"/>
      <c r="FZ110" s="52"/>
      <c r="GA110" s="52"/>
      <c r="GB110" s="52"/>
      <c r="GC110" s="52"/>
      <c r="GD110" s="52"/>
      <c r="GE110" s="52"/>
      <c r="GF110" s="52"/>
      <c r="GG110" s="52"/>
      <c r="GH110" s="52"/>
      <c r="GI110" s="52"/>
      <c r="GJ110" s="52"/>
      <c r="GK110" s="52"/>
      <c r="GL110" s="52"/>
      <c r="GM110" s="52"/>
      <c r="GN110" s="52"/>
      <c r="GO110" s="52"/>
      <c r="GP110" s="52"/>
      <c r="GQ110" s="52"/>
      <c r="GR110" s="52"/>
      <c r="GS110" s="52"/>
      <c r="GT110" s="52"/>
      <c r="GU110" s="52"/>
      <c r="GV110" s="52"/>
      <c r="GW110" s="52"/>
      <c r="GX110" s="52"/>
      <c r="GY110" s="52"/>
      <c r="GZ110" s="52"/>
      <c r="HA110" s="52"/>
      <c r="HB110" s="52"/>
      <c r="HC110" s="52"/>
      <c r="HD110" s="52"/>
      <c r="HE110" s="52"/>
      <c r="HF110" s="52"/>
      <c r="HG110" s="52"/>
      <c r="HH110" s="52"/>
      <c r="HI110" s="52"/>
      <c r="HJ110" s="52"/>
      <c r="HK110" s="52"/>
      <c r="HL110" s="52"/>
      <c r="HM110" s="52"/>
      <c r="HN110" s="52"/>
      <c r="HO110" s="52"/>
      <c r="HP110" s="52"/>
      <c r="HQ110" s="52"/>
      <c r="HR110" s="52"/>
      <c r="HS110" s="52"/>
      <c r="HT110" s="52"/>
      <c r="HU110" s="52"/>
      <c r="HV110" s="52"/>
      <c r="HW110" s="52"/>
      <c r="HX110" s="52"/>
      <c r="HY110" s="52"/>
      <c r="HZ110" s="52"/>
      <c r="IA110" s="52"/>
      <c r="IB110" s="52"/>
      <c r="IC110" s="52"/>
      <c r="ID110" s="52"/>
      <c r="IE110" s="52"/>
      <c r="IF110" s="52"/>
      <c r="IG110" s="52"/>
      <c r="IH110" s="52"/>
      <c r="II110" s="52"/>
      <c r="IJ110" s="52"/>
    </row>
    <row r="111" spans="1:244" s="50" customFormat="1" ht="33.75" x14ac:dyDescent="0.2">
      <c r="A111" s="102">
        <f t="shared" si="16"/>
        <v>300</v>
      </c>
      <c r="B111" s="98">
        <v>14.007899999999999</v>
      </c>
      <c r="C111" s="104" t="s">
        <v>125</v>
      </c>
      <c r="D111" s="105" t="s">
        <v>8</v>
      </c>
      <c r="E111" s="118">
        <v>191.25</v>
      </c>
      <c r="F111" s="19"/>
      <c r="G111" s="16">
        <f>+ROUND(E111*F111,2)</f>
        <v>0</v>
      </c>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X111" s="51"/>
      <c r="CY111" s="51"/>
      <c r="CZ111" s="51"/>
      <c r="DA111" s="51"/>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51"/>
      <c r="EA111" s="51"/>
      <c r="EB111" s="51"/>
      <c r="EC111" s="51"/>
      <c r="ED111" s="51"/>
      <c r="EE111" s="51"/>
      <c r="EF111" s="51"/>
      <c r="EG111" s="51"/>
      <c r="EH111" s="51"/>
      <c r="EI111" s="51"/>
      <c r="EJ111" s="51"/>
      <c r="EK111" s="51"/>
      <c r="EL111" s="51"/>
      <c r="EM111" s="51"/>
      <c r="EN111" s="51"/>
      <c r="EO111" s="51"/>
      <c r="EP111" s="51"/>
      <c r="EQ111" s="51"/>
      <c r="ER111" s="51"/>
      <c r="ES111" s="51"/>
      <c r="ET111" s="51"/>
      <c r="EU111" s="51"/>
      <c r="EV111" s="51"/>
      <c r="EW111" s="51"/>
      <c r="EX111" s="51"/>
      <c r="EY111" s="51"/>
      <c r="EZ111" s="51"/>
      <c r="FA111" s="51"/>
      <c r="FB111" s="51"/>
      <c r="FC111" s="51"/>
      <c r="FD111" s="51"/>
      <c r="FE111" s="51"/>
      <c r="FF111" s="51"/>
      <c r="FG111" s="51"/>
      <c r="FH111" s="51"/>
      <c r="FI111" s="51"/>
      <c r="FJ111" s="51"/>
      <c r="FK111" s="51"/>
      <c r="FL111" s="51"/>
      <c r="FM111" s="51"/>
      <c r="FN111" s="51"/>
      <c r="FO111" s="51"/>
      <c r="FP111" s="51"/>
      <c r="FQ111" s="51"/>
      <c r="FR111" s="51"/>
      <c r="FS111" s="51"/>
      <c r="FT111" s="51"/>
      <c r="FU111" s="51"/>
      <c r="FV111" s="51"/>
      <c r="FW111" s="51"/>
      <c r="FX111" s="51"/>
      <c r="FY111" s="51"/>
      <c r="FZ111" s="51"/>
      <c r="GA111" s="51"/>
      <c r="GB111" s="51"/>
      <c r="GC111" s="51"/>
      <c r="GD111" s="51"/>
      <c r="GE111" s="51"/>
      <c r="GF111" s="51"/>
      <c r="GG111" s="51"/>
      <c r="GH111" s="51"/>
      <c r="GI111" s="51"/>
      <c r="GJ111" s="51"/>
      <c r="GK111" s="51"/>
      <c r="GL111" s="51"/>
      <c r="GM111" s="51"/>
      <c r="GN111" s="51"/>
      <c r="GO111" s="51"/>
      <c r="GP111" s="51"/>
      <c r="GQ111" s="51"/>
      <c r="GR111" s="51"/>
      <c r="GS111" s="51"/>
      <c r="GT111" s="51"/>
      <c r="GU111" s="51"/>
      <c r="GV111" s="51"/>
      <c r="GW111" s="51"/>
      <c r="GX111" s="51"/>
      <c r="GY111" s="51"/>
      <c r="GZ111" s="51"/>
      <c r="HA111" s="51"/>
      <c r="HB111" s="51"/>
      <c r="HC111" s="51"/>
      <c r="HD111" s="51"/>
      <c r="HE111" s="51"/>
      <c r="HF111" s="51"/>
      <c r="HG111" s="51"/>
      <c r="HH111" s="51"/>
      <c r="HI111" s="51"/>
      <c r="HJ111" s="51"/>
      <c r="HK111" s="51"/>
      <c r="HL111" s="51"/>
      <c r="HM111" s="51"/>
      <c r="HN111" s="51"/>
      <c r="HO111" s="51"/>
      <c r="HP111" s="51"/>
      <c r="HQ111" s="51"/>
      <c r="HR111" s="51"/>
      <c r="HS111" s="51"/>
      <c r="HT111" s="51"/>
      <c r="HU111" s="51"/>
      <c r="HV111" s="51"/>
      <c r="HW111" s="51"/>
      <c r="HX111" s="51"/>
      <c r="HY111" s="51"/>
      <c r="HZ111" s="51"/>
      <c r="IA111" s="51"/>
      <c r="IB111" s="51"/>
      <c r="IC111" s="51"/>
      <c r="ID111" s="51"/>
      <c r="IE111" s="51"/>
      <c r="IF111" s="51"/>
      <c r="IG111" s="51"/>
      <c r="IH111" s="51"/>
      <c r="II111" s="51"/>
      <c r="IJ111" s="51"/>
    </row>
    <row r="112" spans="1:244" s="50" customFormat="1" x14ac:dyDescent="0.2">
      <c r="A112" s="102"/>
      <c r="B112" s="98"/>
      <c r="C112" s="104"/>
      <c r="D112" s="105"/>
      <c r="E112" s="118"/>
      <c r="F112" s="19"/>
      <c r="G112" s="19"/>
      <c r="H112" s="51"/>
      <c r="I112" s="51"/>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X112" s="51"/>
      <c r="CY112" s="51"/>
      <c r="CZ112" s="51"/>
      <c r="DA112" s="51"/>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51"/>
      <c r="EA112" s="51"/>
      <c r="EB112" s="51"/>
      <c r="EC112" s="51"/>
      <c r="ED112" s="51"/>
      <c r="EE112" s="51"/>
      <c r="EF112" s="51"/>
      <c r="EG112" s="51"/>
      <c r="EH112" s="51"/>
      <c r="EI112" s="51"/>
      <c r="EJ112" s="51"/>
      <c r="EK112" s="51"/>
      <c r="EL112" s="51"/>
      <c r="EM112" s="51"/>
      <c r="EN112" s="51"/>
      <c r="EO112" s="51"/>
      <c r="EP112" s="51"/>
      <c r="EQ112" s="51"/>
      <c r="ER112" s="51"/>
      <c r="ES112" s="51"/>
      <c r="ET112" s="51"/>
      <c r="EU112" s="51"/>
      <c r="EV112" s="51"/>
      <c r="EW112" s="51"/>
      <c r="EX112" s="51"/>
      <c r="EY112" s="51"/>
      <c r="EZ112" s="51"/>
      <c r="FA112" s="51"/>
      <c r="FB112" s="51"/>
      <c r="FC112" s="51"/>
      <c r="FD112" s="51"/>
      <c r="FE112" s="51"/>
      <c r="FF112" s="51"/>
      <c r="FG112" s="51"/>
      <c r="FH112" s="51"/>
      <c r="FI112" s="51"/>
      <c r="FJ112" s="51"/>
      <c r="FK112" s="51"/>
      <c r="FL112" s="51"/>
      <c r="FM112" s="51"/>
      <c r="FN112" s="51"/>
      <c r="FO112" s="51"/>
      <c r="FP112" s="51"/>
      <c r="FQ112" s="51"/>
      <c r="FR112" s="51"/>
      <c r="FS112" s="51"/>
      <c r="FT112" s="51"/>
      <c r="FU112" s="51"/>
      <c r="FV112" s="51"/>
      <c r="FW112" s="51"/>
      <c r="FX112" s="51"/>
      <c r="FY112" s="51"/>
      <c r="FZ112" s="51"/>
      <c r="GA112" s="51"/>
      <c r="GB112" s="51"/>
      <c r="GC112" s="51"/>
      <c r="GD112" s="51"/>
      <c r="GE112" s="51"/>
      <c r="GF112" s="51"/>
      <c r="GG112" s="51"/>
      <c r="GH112" s="51"/>
      <c r="GI112" s="51"/>
      <c r="GJ112" s="51"/>
      <c r="GK112" s="51"/>
      <c r="GL112" s="51"/>
      <c r="GM112" s="51"/>
      <c r="GN112" s="51"/>
      <c r="GO112" s="51"/>
      <c r="GP112" s="51"/>
      <c r="GQ112" s="51"/>
      <c r="GR112" s="51"/>
      <c r="GS112" s="51"/>
      <c r="GT112" s="51"/>
      <c r="GU112" s="51"/>
      <c r="GV112" s="51"/>
      <c r="GW112" s="51"/>
      <c r="GX112" s="51"/>
      <c r="GY112" s="51"/>
      <c r="GZ112" s="51"/>
      <c r="HA112" s="51"/>
      <c r="HB112" s="51"/>
      <c r="HC112" s="51"/>
      <c r="HD112" s="51"/>
      <c r="HE112" s="51"/>
      <c r="HF112" s="51"/>
      <c r="HG112" s="51"/>
      <c r="HH112" s="51"/>
      <c r="HI112" s="51"/>
      <c r="HJ112" s="51"/>
      <c r="HK112" s="51"/>
      <c r="HL112" s="51"/>
      <c r="HM112" s="51"/>
      <c r="HN112" s="51"/>
      <c r="HO112" s="51"/>
      <c r="HP112" s="51"/>
      <c r="HQ112" s="51"/>
      <c r="HR112" s="51"/>
      <c r="HS112" s="51"/>
      <c r="HT112" s="51"/>
      <c r="HU112" s="51"/>
      <c r="HV112" s="51"/>
      <c r="HW112" s="51"/>
      <c r="HX112" s="51"/>
      <c r="HY112" s="51"/>
      <c r="HZ112" s="51"/>
      <c r="IA112" s="51"/>
      <c r="IB112" s="51"/>
      <c r="IC112" s="51"/>
      <c r="ID112" s="51"/>
      <c r="IE112" s="51"/>
      <c r="IF112" s="51"/>
      <c r="IG112" s="51"/>
      <c r="IH112" s="51"/>
      <c r="II112" s="51"/>
      <c r="IJ112" s="51"/>
    </row>
    <row r="113" spans="1:244" s="50" customFormat="1" ht="33.75" x14ac:dyDescent="0.2">
      <c r="A113" s="102">
        <f t="shared" si="16"/>
        <v>310</v>
      </c>
      <c r="B113" s="98">
        <v>14.0078</v>
      </c>
      <c r="C113" s="119" t="s">
        <v>50</v>
      </c>
      <c r="D113" s="105" t="s">
        <v>8</v>
      </c>
      <c r="E113" s="118">
        <v>73.33</v>
      </c>
      <c r="F113" s="19"/>
      <c r="G113" s="16">
        <f>+ROUND(E113*F113,2)</f>
        <v>0</v>
      </c>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52"/>
      <c r="CK113" s="52"/>
      <c r="CL113" s="52"/>
      <c r="CM113" s="52"/>
      <c r="CN113" s="52"/>
      <c r="CO113" s="52"/>
      <c r="CP113" s="52"/>
      <c r="CQ113" s="52"/>
      <c r="CR113" s="52"/>
      <c r="CS113" s="52"/>
      <c r="CT113" s="52"/>
      <c r="CU113" s="52"/>
      <c r="CV113" s="52"/>
      <c r="CW113" s="52"/>
      <c r="CX113" s="52"/>
      <c r="CY113" s="52"/>
      <c r="CZ113" s="52"/>
      <c r="DA113" s="52"/>
      <c r="DB113" s="52"/>
      <c r="DC113" s="52"/>
      <c r="DD113" s="52"/>
      <c r="DE113" s="52"/>
      <c r="DF113" s="52"/>
      <c r="DG113" s="52"/>
      <c r="DH113" s="52"/>
      <c r="DI113" s="52"/>
      <c r="DJ113" s="52"/>
      <c r="DK113" s="52"/>
      <c r="DL113" s="52"/>
      <c r="DM113" s="52"/>
      <c r="DN113" s="52"/>
      <c r="DO113" s="52"/>
      <c r="DP113" s="52"/>
      <c r="DQ113" s="52"/>
      <c r="DR113" s="52"/>
      <c r="DS113" s="52"/>
      <c r="DT113" s="52"/>
      <c r="DU113" s="52"/>
      <c r="DV113" s="52"/>
      <c r="DW113" s="52"/>
      <c r="DX113" s="52"/>
      <c r="DY113" s="52"/>
      <c r="DZ113" s="52"/>
      <c r="EA113" s="52"/>
      <c r="EB113" s="52"/>
      <c r="EC113" s="52"/>
      <c r="ED113" s="52"/>
      <c r="EE113" s="52"/>
      <c r="EF113" s="52"/>
      <c r="EG113" s="52"/>
      <c r="EH113" s="52"/>
      <c r="EI113" s="52"/>
      <c r="EJ113" s="52"/>
      <c r="EK113" s="52"/>
      <c r="EL113" s="52"/>
      <c r="EM113" s="52"/>
      <c r="EN113" s="52"/>
      <c r="EO113" s="52"/>
      <c r="EP113" s="52"/>
      <c r="EQ113" s="52"/>
      <c r="ER113" s="52"/>
      <c r="ES113" s="52"/>
      <c r="ET113" s="52"/>
      <c r="EU113" s="52"/>
      <c r="EV113" s="52"/>
      <c r="EW113" s="52"/>
      <c r="EX113" s="52"/>
      <c r="EY113" s="52"/>
      <c r="EZ113" s="52"/>
      <c r="FA113" s="52"/>
      <c r="FB113" s="52"/>
      <c r="FC113" s="52"/>
      <c r="FD113" s="52"/>
      <c r="FE113" s="52"/>
      <c r="FF113" s="52"/>
      <c r="FG113" s="52"/>
      <c r="FH113" s="52"/>
      <c r="FI113" s="52"/>
      <c r="FJ113" s="52"/>
      <c r="FK113" s="52"/>
      <c r="FL113" s="52"/>
      <c r="FM113" s="52"/>
      <c r="FN113" s="52"/>
      <c r="FO113" s="52"/>
      <c r="FP113" s="52"/>
      <c r="FQ113" s="52"/>
      <c r="FR113" s="52"/>
      <c r="FS113" s="52"/>
      <c r="FT113" s="52"/>
      <c r="FU113" s="52"/>
      <c r="FV113" s="52"/>
      <c r="FW113" s="52"/>
      <c r="FX113" s="52"/>
      <c r="FY113" s="52"/>
      <c r="FZ113" s="52"/>
      <c r="GA113" s="52"/>
      <c r="GB113" s="52"/>
      <c r="GC113" s="52"/>
      <c r="GD113" s="52"/>
      <c r="GE113" s="52"/>
      <c r="GF113" s="52"/>
      <c r="GG113" s="52"/>
      <c r="GH113" s="52"/>
      <c r="GI113" s="52"/>
      <c r="GJ113" s="52"/>
      <c r="GK113" s="52"/>
      <c r="GL113" s="52"/>
      <c r="GM113" s="52"/>
      <c r="GN113" s="52"/>
      <c r="GO113" s="52"/>
      <c r="GP113" s="52"/>
      <c r="GQ113" s="52"/>
      <c r="GR113" s="52"/>
      <c r="GS113" s="52"/>
      <c r="GT113" s="52"/>
      <c r="GU113" s="52"/>
      <c r="GV113" s="52"/>
      <c r="GW113" s="52"/>
      <c r="GX113" s="52"/>
      <c r="GY113" s="52"/>
      <c r="GZ113" s="52"/>
      <c r="HA113" s="52"/>
      <c r="HB113" s="52"/>
      <c r="HC113" s="52"/>
      <c r="HD113" s="52"/>
      <c r="HE113" s="52"/>
      <c r="HF113" s="52"/>
      <c r="HG113" s="52"/>
      <c r="HH113" s="52"/>
      <c r="HI113" s="52"/>
      <c r="HJ113" s="52"/>
      <c r="HK113" s="52"/>
      <c r="HL113" s="52"/>
      <c r="HM113" s="52"/>
      <c r="HN113" s="52"/>
      <c r="HO113" s="52"/>
      <c r="HP113" s="52"/>
      <c r="HQ113" s="52"/>
      <c r="HR113" s="52"/>
      <c r="HS113" s="52"/>
      <c r="HT113" s="52"/>
      <c r="HU113" s="52"/>
      <c r="HV113" s="52"/>
      <c r="HW113" s="52"/>
      <c r="HX113" s="52"/>
      <c r="HY113" s="52"/>
      <c r="HZ113" s="52"/>
      <c r="IA113" s="52"/>
      <c r="IB113" s="52"/>
      <c r="IC113" s="52"/>
      <c r="ID113" s="52"/>
      <c r="IE113" s="52"/>
      <c r="IF113" s="52"/>
      <c r="IG113" s="52"/>
      <c r="IH113" s="52"/>
      <c r="II113" s="52"/>
      <c r="IJ113" s="52"/>
    </row>
    <row r="114" spans="1:244" s="50" customFormat="1" x14ac:dyDescent="0.2">
      <c r="A114" s="102"/>
      <c r="B114" s="98"/>
      <c r="C114" s="104"/>
      <c r="D114" s="105"/>
      <c r="E114" s="118"/>
      <c r="F114" s="19"/>
      <c r="G114" s="19"/>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52"/>
      <c r="CD114" s="52"/>
      <c r="CE114" s="52"/>
      <c r="CF114" s="52"/>
      <c r="CG114" s="52"/>
      <c r="CH114" s="52"/>
      <c r="CI114" s="52"/>
      <c r="CJ114" s="52"/>
      <c r="CK114" s="52"/>
      <c r="CL114" s="52"/>
      <c r="CM114" s="52"/>
      <c r="CN114" s="52"/>
      <c r="CO114" s="52"/>
      <c r="CP114" s="52"/>
      <c r="CQ114" s="52"/>
      <c r="CR114" s="52"/>
      <c r="CS114" s="52"/>
      <c r="CT114" s="52"/>
      <c r="CU114" s="52"/>
      <c r="CV114" s="52"/>
      <c r="CW114" s="52"/>
      <c r="CX114" s="52"/>
      <c r="CY114" s="52"/>
      <c r="CZ114" s="52"/>
      <c r="DA114" s="52"/>
      <c r="DB114" s="52"/>
      <c r="DC114" s="52"/>
      <c r="DD114" s="52"/>
      <c r="DE114" s="52"/>
      <c r="DF114" s="52"/>
      <c r="DG114" s="52"/>
      <c r="DH114" s="52"/>
      <c r="DI114" s="52"/>
      <c r="DJ114" s="52"/>
      <c r="DK114" s="52"/>
      <c r="DL114" s="52"/>
      <c r="DM114" s="52"/>
      <c r="DN114" s="52"/>
      <c r="DO114" s="52"/>
      <c r="DP114" s="52"/>
      <c r="DQ114" s="52"/>
      <c r="DR114" s="52"/>
      <c r="DS114" s="52"/>
      <c r="DT114" s="52"/>
      <c r="DU114" s="52"/>
      <c r="DV114" s="52"/>
      <c r="DW114" s="52"/>
      <c r="DX114" s="52"/>
      <c r="DY114" s="52"/>
      <c r="DZ114" s="52"/>
      <c r="EA114" s="52"/>
      <c r="EB114" s="52"/>
      <c r="EC114" s="52"/>
      <c r="ED114" s="52"/>
      <c r="EE114" s="52"/>
      <c r="EF114" s="52"/>
      <c r="EG114" s="52"/>
      <c r="EH114" s="52"/>
      <c r="EI114" s="52"/>
      <c r="EJ114" s="52"/>
      <c r="EK114" s="52"/>
      <c r="EL114" s="52"/>
      <c r="EM114" s="52"/>
      <c r="EN114" s="52"/>
      <c r="EO114" s="52"/>
      <c r="EP114" s="52"/>
      <c r="EQ114" s="52"/>
      <c r="ER114" s="52"/>
      <c r="ES114" s="52"/>
      <c r="ET114" s="52"/>
      <c r="EU114" s="52"/>
      <c r="EV114" s="52"/>
      <c r="EW114" s="52"/>
      <c r="EX114" s="52"/>
      <c r="EY114" s="52"/>
      <c r="EZ114" s="52"/>
      <c r="FA114" s="52"/>
      <c r="FB114" s="52"/>
      <c r="FC114" s="52"/>
      <c r="FD114" s="52"/>
      <c r="FE114" s="52"/>
      <c r="FF114" s="52"/>
      <c r="FG114" s="52"/>
      <c r="FH114" s="52"/>
      <c r="FI114" s="52"/>
      <c r="FJ114" s="52"/>
      <c r="FK114" s="52"/>
      <c r="FL114" s="52"/>
      <c r="FM114" s="52"/>
      <c r="FN114" s="52"/>
      <c r="FO114" s="52"/>
      <c r="FP114" s="52"/>
      <c r="FQ114" s="52"/>
      <c r="FR114" s="52"/>
      <c r="FS114" s="52"/>
      <c r="FT114" s="52"/>
      <c r="FU114" s="52"/>
      <c r="FV114" s="52"/>
      <c r="FW114" s="52"/>
      <c r="FX114" s="52"/>
      <c r="FY114" s="52"/>
      <c r="FZ114" s="52"/>
      <c r="GA114" s="52"/>
      <c r="GB114" s="52"/>
      <c r="GC114" s="52"/>
      <c r="GD114" s="52"/>
      <c r="GE114" s="52"/>
      <c r="GF114" s="52"/>
      <c r="GG114" s="52"/>
      <c r="GH114" s="52"/>
      <c r="GI114" s="52"/>
      <c r="GJ114" s="52"/>
      <c r="GK114" s="52"/>
      <c r="GL114" s="52"/>
      <c r="GM114" s="52"/>
      <c r="GN114" s="52"/>
      <c r="GO114" s="52"/>
      <c r="GP114" s="52"/>
      <c r="GQ114" s="52"/>
      <c r="GR114" s="52"/>
      <c r="GS114" s="52"/>
      <c r="GT114" s="52"/>
      <c r="GU114" s="52"/>
      <c r="GV114" s="52"/>
      <c r="GW114" s="52"/>
      <c r="GX114" s="52"/>
      <c r="GY114" s="52"/>
      <c r="GZ114" s="52"/>
      <c r="HA114" s="52"/>
      <c r="HB114" s="52"/>
      <c r="HC114" s="52"/>
      <c r="HD114" s="52"/>
      <c r="HE114" s="52"/>
      <c r="HF114" s="52"/>
      <c r="HG114" s="52"/>
      <c r="HH114" s="52"/>
      <c r="HI114" s="52"/>
      <c r="HJ114" s="52"/>
      <c r="HK114" s="52"/>
      <c r="HL114" s="52"/>
      <c r="HM114" s="52"/>
      <c r="HN114" s="52"/>
      <c r="HO114" s="52"/>
      <c r="HP114" s="52"/>
      <c r="HQ114" s="52"/>
      <c r="HR114" s="52"/>
      <c r="HS114" s="52"/>
      <c r="HT114" s="52"/>
      <c r="HU114" s="52"/>
      <c r="HV114" s="52"/>
      <c r="HW114" s="52"/>
      <c r="HX114" s="52"/>
      <c r="HY114" s="52"/>
      <c r="HZ114" s="52"/>
      <c r="IA114" s="52"/>
      <c r="IB114" s="52"/>
      <c r="IC114" s="52"/>
      <c r="ID114" s="52"/>
      <c r="IE114" s="52"/>
      <c r="IF114" s="52"/>
      <c r="IG114" s="52"/>
      <c r="IH114" s="52"/>
      <c r="II114" s="52"/>
      <c r="IJ114" s="52"/>
    </row>
    <row r="115" spans="1:244" s="50" customFormat="1" ht="33.75" x14ac:dyDescent="0.2">
      <c r="A115" s="102">
        <f t="shared" si="16"/>
        <v>320</v>
      </c>
      <c r="B115" s="98">
        <v>14.007999999999999</v>
      </c>
      <c r="C115" s="104" t="s">
        <v>128</v>
      </c>
      <c r="D115" s="105" t="s">
        <v>8</v>
      </c>
      <c r="E115" s="118">
        <v>1449.72</v>
      </c>
      <c r="F115" s="19"/>
      <c r="G115" s="16">
        <f>+ROUND(E115*F115,2)</f>
        <v>0</v>
      </c>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52"/>
      <c r="CD115" s="52"/>
      <c r="CE115" s="52"/>
      <c r="CF115" s="52"/>
      <c r="CG115" s="52"/>
      <c r="CH115" s="52"/>
      <c r="CI115" s="52"/>
      <c r="CJ115" s="52"/>
      <c r="CK115" s="52"/>
      <c r="CL115" s="52"/>
      <c r="CM115" s="52"/>
      <c r="CN115" s="52"/>
      <c r="CO115" s="52"/>
      <c r="CP115" s="52"/>
      <c r="CQ115" s="52"/>
      <c r="CR115" s="52"/>
      <c r="CS115" s="52"/>
      <c r="CT115" s="52"/>
      <c r="CU115" s="52"/>
      <c r="CV115" s="52"/>
      <c r="CW115" s="52"/>
      <c r="CX115" s="52"/>
      <c r="CY115" s="52"/>
      <c r="CZ115" s="52"/>
      <c r="DA115" s="52"/>
      <c r="DB115" s="52"/>
      <c r="DC115" s="52"/>
      <c r="DD115" s="52"/>
      <c r="DE115" s="52"/>
      <c r="DF115" s="52"/>
      <c r="DG115" s="52"/>
      <c r="DH115" s="52"/>
      <c r="DI115" s="52"/>
      <c r="DJ115" s="52"/>
      <c r="DK115" s="52"/>
      <c r="DL115" s="52"/>
      <c r="DM115" s="52"/>
      <c r="DN115" s="52"/>
      <c r="DO115" s="52"/>
      <c r="DP115" s="52"/>
      <c r="DQ115" s="52"/>
      <c r="DR115" s="52"/>
      <c r="DS115" s="52"/>
      <c r="DT115" s="52"/>
      <c r="DU115" s="52"/>
      <c r="DV115" s="52"/>
      <c r="DW115" s="52"/>
      <c r="DX115" s="52"/>
      <c r="DY115" s="52"/>
      <c r="DZ115" s="52"/>
      <c r="EA115" s="52"/>
      <c r="EB115" s="52"/>
      <c r="EC115" s="52"/>
      <c r="ED115" s="52"/>
      <c r="EE115" s="52"/>
      <c r="EF115" s="52"/>
      <c r="EG115" s="52"/>
      <c r="EH115" s="52"/>
      <c r="EI115" s="52"/>
      <c r="EJ115" s="52"/>
      <c r="EK115" s="52"/>
      <c r="EL115" s="52"/>
      <c r="EM115" s="52"/>
      <c r="EN115" s="52"/>
      <c r="EO115" s="52"/>
      <c r="EP115" s="52"/>
      <c r="EQ115" s="52"/>
      <c r="ER115" s="52"/>
      <c r="ES115" s="52"/>
      <c r="ET115" s="52"/>
      <c r="EU115" s="52"/>
      <c r="EV115" s="52"/>
      <c r="EW115" s="52"/>
      <c r="EX115" s="52"/>
      <c r="EY115" s="52"/>
      <c r="EZ115" s="52"/>
      <c r="FA115" s="52"/>
      <c r="FB115" s="52"/>
      <c r="FC115" s="52"/>
      <c r="FD115" s="52"/>
      <c r="FE115" s="52"/>
      <c r="FF115" s="52"/>
      <c r="FG115" s="52"/>
      <c r="FH115" s="52"/>
      <c r="FI115" s="52"/>
      <c r="FJ115" s="52"/>
      <c r="FK115" s="52"/>
      <c r="FL115" s="52"/>
      <c r="FM115" s="52"/>
      <c r="FN115" s="52"/>
      <c r="FO115" s="52"/>
      <c r="FP115" s="52"/>
      <c r="FQ115" s="52"/>
      <c r="FR115" s="52"/>
      <c r="FS115" s="52"/>
      <c r="FT115" s="52"/>
      <c r="FU115" s="52"/>
      <c r="FV115" s="52"/>
      <c r="FW115" s="52"/>
      <c r="FX115" s="52"/>
      <c r="FY115" s="52"/>
      <c r="FZ115" s="52"/>
      <c r="GA115" s="52"/>
      <c r="GB115" s="52"/>
      <c r="GC115" s="52"/>
      <c r="GD115" s="52"/>
      <c r="GE115" s="52"/>
      <c r="GF115" s="52"/>
      <c r="GG115" s="52"/>
      <c r="GH115" s="52"/>
      <c r="GI115" s="52"/>
      <c r="GJ115" s="52"/>
      <c r="GK115" s="52"/>
      <c r="GL115" s="52"/>
      <c r="GM115" s="52"/>
      <c r="GN115" s="52"/>
      <c r="GO115" s="52"/>
      <c r="GP115" s="52"/>
      <c r="GQ115" s="52"/>
      <c r="GR115" s="52"/>
      <c r="GS115" s="52"/>
      <c r="GT115" s="52"/>
      <c r="GU115" s="52"/>
      <c r="GV115" s="52"/>
      <c r="GW115" s="52"/>
      <c r="GX115" s="52"/>
      <c r="GY115" s="52"/>
      <c r="GZ115" s="52"/>
      <c r="HA115" s="52"/>
      <c r="HB115" s="52"/>
      <c r="HC115" s="52"/>
      <c r="HD115" s="52"/>
      <c r="HE115" s="52"/>
      <c r="HF115" s="52"/>
      <c r="HG115" s="52"/>
      <c r="HH115" s="52"/>
      <c r="HI115" s="52"/>
      <c r="HJ115" s="52"/>
      <c r="HK115" s="52"/>
      <c r="HL115" s="52"/>
      <c r="HM115" s="52"/>
      <c r="HN115" s="52"/>
      <c r="HO115" s="52"/>
      <c r="HP115" s="52"/>
      <c r="HQ115" s="52"/>
      <c r="HR115" s="52"/>
      <c r="HS115" s="52"/>
      <c r="HT115" s="52"/>
      <c r="HU115" s="52"/>
      <c r="HV115" s="52"/>
      <c r="HW115" s="52"/>
      <c r="HX115" s="52"/>
      <c r="HY115" s="52"/>
      <c r="HZ115" s="52"/>
      <c r="IA115" s="52"/>
      <c r="IB115" s="52"/>
      <c r="IC115" s="52"/>
      <c r="ID115" s="52"/>
      <c r="IE115" s="52"/>
      <c r="IF115" s="52"/>
      <c r="IG115" s="52"/>
      <c r="IH115" s="52"/>
      <c r="II115" s="52"/>
      <c r="IJ115" s="52"/>
    </row>
    <row r="116" spans="1:244" s="50" customFormat="1" x14ac:dyDescent="0.2">
      <c r="A116" s="102"/>
      <c r="B116" s="98"/>
      <c r="C116" s="104"/>
      <c r="D116" s="105"/>
      <c r="E116" s="118"/>
      <c r="F116" s="19"/>
      <c r="G116" s="19"/>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c r="CL116" s="52"/>
      <c r="CM116" s="52"/>
      <c r="CN116" s="52"/>
      <c r="CO116" s="52"/>
      <c r="CP116" s="52"/>
      <c r="CQ116" s="52"/>
      <c r="CR116" s="52"/>
      <c r="CS116" s="52"/>
      <c r="CT116" s="52"/>
      <c r="CU116" s="52"/>
      <c r="CV116" s="52"/>
      <c r="CW116" s="52"/>
      <c r="CX116" s="52"/>
      <c r="CY116" s="52"/>
      <c r="CZ116" s="52"/>
      <c r="DA116" s="52"/>
      <c r="DB116" s="52"/>
      <c r="DC116" s="52"/>
      <c r="DD116" s="52"/>
      <c r="DE116" s="52"/>
      <c r="DF116" s="52"/>
      <c r="DG116" s="52"/>
      <c r="DH116" s="52"/>
      <c r="DI116" s="52"/>
      <c r="DJ116" s="52"/>
      <c r="DK116" s="52"/>
      <c r="DL116" s="52"/>
      <c r="DM116" s="52"/>
      <c r="DN116" s="52"/>
      <c r="DO116" s="52"/>
      <c r="DP116" s="52"/>
      <c r="DQ116" s="52"/>
      <c r="DR116" s="52"/>
      <c r="DS116" s="52"/>
      <c r="DT116" s="52"/>
      <c r="DU116" s="52"/>
      <c r="DV116" s="52"/>
      <c r="DW116" s="52"/>
      <c r="DX116" s="52"/>
      <c r="DY116" s="52"/>
      <c r="DZ116" s="52"/>
      <c r="EA116" s="52"/>
      <c r="EB116" s="52"/>
      <c r="EC116" s="52"/>
      <c r="ED116" s="52"/>
      <c r="EE116" s="52"/>
      <c r="EF116" s="52"/>
      <c r="EG116" s="52"/>
      <c r="EH116" s="52"/>
      <c r="EI116" s="52"/>
      <c r="EJ116" s="52"/>
      <c r="EK116" s="52"/>
      <c r="EL116" s="52"/>
      <c r="EM116" s="52"/>
      <c r="EN116" s="52"/>
      <c r="EO116" s="52"/>
      <c r="EP116" s="52"/>
      <c r="EQ116" s="52"/>
      <c r="ER116" s="52"/>
      <c r="ES116" s="52"/>
      <c r="ET116" s="52"/>
      <c r="EU116" s="52"/>
      <c r="EV116" s="52"/>
      <c r="EW116" s="52"/>
      <c r="EX116" s="52"/>
      <c r="EY116" s="52"/>
      <c r="EZ116" s="52"/>
      <c r="FA116" s="52"/>
      <c r="FB116" s="52"/>
      <c r="FC116" s="52"/>
      <c r="FD116" s="52"/>
      <c r="FE116" s="52"/>
      <c r="FF116" s="52"/>
      <c r="FG116" s="52"/>
      <c r="FH116" s="52"/>
      <c r="FI116" s="52"/>
      <c r="FJ116" s="52"/>
      <c r="FK116" s="52"/>
      <c r="FL116" s="52"/>
      <c r="FM116" s="52"/>
      <c r="FN116" s="52"/>
      <c r="FO116" s="52"/>
      <c r="FP116" s="52"/>
      <c r="FQ116" s="52"/>
      <c r="FR116" s="52"/>
      <c r="FS116" s="52"/>
      <c r="FT116" s="52"/>
      <c r="FU116" s="52"/>
      <c r="FV116" s="52"/>
      <c r="FW116" s="52"/>
      <c r="FX116" s="52"/>
      <c r="FY116" s="52"/>
      <c r="FZ116" s="52"/>
      <c r="GA116" s="52"/>
      <c r="GB116" s="52"/>
      <c r="GC116" s="52"/>
      <c r="GD116" s="52"/>
      <c r="GE116" s="52"/>
      <c r="GF116" s="52"/>
      <c r="GG116" s="52"/>
      <c r="GH116" s="52"/>
      <c r="GI116" s="52"/>
      <c r="GJ116" s="52"/>
      <c r="GK116" s="52"/>
      <c r="GL116" s="52"/>
      <c r="GM116" s="52"/>
      <c r="GN116" s="52"/>
      <c r="GO116" s="52"/>
      <c r="GP116" s="52"/>
      <c r="GQ116" s="52"/>
      <c r="GR116" s="52"/>
      <c r="GS116" s="52"/>
      <c r="GT116" s="52"/>
      <c r="GU116" s="52"/>
      <c r="GV116" s="52"/>
      <c r="GW116" s="52"/>
      <c r="GX116" s="52"/>
      <c r="GY116" s="52"/>
      <c r="GZ116" s="52"/>
      <c r="HA116" s="52"/>
      <c r="HB116" s="52"/>
      <c r="HC116" s="52"/>
      <c r="HD116" s="52"/>
      <c r="HE116" s="52"/>
      <c r="HF116" s="52"/>
      <c r="HG116" s="52"/>
      <c r="HH116" s="52"/>
      <c r="HI116" s="52"/>
      <c r="HJ116" s="52"/>
      <c r="HK116" s="52"/>
      <c r="HL116" s="52"/>
      <c r="HM116" s="52"/>
      <c r="HN116" s="52"/>
      <c r="HO116" s="52"/>
      <c r="HP116" s="52"/>
      <c r="HQ116" s="52"/>
      <c r="HR116" s="52"/>
      <c r="HS116" s="52"/>
      <c r="HT116" s="52"/>
      <c r="HU116" s="52"/>
      <c r="HV116" s="52"/>
      <c r="HW116" s="52"/>
      <c r="HX116" s="52"/>
      <c r="HY116" s="52"/>
      <c r="HZ116" s="52"/>
      <c r="IA116" s="52"/>
      <c r="IB116" s="52"/>
      <c r="IC116" s="52"/>
      <c r="ID116" s="52"/>
      <c r="IE116" s="52"/>
      <c r="IF116" s="52"/>
      <c r="IG116" s="52"/>
      <c r="IH116" s="52"/>
      <c r="II116" s="52"/>
      <c r="IJ116" s="52"/>
    </row>
    <row r="117" spans="1:244" s="50" customFormat="1" ht="33.75" x14ac:dyDescent="0.2">
      <c r="A117" s="102">
        <f t="shared" si="16"/>
        <v>330</v>
      </c>
      <c r="B117" s="98">
        <v>14.008099999999999</v>
      </c>
      <c r="C117" s="104" t="s">
        <v>129</v>
      </c>
      <c r="D117" s="105" t="s">
        <v>8</v>
      </c>
      <c r="E117" s="118">
        <v>227</v>
      </c>
      <c r="F117" s="19"/>
      <c r="G117" s="16">
        <f>+ROUND(E117*F117,2)</f>
        <v>0</v>
      </c>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c r="CK117" s="52"/>
      <c r="CL117" s="52"/>
      <c r="CM117" s="52"/>
      <c r="CN117" s="52"/>
      <c r="CO117" s="52"/>
      <c r="CP117" s="52"/>
      <c r="CQ117" s="52"/>
      <c r="CR117" s="52"/>
      <c r="CS117" s="52"/>
      <c r="CT117" s="52"/>
      <c r="CU117" s="52"/>
      <c r="CV117" s="52"/>
      <c r="CW117" s="52"/>
      <c r="CX117" s="52"/>
      <c r="CY117" s="52"/>
      <c r="CZ117" s="52"/>
      <c r="DA117" s="52"/>
      <c r="DB117" s="52"/>
      <c r="DC117" s="52"/>
      <c r="DD117" s="52"/>
      <c r="DE117" s="52"/>
      <c r="DF117" s="52"/>
      <c r="DG117" s="52"/>
      <c r="DH117" s="52"/>
      <c r="DI117" s="52"/>
      <c r="DJ117" s="52"/>
      <c r="DK117" s="52"/>
      <c r="DL117" s="52"/>
      <c r="DM117" s="52"/>
      <c r="DN117" s="52"/>
      <c r="DO117" s="52"/>
      <c r="DP117" s="52"/>
      <c r="DQ117" s="52"/>
      <c r="DR117" s="52"/>
      <c r="DS117" s="52"/>
      <c r="DT117" s="52"/>
      <c r="DU117" s="52"/>
      <c r="DV117" s="52"/>
      <c r="DW117" s="52"/>
      <c r="DX117" s="52"/>
      <c r="DY117" s="52"/>
      <c r="DZ117" s="52"/>
      <c r="EA117" s="52"/>
      <c r="EB117" s="52"/>
      <c r="EC117" s="52"/>
      <c r="ED117" s="52"/>
      <c r="EE117" s="52"/>
      <c r="EF117" s="52"/>
      <c r="EG117" s="52"/>
      <c r="EH117" s="52"/>
      <c r="EI117" s="52"/>
      <c r="EJ117" s="52"/>
      <c r="EK117" s="52"/>
      <c r="EL117" s="52"/>
      <c r="EM117" s="52"/>
      <c r="EN117" s="52"/>
      <c r="EO117" s="52"/>
      <c r="EP117" s="52"/>
      <c r="EQ117" s="52"/>
      <c r="ER117" s="52"/>
      <c r="ES117" s="52"/>
      <c r="ET117" s="52"/>
      <c r="EU117" s="52"/>
      <c r="EV117" s="52"/>
      <c r="EW117" s="52"/>
      <c r="EX117" s="52"/>
      <c r="EY117" s="52"/>
      <c r="EZ117" s="52"/>
      <c r="FA117" s="52"/>
      <c r="FB117" s="52"/>
      <c r="FC117" s="52"/>
      <c r="FD117" s="52"/>
      <c r="FE117" s="52"/>
      <c r="FF117" s="52"/>
      <c r="FG117" s="52"/>
      <c r="FH117" s="52"/>
      <c r="FI117" s="52"/>
      <c r="FJ117" s="52"/>
      <c r="FK117" s="52"/>
      <c r="FL117" s="52"/>
      <c r="FM117" s="52"/>
      <c r="FN117" s="52"/>
      <c r="FO117" s="52"/>
      <c r="FP117" s="52"/>
      <c r="FQ117" s="52"/>
      <c r="FR117" s="52"/>
      <c r="FS117" s="52"/>
      <c r="FT117" s="52"/>
      <c r="FU117" s="52"/>
      <c r="FV117" s="52"/>
      <c r="FW117" s="52"/>
      <c r="FX117" s="52"/>
      <c r="FY117" s="52"/>
      <c r="FZ117" s="52"/>
      <c r="GA117" s="52"/>
      <c r="GB117" s="52"/>
      <c r="GC117" s="52"/>
      <c r="GD117" s="52"/>
      <c r="GE117" s="52"/>
      <c r="GF117" s="52"/>
      <c r="GG117" s="52"/>
      <c r="GH117" s="52"/>
      <c r="GI117" s="52"/>
      <c r="GJ117" s="52"/>
      <c r="GK117" s="52"/>
      <c r="GL117" s="52"/>
      <c r="GM117" s="52"/>
      <c r="GN117" s="52"/>
      <c r="GO117" s="52"/>
      <c r="GP117" s="52"/>
      <c r="GQ117" s="52"/>
      <c r="GR117" s="52"/>
      <c r="GS117" s="52"/>
      <c r="GT117" s="52"/>
      <c r="GU117" s="52"/>
      <c r="GV117" s="52"/>
      <c r="GW117" s="52"/>
      <c r="GX117" s="52"/>
      <c r="GY117" s="52"/>
      <c r="GZ117" s="52"/>
      <c r="HA117" s="52"/>
      <c r="HB117" s="52"/>
      <c r="HC117" s="52"/>
      <c r="HD117" s="52"/>
      <c r="HE117" s="52"/>
      <c r="HF117" s="52"/>
      <c r="HG117" s="52"/>
      <c r="HH117" s="52"/>
      <c r="HI117" s="52"/>
      <c r="HJ117" s="52"/>
      <c r="HK117" s="52"/>
      <c r="HL117" s="52"/>
      <c r="HM117" s="52"/>
      <c r="HN117" s="52"/>
      <c r="HO117" s="52"/>
      <c r="HP117" s="52"/>
      <c r="HQ117" s="52"/>
      <c r="HR117" s="52"/>
      <c r="HS117" s="52"/>
      <c r="HT117" s="52"/>
      <c r="HU117" s="52"/>
      <c r="HV117" s="52"/>
      <c r="HW117" s="52"/>
      <c r="HX117" s="52"/>
      <c r="HY117" s="52"/>
      <c r="HZ117" s="52"/>
      <c r="IA117" s="52"/>
      <c r="IB117" s="52"/>
      <c r="IC117" s="52"/>
      <c r="ID117" s="52"/>
      <c r="IE117" s="52"/>
      <c r="IF117" s="52"/>
      <c r="IG117" s="52"/>
      <c r="IH117" s="52"/>
      <c r="II117" s="52"/>
      <c r="IJ117" s="52"/>
    </row>
    <row r="118" spans="1:244" s="50" customFormat="1" x14ac:dyDescent="0.2">
      <c r="A118" s="102"/>
      <c r="B118" s="98"/>
      <c r="C118" s="104"/>
      <c r="D118" s="105"/>
      <c r="E118" s="118"/>
      <c r="F118" s="19"/>
      <c r="G118" s="19"/>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c r="CK118" s="52"/>
      <c r="CL118" s="52"/>
      <c r="CM118" s="52"/>
      <c r="CN118" s="52"/>
      <c r="CO118" s="52"/>
      <c r="CP118" s="52"/>
      <c r="CQ118" s="52"/>
      <c r="CR118" s="52"/>
      <c r="CS118" s="52"/>
      <c r="CT118" s="52"/>
      <c r="CU118" s="52"/>
      <c r="CV118" s="52"/>
      <c r="CW118" s="52"/>
      <c r="CX118" s="52"/>
      <c r="CY118" s="52"/>
      <c r="CZ118" s="52"/>
      <c r="DA118" s="52"/>
      <c r="DB118" s="52"/>
      <c r="DC118" s="52"/>
      <c r="DD118" s="52"/>
      <c r="DE118" s="52"/>
      <c r="DF118" s="52"/>
      <c r="DG118" s="52"/>
      <c r="DH118" s="52"/>
      <c r="DI118" s="52"/>
      <c r="DJ118" s="52"/>
      <c r="DK118" s="52"/>
      <c r="DL118" s="52"/>
      <c r="DM118" s="52"/>
      <c r="DN118" s="52"/>
      <c r="DO118" s="52"/>
      <c r="DP118" s="52"/>
      <c r="DQ118" s="52"/>
      <c r="DR118" s="52"/>
      <c r="DS118" s="52"/>
      <c r="DT118" s="52"/>
      <c r="DU118" s="52"/>
      <c r="DV118" s="52"/>
      <c r="DW118" s="52"/>
      <c r="DX118" s="52"/>
      <c r="DY118" s="52"/>
      <c r="DZ118" s="52"/>
      <c r="EA118" s="52"/>
      <c r="EB118" s="52"/>
      <c r="EC118" s="52"/>
      <c r="ED118" s="52"/>
      <c r="EE118" s="52"/>
      <c r="EF118" s="52"/>
      <c r="EG118" s="52"/>
      <c r="EH118" s="52"/>
      <c r="EI118" s="52"/>
      <c r="EJ118" s="52"/>
      <c r="EK118" s="52"/>
      <c r="EL118" s="52"/>
      <c r="EM118" s="52"/>
      <c r="EN118" s="52"/>
      <c r="EO118" s="52"/>
      <c r="EP118" s="52"/>
      <c r="EQ118" s="52"/>
      <c r="ER118" s="52"/>
      <c r="ES118" s="52"/>
      <c r="ET118" s="52"/>
      <c r="EU118" s="52"/>
      <c r="EV118" s="52"/>
      <c r="EW118" s="52"/>
      <c r="EX118" s="52"/>
      <c r="EY118" s="52"/>
      <c r="EZ118" s="52"/>
      <c r="FA118" s="52"/>
      <c r="FB118" s="52"/>
      <c r="FC118" s="52"/>
      <c r="FD118" s="52"/>
      <c r="FE118" s="52"/>
      <c r="FF118" s="52"/>
      <c r="FG118" s="52"/>
      <c r="FH118" s="52"/>
      <c r="FI118" s="52"/>
      <c r="FJ118" s="52"/>
      <c r="FK118" s="52"/>
      <c r="FL118" s="52"/>
      <c r="FM118" s="52"/>
      <c r="FN118" s="52"/>
      <c r="FO118" s="52"/>
      <c r="FP118" s="52"/>
      <c r="FQ118" s="52"/>
      <c r="FR118" s="52"/>
      <c r="FS118" s="52"/>
      <c r="FT118" s="52"/>
      <c r="FU118" s="52"/>
      <c r="FV118" s="52"/>
      <c r="FW118" s="52"/>
      <c r="FX118" s="52"/>
      <c r="FY118" s="52"/>
      <c r="FZ118" s="52"/>
      <c r="GA118" s="52"/>
      <c r="GB118" s="52"/>
      <c r="GC118" s="52"/>
      <c r="GD118" s="52"/>
      <c r="GE118" s="52"/>
      <c r="GF118" s="52"/>
      <c r="GG118" s="52"/>
      <c r="GH118" s="52"/>
      <c r="GI118" s="52"/>
      <c r="GJ118" s="52"/>
      <c r="GK118" s="52"/>
      <c r="GL118" s="52"/>
      <c r="GM118" s="52"/>
      <c r="GN118" s="52"/>
      <c r="GO118" s="52"/>
      <c r="GP118" s="52"/>
      <c r="GQ118" s="52"/>
      <c r="GR118" s="52"/>
      <c r="GS118" s="52"/>
      <c r="GT118" s="52"/>
      <c r="GU118" s="52"/>
      <c r="GV118" s="52"/>
      <c r="GW118" s="52"/>
      <c r="GX118" s="52"/>
      <c r="GY118" s="52"/>
      <c r="GZ118" s="52"/>
      <c r="HA118" s="52"/>
      <c r="HB118" s="52"/>
      <c r="HC118" s="52"/>
      <c r="HD118" s="52"/>
      <c r="HE118" s="52"/>
      <c r="HF118" s="52"/>
      <c r="HG118" s="52"/>
      <c r="HH118" s="52"/>
      <c r="HI118" s="52"/>
      <c r="HJ118" s="52"/>
      <c r="HK118" s="52"/>
      <c r="HL118" s="52"/>
      <c r="HM118" s="52"/>
      <c r="HN118" s="52"/>
      <c r="HO118" s="52"/>
      <c r="HP118" s="52"/>
      <c r="HQ118" s="52"/>
      <c r="HR118" s="52"/>
      <c r="HS118" s="52"/>
      <c r="HT118" s="52"/>
      <c r="HU118" s="52"/>
      <c r="HV118" s="52"/>
      <c r="HW118" s="52"/>
      <c r="HX118" s="52"/>
      <c r="HY118" s="52"/>
      <c r="HZ118" s="52"/>
      <c r="IA118" s="52"/>
      <c r="IB118" s="52"/>
      <c r="IC118" s="52"/>
      <c r="ID118" s="52"/>
      <c r="IE118" s="52"/>
      <c r="IF118" s="52"/>
      <c r="IG118" s="52"/>
      <c r="IH118" s="52"/>
      <c r="II118" s="52"/>
      <c r="IJ118" s="52"/>
    </row>
    <row r="119" spans="1:244" s="50" customFormat="1" ht="45" x14ac:dyDescent="0.2">
      <c r="A119" s="102">
        <f t="shared" si="16"/>
        <v>340</v>
      </c>
      <c r="B119" s="98">
        <v>14.007999999999999</v>
      </c>
      <c r="C119" s="104" t="s">
        <v>130</v>
      </c>
      <c r="D119" s="105" t="s">
        <v>8</v>
      </c>
      <c r="E119" s="118">
        <v>423.12</v>
      </c>
      <c r="F119" s="19"/>
      <c r="G119" s="16">
        <f>+ROUND(E119*F119,2)</f>
        <v>0</v>
      </c>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c r="CK119" s="52"/>
      <c r="CL119" s="52"/>
      <c r="CM119" s="52"/>
      <c r="CN119" s="52"/>
      <c r="CO119" s="52"/>
      <c r="CP119" s="52"/>
      <c r="CQ119" s="52"/>
      <c r="CR119" s="52"/>
      <c r="CS119" s="52"/>
      <c r="CT119" s="52"/>
      <c r="CU119" s="52"/>
      <c r="CV119" s="52"/>
      <c r="CW119" s="52"/>
      <c r="CX119" s="52"/>
      <c r="CY119" s="52"/>
      <c r="CZ119" s="52"/>
      <c r="DA119" s="52"/>
      <c r="DB119" s="52"/>
      <c r="DC119" s="52"/>
      <c r="DD119" s="52"/>
      <c r="DE119" s="52"/>
      <c r="DF119" s="52"/>
      <c r="DG119" s="52"/>
      <c r="DH119" s="52"/>
      <c r="DI119" s="52"/>
      <c r="DJ119" s="52"/>
      <c r="DK119" s="52"/>
      <c r="DL119" s="52"/>
      <c r="DM119" s="52"/>
      <c r="DN119" s="52"/>
      <c r="DO119" s="52"/>
      <c r="DP119" s="52"/>
      <c r="DQ119" s="52"/>
      <c r="DR119" s="52"/>
      <c r="DS119" s="52"/>
      <c r="DT119" s="52"/>
      <c r="DU119" s="52"/>
      <c r="DV119" s="52"/>
      <c r="DW119" s="52"/>
      <c r="DX119" s="52"/>
      <c r="DY119" s="52"/>
      <c r="DZ119" s="52"/>
      <c r="EA119" s="52"/>
      <c r="EB119" s="52"/>
      <c r="EC119" s="52"/>
      <c r="ED119" s="52"/>
      <c r="EE119" s="52"/>
      <c r="EF119" s="52"/>
      <c r="EG119" s="52"/>
      <c r="EH119" s="52"/>
      <c r="EI119" s="52"/>
      <c r="EJ119" s="52"/>
      <c r="EK119" s="52"/>
      <c r="EL119" s="52"/>
      <c r="EM119" s="52"/>
      <c r="EN119" s="52"/>
      <c r="EO119" s="52"/>
      <c r="EP119" s="52"/>
      <c r="EQ119" s="52"/>
      <c r="ER119" s="52"/>
      <c r="ES119" s="52"/>
      <c r="ET119" s="52"/>
      <c r="EU119" s="52"/>
      <c r="EV119" s="52"/>
      <c r="EW119" s="52"/>
      <c r="EX119" s="52"/>
      <c r="EY119" s="52"/>
      <c r="EZ119" s="52"/>
      <c r="FA119" s="52"/>
      <c r="FB119" s="52"/>
      <c r="FC119" s="52"/>
      <c r="FD119" s="52"/>
      <c r="FE119" s="52"/>
      <c r="FF119" s="52"/>
      <c r="FG119" s="52"/>
      <c r="FH119" s="52"/>
      <c r="FI119" s="52"/>
      <c r="FJ119" s="52"/>
      <c r="FK119" s="52"/>
      <c r="FL119" s="52"/>
      <c r="FM119" s="52"/>
      <c r="FN119" s="52"/>
      <c r="FO119" s="52"/>
      <c r="FP119" s="52"/>
      <c r="FQ119" s="52"/>
      <c r="FR119" s="52"/>
      <c r="FS119" s="52"/>
      <c r="FT119" s="52"/>
      <c r="FU119" s="52"/>
      <c r="FV119" s="52"/>
      <c r="FW119" s="52"/>
      <c r="FX119" s="52"/>
      <c r="FY119" s="52"/>
      <c r="FZ119" s="52"/>
      <c r="GA119" s="52"/>
      <c r="GB119" s="52"/>
      <c r="GC119" s="52"/>
      <c r="GD119" s="52"/>
      <c r="GE119" s="52"/>
      <c r="GF119" s="52"/>
      <c r="GG119" s="52"/>
      <c r="GH119" s="52"/>
      <c r="GI119" s="52"/>
      <c r="GJ119" s="52"/>
      <c r="GK119" s="52"/>
      <c r="GL119" s="52"/>
      <c r="GM119" s="52"/>
      <c r="GN119" s="52"/>
      <c r="GO119" s="52"/>
      <c r="GP119" s="52"/>
      <c r="GQ119" s="52"/>
      <c r="GR119" s="52"/>
      <c r="GS119" s="52"/>
      <c r="GT119" s="52"/>
      <c r="GU119" s="52"/>
      <c r="GV119" s="52"/>
      <c r="GW119" s="52"/>
      <c r="GX119" s="52"/>
      <c r="GY119" s="52"/>
      <c r="GZ119" s="52"/>
      <c r="HA119" s="52"/>
      <c r="HB119" s="52"/>
      <c r="HC119" s="52"/>
      <c r="HD119" s="52"/>
      <c r="HE119" s="52"/>
      <c r="HF119" s="52"/>
      <c r="HG119" s="52"/>
      <c r="HH119" s="52"/>
      <c r="HI119" s="52"/>
      <c r="HJ119" s="52"/>
      <c r="HK119" s="52"/>
      <c r="HL119" s="52"/>
      <c r="HM119" s="52"/>
      <c r="HN119" s="52"/>
      <c r="HO119" s="52"/>
      <c r="HP119" s="52"/>
      <c r="HQ119" s="52"/>
      <c r="HR119" s="52"/>
      <c r="HS119" s="52"/>
      <c r="HT119" s="52"/>
      <c r="HU119" s="52"/>
      <c r="HV119" s="52"/>
      <c r="HW119" s="52"/>
      <c r="HX119" s="52"/>
      <c r="HY119" s="52"/>
      <c r="HZ119" s="52"/>
      <c r="IA119" s="52"/>
      <c r="IB119" s="52"/>
      <c r="IC119" s="52"/>
      <c r="ID119" s="52"/>
      <c r="IE119" s="52"/>
      <c r="IF119" s="52"/>
      <c r="IG119" s="52"/>
      <c r="IH119" s="52"/>
      <c r="II119" s="52"/>
      <c r="IJ119" s="52"/>
    </row>
    <row r="120" spans="1:244" s="50" customFormat="1" x14ac:dyDescent="0.2">
      <c r="A120" s="102"/>
      <c r="B120" s="98"/>
      <c r="C120" s="104"/>
      <c r="D120" s="105"/>
      <c r="E120" s="118"/>
      <c r="F120" s="19"/>
      <c r="G120" s="19"/>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c r="CH120" s="52"/>
      <c r="CI120" s="52"/>
      <c r="CJ120" s="52"/>
      <c r="CK120" s="52"/>
      <c r="CL120" s="52"/>
      <c r="CM120" s="52"/>
      <c r="CN120" s="52"/>
      <c r="CO120" s="52"/>
      <c r="CP120" s="52"/>
      <c r="CQ120" s="52"/>
      <c r="CR120" s="52"/>
      <c r="CS120" s="52"/>
      <c r="CT120" s="52"/>
      <c r="CU120" s="52"/>
      <c r="CV120" s="52"/>
      <c r="CW120" s="52"/>
      <c r="CX120" s="52"/>
      <c r="CY120" s="52"/>
      <c r="CZ120" s="52"/>
      <c r="DA120" s="52"/>
      <c r="DB120" s="52"/>
      <c r="DC120" s="52"/>
      <c r="DD120" s="52"/>
      <c r="DE120" s="52"/>
      <c r="DF120" s="52"/>
      <c r="DG120" s="52"/>
      <c r="DH120" s="52"/>
      <c r="DI120" s="52"/>
      <c r="DJ120" s="52"/>
      <c r="DK120" s="52"/>
      <c r="DL120" s="52"/>
      <c r="DM120" s="52"/>
      <c r="DN120" s="52"/>
      <c r="DO120" s="52"/>
      <c r="DP120" s="52"/>
      <c r="DQ120" s="52"/>
      <c r="DR120" s="52"/>
      <c r="DS120" s="52"/>
      <c r="DT120" s="52"/>
      <c r="DU120" s="52"/>
      <c r="DV120" s="52"/>
      <c r="DW120" s="52"/>
      <c r="DX120" s="52"/>
      <c r="DY120" s="52"/>
      <c r="DZ120" s="52"/>
      <c r="EA120" s="52"/>
      <c r="EB120" s="52"/>
      <c r="EC120" s="52"/>
      <c r="ED120" s="52"/>
      <c r="EE120" s="52"/>
      <c r="EF120" s="52"/>
      <c r="EG120" s="52"/>
      <c r="EH120" s="52"/>
      <c r="EI120" s="52"/>
      <c r="EJ120" s="52"/>
      <c r="EK120" s="52"/>
      <c r="EL120" s="52"/>
      <c r="EM120" s="52"/>
      <c r="EN120" s="52"/>
      <c r="EO120" s="52"/>
      <c r="EP120" s="52"/>
      <c r="EQ120" s="52"/>
      <c r="ER120" s="52"/>
      <c r="ES120" s="52"/>
      <c r="ET120" s="52"/>
      <c r="EU120" s="52"/>
      <c r="EV120" s="52"/>
      <c r="EW120" s="52"/>
      <c r="EX120" s="52"/>
      <c r="EY120" s="52"/>
      <c r="EZ120" s="52"/>
      <c r="FA120" s="52"/>
      <c r="FB120" s="52"/>
      <c r="FC120" s="52"/>
      <c r="FD120" s="52"/>
      <c r="FE120" s="52"/>
      <c r="FF120" s="52"/>
      <c r="FG120" s="52"/>
      <c r="FH120" s="52"/>
      <c r="FI120" s="52"/>
      <c r="FJ120" s="52"/>
      <c r="FK120" s="52"/>
      <c r="FL120" s="52"/>
      <c r="FM120" s="52"/>
      <c r="FN120" s="52"/>
      <c r="FO120" s="52"/>
      <c r="FP120" s="52"/>
      <c r="FQ120" s="52"/>
      <c r="FR120" s="52"/>
      <c r="FS120" s="52"/>
      <c r="FT120" s="52"/>
      <c r="FU120" s="52"/>
      <c r="FV120" s="52"/>
      <c r="FW120" s="52"/>
      <c r="FX120" s="52"/>
      <c r="FY120" s="52"/>
      <c r="FZ120" s="52"/>
      <c r="GA120" s="52"/>
      <c r="GB120" s="52"/>
      <c r="GC120" s="52"/>
      <c r="GD120" s="52"/>
      <c r="GE120" s="52"/>
      <c r="GF120" s="52"/>
      <c r="GG120" s="52"/>
      <c r="GH120" s="52"/>
      <c r="GI120" s="52"/>
      <c r="GJ120" s="52"/>
      <c r="GK120" s="52"/>
      <c r="GL120" s="52"/>
      <c r="GM120" s="52"/>
      <c r="GN120" s="52"/>
      <c r="GO120" s="52"/>
      <c r="GP120" s="52"/>
      <c r="GQ120" s="52"/>
      <c r="GR120" s="52"/>
      <c r="GS120" s="52"/>
      <c r="GT120" s="52"/>
      <c r="GU120" s="52"/>
      <c r="GV120" s="52"/>
      <c r="GW120" s="52"/>
      <c r="GX120" s="52"/>
      <c r="GY120" s="52"/>
      <c r="GZ120" s="52"/>
      <c r="HA120" s="52"/>
      <c r="HB120" s="52"/>
      <c r="HC120" s="52"/>
      <c r="HD120" s="52"/>
      <c r="HE120" s="52"/>
      <c r="HF120" s="52"/>
      <c r="HG120" s="52"/>
      <c r="HH120" s="52"/>
      <c r="HI120" s="52"/>
      <c r="HJ120" s="52"/>
      <c r="HK120" s="52"/>
      <c r="HL120" s="52"/>
      <c r="HM120" s="52"/>
      <c r="HN120" s="52"/>
      <c r="HO120" s="52"/>
      <c r="HP120" s="52"/>
      <c r="HQ120" s="52"/>
      <c r="HR120" s="52"/>
      <c r="HS120" s="52"/>
      <c r="HT120" s="52"/>
      <c r="HU120" s="52"/>
      <c r="HV120" s="52"/>
      <c r="HW120" s="52"/>
      <c r="HX120" s="52"/>
      <c r="HY120" s="52"/>
      <c r="HZ120" s="52"/>
      <c r="IA120" s="52"/>
      <c r="IB120" s="52"/>
      <c r="IC120" s="52"/>
      <c r="ID120" s="52"/>
      <c r="IE120" s="52"/>
      <c r="IF120" s="52"/>
      <c r="IG120" s="52"/>
      <c r="IH120" s="52"/>
      <c r="II120" s="52"/>
      <c r="IJ120" s="52"/>
    </row>
    <row r="121" spans="1:244" s="50" customFormat="1" ht="45" x14ac:dyDescent="0.2">
      <c r="A121" s="102">
        <f t="shared" si="16"/>
        <v>350</v>
      </c>
      <c r="B121" s="98">
        <v>14.008099999999999</v>
      </c>
      <c r="C121" s="104" t="s">
        <v>131</v>
      </c>
      <c r="D121" s="105" t="s">
        <v>8</v>
      </c>
      <c r="E121" s="118">
        <v>176</v>
      </c>
      <c r="F121" s="19"/>
      <c r="G121" s="16">
        <f>+ROUND(E121*F121,2)</f>
        <v>0</v>
      </c>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52"/>
      <c r="CK121" s="52"/>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c r="DH121" s="52"/>
      <c r="DI121" s="52"/>
      <c r="DJ121" s="52"/>
      <c r="DK121" s="52"/>
      <c r="DL121" s="52"/>
      <c r="DM121" s="52"/>
      <c r="DN121" s="52"/>
      <c r="DO121" s="52"/>
      <c r="DP121" s="52"/>
      <c r="DQ121" s="52"/>
      <c r="DR121" s="52"/>
      <c r="DS121" s="52"/>
      <c r="DT121" s="52"/>
      <c r="DU121" s="52"/>
      <c r="DV121" s="52"/>
      <c r="DW121" s="52"/>
      <c r="DX121" s="52"/>
      <c r="DY121" s="52"/>
      <c r="DZ121" s="52"/>
      <c r="EA121" s="52"/>
      <c r="EB121" s="52"/>
      <c r="EC121" s="52"/>
      <c r="ED121" s="52"/>
      <c r="EE121" s="52"/>
      <c r="EF121" s="52"/>
      <c r="EG121" s="52"/>
      <c r="EH121" s="52"/>
      <c r="EI121" s="52"/>
      <c r="EJ121" s="52"/>
      <c r="EK121" s="52"/>
      <c r="EL121" s="52"/>
      <c r="EM121" s="52"/>
      <c r="EN121" s="52"/>
      <c r="EO121" s="52"/>
      <c r="EP121" s="52"/>
      <c r="EQ121" s="52"/>
      <c r="ER121" s="52"/>
      <c r="ES121" s="52"/>
      <c r="ET121" s="52"/>
      <c r="EU121" s="52"/>
      <c r="EV121" s="52"/>
      <c r="EW121" s="52"/>
      <c r="EX121" s="52"/>
      <c r="EY121" s="52"/>
      <c r="EZ121" s="52"/>
      <c r="FA121" s="52"/>
      <c r="FB121" s="52"/>
      <c r="FC121" s="52"/>
      <c r="FD121" s="52"/>
      <c r="FE121" s="52"/>
      <c r="FF121" s="52"/>
      <c r="FG121" s="52"/>
      <c r="FH121" s="52"/>
      <c r="FI121" s="52"/>
      <c r="FJ121" s="52"/>
      <c r="FK121" s="52"/>
      <c r="FL121" s="52"/>
      <c r="FM121" s="52"/>
      <c r="FN121" s="52"/>
      <c r="FO121" s="52"/>
      <c r="FP121" s="52"/>
      <c r="FQ121" s="52"/>
      <c r="FR121" s="52"/>
      <c r="FS121" s="52"/>
      <c r="FT121" s="52"/>
      <c r="FU121" s="52"/>
      <c r="FV121" s="52"/>
      <c r="FW121" s="52"/>
      <c r="FX121" s="52"/>
      <c r="FY121" s="52"/>
      <c r="FZ121" s="52"/>
      <c r="GA121" s="52"/>
      <c r="GB121" s="52"/>
      <c r="GC121" s="52"/>
      <c r="GD121" s="52"/>
      <c r="GE121" s="52"/>
      <c r="GF121" s="52"/>
      <c r="GG121" s="52"/>
      <c r="GH121" s="52"/>
      <c r="GI121" s="52"/>
      <c r="GJ121" s="52"/>
      <c r="GK121" s="52"/>
      <c r="GL121" s="52"/>
      <c r="GM121" s="52"/>
      <c r="GN121" s="52"/>
      <c r="GO121" s="52"/>
      <c r="GP121" s="52"/>
      <c r="GQ121" s="52"/>
      <c r="GR121" s="52"/>
      <c r="GS121" s="52"/>
      <c r="GT121" s="52"/>
      <c r="GU121" s="52"/>
      <c r="GV121" s="52"/>
      <c r="GW121" s="52"/>
      <c r="GX121" s="52"/>
      <c r="GY121" s="52"/>
      <c r="GZ121" s="52"/>
      <c r="HA121" s="52"/>
      <c r="HB121" s="52"/>
      <c r="HC121" s="52"/>
      <c r="HD121" s="52"/>
      <c r="HE121" s="52"/>
      <c r="HF121" s="52"/>
      <c r="HG121" s="52"/>
      <c r="HH121" s="52"/>
      <c r="HI121" s="52"/>
      <c r="HJ121" s="52"/>
      <c r="HK121" s="52"/>
      <c r="HL121" s="52"/>
      <c r="HM121" s="52"/>
      <c r="HN121" s="52"/>
      <c r="HO121" s="52"/>
      <c r="HP121" s="52"/>
      <c r="HQ121" s="52"/>
      <c r="HR121" s="52"/>
      <c r="HS121" s="52"/>
      <c r="HT121" s="52"/>
      <c r="HU121" s="52"/>
      <c r="HV121" s="52"/>
      <c r="HW121" s="52"/>
      <c r="HX121" s="52"/>
      <c r="HY121" s="52"/>
      <c r="HZ121" s="52"/>
      <c r="IA121" s="52"/>
      <c r="IB121" s="52"/>
      <c r="IC121" s="52"/>
      <c r="ID121" s="52"/>
      <c r="IE121" s="52"/>
      <c r="IF121" s="52"/>
      <c r="IG121" s="52"/>
      <c r="IH121" s="52"/>
      <c r="II121" s="52"/>
      <c r="IJ121" s="52"/>
    </row>
    <row r="122" spans="1:244" s="50" customFormat="1" x14ac:dyDescent="0.2">
      <c r="A122" s="102"/>
      <c r="B122" s="98"/>
      <c r="C122" s="104"/>
      <c r="D122" s="105"/>
      <c r="E122" s="118"/>
      <c r="F122" s="19"/>
      <c r="G122" s="19"/>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52"/>
      <c r="CK122" s="52"/>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c r="DH122" s="52"/>
      <c r="DI122" s="52"/>
      <c r="DJ122" s="52"/>
      <c r="DK122" s="52"/>
      <c r="DL122" s="52"/>
      <c r="DM122" s="52"/>
      <c r="DN122" s="52"/>
      <c r="DO122" s="52"/>
      <c r="DP122" s="52"/>
      <c r="DQ122" s="52"/>
      <c r="DR122" s="52"/>
      <c r="DS122" s="52"/>
      <c r="DT122" s="52"/>
      <c r="DU122" s="52"/>
      <c r="DV122" s="52"/>
      <c r="DW122" s="52"/>
      <c r="DX122" s="52"/>
      <c r="DY122" s="52"/>
      <c r="DZ122" s="52"/>
      <c r="EA122" s="52"/>
      <c r="EB122" s="52"/>
      <c r="EC122" s="52"/>
      <c r="ED122" s="52"/>
      <c r="EE122" s="52"/>
      <c r="EF122" s="52"/>
      <c r="EG122" s="52"/>
      <c r="EH122" s="52"/>
      <c r="EI122" s="52"/>
      <c r="EJ122" s="52"/>
      <c r="EK122" s="52"/>
      <c r="EL122" s="52"/>
      <c r="EM122" s="52"/>
      <c r="EN122" s="52"/>
      <c r="EO122" s="52"/>
      <c r="EP122" s="52"/>
      <c r="EQ122" s="52"/>
      <c r="ER122" s="52"/>
      <c r="ES122" s="52"/>
      <c r="ET122" s="52"/>
      <c r="EU122" s="52"/>
      <c r="EV122" s="52"/>
      <c r="EW122" s="52"/>
      <c r="EX122" s="52"/>
      <c r="EY122" s="52"/>
      <c r="EZ122" s="52"/>
      <c r="FA122" s="52"/>
      <c r="FB122" s="52"/>
      <c r="FC122" s="52"/>
      <c r="FD122" s="52"/>
      <c r="FE122" s="52"/>
      <c r="FF122" s="52"/>
      <c r="FG122" s="52"/>
      <c r="FH122" s="52"/>
      <c r="FI122" s="52"/>
      <c r="FJ122" s="52"/>
      <c r="FK122" s="52"/>
      <c r="FL122" s="52"/>
      <c r="FM122" s="52"/>
      <c r="FN122" s="52"/>
      <c r="FO122" s="52"/>
      <c r="FP122" s="52"/>
      <c r="FQ122" s="52"/>
      <c r="FR122" s="52"/>
      <c r="FS122" s="52"/>
      <c r="FT122" s="52"/>
      <c r="FU122" s="52"/>
      <c r="FV122" s="52"/>
      <c r="FW122" s="52"/>
      <c r="FX122" s="52"/>
      <c r="FY122" s="52"/>
      <c r="FZ122" s="52"/>
      <c r="GA122" s="52"/>
      <c r="GB122" s="52"/>
      <c r="GC122" s="52"/>
      <c r="GD122" s="52"/>
      <c r="GE122" s="52"/>
      <c r="GF122" s="52"/>
      <c r="GG122" s="52"/>
      <c r="GH122" s="52"/>
      <c r="GI122" s="52"/>
      <c r="GJ122" s="52"/>
      <c r="GK122" s="52"/>
      <c r="GL122" s="52"/>
      <c r="GM122" s="52"/>
      <c r="GN122" s="52"/>
      <c r="GO122" s="52"/>
      <c r="GP122" s="52"/>
      <c r="GQ122" s="52"/>
      <c r="GR122" s="52"/>
      <c r="GS122" s="52"/>
      <c r="GT122" s="52"/>
      <c r="GU122" s="52"/>
      <c r="GV122" s="52"/>
      <c r="GW122" s="52"/>
      <c r="GX122" s="52"/>
      <c r="GY122" s="52"/>
      <c r="GZ122" s="52"/>
      <c r="HA122" s="52"/>
      <c r="HB122" s="52"/>
      <c r="HC122" s="52"/>
      <c r="HD122" s="52"/>
      <c r="HE122" s="52"/>
      <c r="HF122" s="52"/>
      <c r="HG122" s="52"/>
      <c r="HH122" s="52"/>
      <c r="HI122" s="52"/>
      <c r="HJ122" s="52"/>
      <c r="HK122" s="52"/>
      <c r="HL122" s="52"/>
      <c r="HM122" s="52"/>
      <c r="HN122" s="52"/>
      <c r="HO122" s="52"/>
      <c r="HP122" s="52"/>
      <c r="HQ122" s="52"/>
      <c r="HR122" s="52"/>
      <c r="HS122" s="52"/>
      <c r="HT122" s="52"/>
      <c r="HU122" s="52"/>
      <c r="HV122" s="52"/>
      <c r="HW122" s="52"/>
      <c r="HX122" s="52"/>
      <c r="HY122" s="52"/>
      <c r="HZ122" s="52"/>
      <c r="IA122" s="52"/>
      <c r="IB122" s="52"/>
      <c r="IC122" s="52"/>
      <c r="ID122" s="52"/>
      <c r="IE122" s="52"/>
      <c r="IF122" s="52"/>
      <c r="IG122" s="52"/>
      <c r="IH122" s="52"/>
      <c r="II122" s="52"/>
      <c r="IJ122" s="52"/>
    </row>
    <row r="123" spans="1:244" s="52" customFormat="1" ht="45" x14ac:dyDescent="0.2">
      <c r="A123" s="102">
        <f t="shared" si="16"/>
        <v>360</v>
      </c>
      <c r="B123" s="98">
        <v>14.0022</v>
      </c>
      <c r="C123" s="104" t="s">
        <v>37</v>
      </c>
      <c r="D123" s="105" t="s">
        <v>8</v>
      </c>
      <c r="E123" s="118">
        <v>2014.61</v>
      </c>
      <c r="F123" s="19"/>
      <c r="G123" s="16">
        <f>+ROUND(E123*F123,2)</f>
        <v>0</v>
      </c>
    </row>
    <row r="124" spans="1:244" s="52" customFormat="1" x14ac:dyDescent="0.2">
      <c r="A124" s="102"/>
      <c r="B124" s="98"/>
      <c r="C124" s="104" t="s">
        <v>15</v>
      </c>
      <c r="D124" s="105"/>
      <c r="E124" s="118"/>
      <c r="F124" s="19"/>
      <c r="G124" s="19"/>
    </row>
    <row r="125" spans="1:244" s="52" customFormat="1" ht="67.5" x14ac:dyDescent="0.2">
      <c r="A125" s="102">
        <f t="shared" si="16"/>
        <v>370</v>
      </c>
      <c r="B125" s="98">
        <v>14.0023</v>
      </c>
      <c r="C125" s="104" t="s">
        <v>40</v>
      </c>
      <c r="D125" s="105" t="s">
        <v>8</v>
      </c>
      <c r="E125" s="118">
        <v>73.33</v>
      </c>
      <c r="F125" s="19"/>
      <c r="G125" s="16">
        <f>+ROUND(E125*F125,2)</f>
        <v>0</v>
      </c>
    </row>
    <row r="126" spans="1:244" s="52" customFormat="1" x14ac:dyDescent="0.2">
      <c r="A126" s="102"/>
      <c r="B126" s="98"/>
      <c r="C126" s="104"/>
      <c r="D126" s="105"/>
      <c r="E126" s="118"/>
      <c r="F126" s="19"/>
      <c r="G126" s="19"/>
    </row>
    <row r="127" spans="1:244" s="52" customFormat="1" ht="45" x14ac:dyDescent="0.2">
      <c r="A127" s="102">
        <f t="shared" si="16"/>
        <v>380</v>
      </c>
      <c r="B127" s="98">
        <v>14.002999999999998</v>
      </c>
      <c r="C127" s="110" t="s">
        <v>28</v>
      </c>
      <c r="D127" s="105" t="s">
        <v>27</v>
      </c>
      <c r="E127" s="120">
        <v>24</v>
      </c>
      <c r="F127" s="19"/>
      <c r="G127" s="16">
        <f>+ROUND(E127*F127,2)</f>
        <v>0</v>
      </c>
    </row>
    <row r="128" spans="1:244" s="52" customFormat="1" x14ac:dyDescent="0.2">
      <c r="A128" s="102"/>
      <c r="B128" s="108"/>
      <c r="C128" s="110"/>
      <c r="D128" s="105"/>
      <c r="E128" s="120"/>
      <c r="F128" s="19"/>
      <c r="G128" s="19"/>
    </row>
    <row r="129" spans="1:244" s="52" customFormat="1" ht="45" x14ac:dyDescent="0.2">
      <c r="A129" s="102">
        <f t="shared" si="16"/>
        <v>390</v>
      </c>
      <c r="B129" s="98">
        <v>14.003299999999998</v>
      </c>
      <c r="C129" s="110" t="s">
        <v>122</v>
      </c>
      <c r="D129" s="105" t="s">
        <v>27</v>
      </c>
      <c r="E129" s="120">
        <v>101.4</v>
      </c>
      <c r="F129" s="19"/>
      <c r="G129" s="16">
        <f>+ROUND(E129*F129,2)</f>
        <v>0</v>
      </c>
    </row>
    <row r="130" spans="1:244" s="52" customFormat="1" x14ac:dyDescent="0.2">
      <c r="A130" s="102"/>
      <c r="B130" s="108"/>
      <c r="C130" s="110"/>
      <c r="D130" s="105"/>
      <c r="E130" s="120"/>
      <c r="F130" s="19"/>
      <c r="G130" s="19"/>
    </row>
    <row r="131" spans="1:244" s="52" customFormat="1" x14ac:dyDescent="0.2">
      <c r="A131" s="102"/>
      <c r="B131" s="94"/>
      <c r="C131" s="95" t="s">
        <v>22</v>
      </c>
      <c r="D131" s="116"/>
      <c r="E131" s="97"/>
      <c r="F131" s="18"/>
      <c r="G131" s="18"/>
    </row>
    <row r="132" spans="1:244" s="50" customFormat="1" x14ac:dyDescent="0.2">
      <c r="A132" s="102"/>
      <c r="B132" s="98"/>
      <c r="C132" s="104"/>
      <c r="D132" s="105"/>
      <c r="E132" s="118"/>
      <c r="F132" s="19"/>
      <c r="G132" s="19"/>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52"/>
      <c r="CD132" s="52"/>
      <c r="CE132" s="52"/>
      <c r="CF132" s="52"/>
      <c r="CG132" s="52"/>
      <c r="CH132" s="52"/>
      <c r="CI132" s="52"/>
      <c r="CJ132" s="52"/>
      <c r="CK132" s="52"/>
      <c r="CL132" s="52"/>
      <c r="CM132" s="52"/>
      <c r="CN132" s="52"/>
      <c r="CO132" s="52"/>
      <c r="CP132" s="52"/>
      <c r="CQ132" s="52"/>
      <c r="CR132" s="52"/>
      <c r="CS132" s="52"/>
      <c r="CT132" s="52"/>
      <c r="CU132" s="52"/>
      <c r="CV132" s="52"/>
      <c r="CW132" s="52"/>
      <c r="CX132" s="52"/>
      <c r="CY132" s="52"/>
      <c r="CZ132" s="52"/>
      <c r="DA132" s="52"/>
      <c r="DB132" s="52"/>
      <c r="DC132" s="52"/>
      <c r="DD132" s="52"/>
      <c r="DE132" s="52"/>
      <c r="DF132" s="52"/>
      <c r="DG132" s="52"/>
      <c r="DH132" s="52"/>
      <c r="DI132" s="52"/>
      <c r="DJ132" s="52"/>
      <c r="DK132" s="52"/>
      <c r="DL132" s="52"/>
      <c r="DM132" s="52"/>
      <c r="DN132" s="52"/>
      <c r="DO132" s="52"/>
      <c r="DP132" s="52"/>
      <c r="DQ132" s="52"/>
      <c r="DR132" s="52"/>
      <c r="DS132" s="52"/>
      <c r="DT132" s="52"/>
      <c r="DU132" s="52"/>
      <c r="DV132" s="52"/>
      <c r="DW132" s="52"/>
      <c r="DX132" s="52"/>
      <c r="DY132" s="52"/>
      <c r="DZ132" s="52"/>
      <c r="EA132" s="52"/>
      <c r="EB132" s="52"/>
      <c r="EC132" s="52"/>
      <c r="ED132" s="52"/>
      <c r="EE132" s="52"/>
      <c r="EF132" s="52"/>
      <c r="EG132" s="52"/>
      <c r="EH132" s="52"/>
      <c r="EI132" s="52"/>
      <c r="EJ132" s="52"/>
      <c r="EK132" s="52"/>
      <c r="EL132" s="52"/>
      <c r="EM132" s="52"/>
      <c r="EN132" s="52"/>
      <c r="EO132" s="52"/>
      <c r="EP132" s="52"/>
      <c r="EQ132" s="52"/>
      <c r="ER132" s="52"/>
      <c r="ES132" s="52"/>
      <c r="ET132" s="52"/>
      <c r="EU132" s="52"/>
      <c r="EV132" s="52"/>
      <c r="EW132" s="52"/>
      <c r="EX132" s="52"/>
      <c r="EY132" s="52"/>
      <c r="EZ132" s="52"/>
      <c r="FA132" s="52"/>
      <c r="FB132" s="52"/>
      <c r="FC132" s="52"/>
      <c r="FD132" s="52"/>
      <c r="FE132" s="52"/>
      <c r="FF132" s="52"/>
      <c r="FG132" s="52"/>
      <c r="FH132" s="52"/>
      <c r="FI132" s="52"/>
      <c r="FJ132" s="52"/>
      <c r="FK132" s="52"/>
      <c r="FL132" s="52"/>
      <c r="FM132" s="52"/>
      <c r="FN132" s="52"/>
      <c r="FO132" s="52"/>
      <c r="FP132" s="52"/>
      <c r="FQ132" s="52"/>
      <c r="FR132" s="52"/>
      <c r="FS132" s="52"/>
      <c r="FT132" s="52"/>
      <c r="FU132" s="52"/>
      <c r="FV132" s="52"/>
      <c r="FW132" s="52"/>
      <c r="FX132" s="52"/>
      <c r="FY132" s="52"/>
      <c r="FZ132" s="52"/>
      <c r="GA132" s="52"/>
      <c r="GB132" s="52"/>
      <c r="GC132" s="52"/>
      <c r="GD132" s="52"/>
      <c r="GE132" s="52"/>
      <c r="GF132" s="52"/>
      <c r="GG132" s="52"/>
      <c r="GH132" s="52"/>
      <c r="GI132" s="52"/>
      <c r="GJ132" s="52"/>
      <c r="GK132" s="52"/>
      <c r="GL132" s="52"/>
      <c r="GM132" s="52"/>
      <c r="GN132" s="52"/>
      <c r="GO132" s="52"/>
      <c r="GP132" s="52"/>
      <c r="GQ132" s="52"/>
      <c r="GR132" s="52"/>
      <c r="GS132" s="52"/>
      <c r="GT132" s="52"/>
      <c r="GU132" s="52"/>
      <c r="GV132" s="52"/>
      <c r="GW132" s="52"/>
      <c r="GX132" s="52"/>
      <c r="GY132" s="52"/>
      <c r="GZ132" s="52"/>
      <c r="HA132" s="52"/>
      <c r="HB132" s="52"/>
      <c r="HC132" s="52"/>
      <c r="HD132" s="52"/>
      <c r="HE132" s="52"/>
      <c r="HF132" s="52"/>
      <c r="HG132" s="52"/>
      <c r="HH132" s="52"/>
      <c r="HI132" s="52"/>
      <c r="HJ132" s="52"/>
      <c r="HK132" s="52"/>
      <c r="HL132" s="52"/>
      <c r="HM132" s="52"/>
      <c r="HN132" s="52"/>
      <c r="HO132" s="52"/>
      <c r="HP132" s="52"/>
      <c r="HQ132" s="52"/>
      <c r="HR132" s="52"/>
      <c r="HS132" s="52"/>
      <c r="HT132" s="52"/>
      <c r="HU132" s="52"/>
      <c r="HV132" s="52"/>
      <c r="HW132" s="52"/>
      <c r="HX132" s="52"/>
      <c r="HY132" s="52"/>
      <c r="HZ132" s="52"/>
      <c r="IA132" s="52"/>
      <c r="IB132" s="52"/>
      <c r="IC132" s="52"/>
      <c r="ID132" s="52"/>
      <c r="IE132" s="52"/>
      <c r="IF132" s="52"/>
      <c r="IG132" s="52"/>
      <c r="IH132" s="52"/>
      <c r="II132" s="52"/>
      <c r="IJ132" s="52"/>
    </row>
    <row r="133" spans="1:244" s="52" customFormat="1" ht="78.75" x14ac:dyDescent="0.2">
      <c r="A133" s="102">
        <v>400</v>
      </c>
      <c r="B133" s="98">
        <v>14.0084</v>
      </c>
      <c r="C133" s="117" t="s">
        <v>51</v>
      </c>
      <c r="D133" s="105" t="s">
        <v>8</v>
      </c>
      <c r="E133" s="121">
        <v>43.25</v>
      </c>
      <c r="F133" s="19"/>
      <c r="G133" s="16">
        <f>+ROUND(E133*F133,2)</f>
        <v>0</v>
      </c>
    </row>
    <row r="134" spans="1:244" s="52" customFormat="1" x14ac:dyDescent="0.2">
      <c r="A134" s="102"/>
      <c r="B134" s="122"/>
      <c r="C134" s="123"/>
      <c r="D134" s="105"/>
      <c r="E134" s="121"/>
      <c r="F134" s="19"/>
      <c r="G134" s="19"/>
    </row>
    <row r="135" spans="1:244" s="52" customFormat="1" ht="78.75" x14ac:dyDescent="0.2">
      <c r="A135" s="102">
        <f t="shared" ref="A135:A145" si="17">A133+10</f>
        <v>410</v>
      </c>
      <c r="B135" s="98">
        <v>14.0085</v>
      </c>
      <c r="C135" s="117" t="s">
        <v>52</v>
      </c>
      <c r="D135" s="105" t="s">
        <v>8</v>
      </c>
      <c r="E135" s="121">
        <v>96.06</v>
      </c>
      <c r="F135" s="19"/>
      <c r="G135" s="16">
        <f>+ROUND(E135*F135,2)</f>
        <v>0</v>
      </c>
    </row>
    <row r="136" spans="1:244" s="52" customFormat="1" x14ac:dyDescent="0.2">
      <c r="A136" s="102"/>
      <c r="B136" s="122"/>
      <c r="C136" s="123"/>
      <c r="D136" s="105"/>
      <c r="E136" s="121"/>
      <c r="F136" s="19"/>
      <c r="G136" s="19"/>
    </row>
    <row r="137" spans="1:244" s="52" customFormat="1" ht="45" x14ac:dyDescent="0.2">
      <c r="A137" s="102">
        <f t="shared" si="17"/>
        <v>420</v>
      </c>
      <c r="B137" s="98">
        <v>14.008599999999999</v>
      </c>
      <c r="C137" s="117" t="s">
        <v>55</v>
      </c>
      <c r="D137" s="105" t="s">
        <v>8</v>
      </c>
      <c r="E137" s="121">
        <v>310.32</v>
      </c>
      <c r="F137" s="19"/>
      <c r="G137" s="16">
        <f>+ROUND(E137*F137,2)</f>
        <v>0</v>
      </c>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c r="BG137" s="53"/>
      <c r="BH137" s="53"/>
      <c r="BI137" s="53"/>
      <c r="BJ137" s="53"/>
      <c r="BK137" s="53"/>
      <c r="BL137" s="53"/>
      <c r="BM137" s="53"/>
      <c r="BN137" s="53"/>
      <c r="BO137" s="53"/>
      <c r="BP137" s="53"/>
      <c r="BQ137" s="53"/>
      <c r="BR137" s="53"/>
      <c r="BS137" s="53"/>
      <c r="BT137" s="53"/>
      <c r="BU137" s="53"/>
      <c r="BV137" s="53"/>
      <c r="BW137" s="53"/>
      <c r="BX137" s="53"/>
      <c r="BY137" s="53"/>
      <c r="BZ137" s="53"/>
      <c r="CA137" s="53"/>
      <c r="CB137" s="53"/>
      <c r="CC137" s="53"/>
      <c r="CD137" s="53"/>
      <c r="CE137" s="53"/>
      <c r="CF137" s="53"/>
      <c r="CG137" s="53"/>
      <c r="CH137" s="53"/>
      <c r="CI137" s="53"/>
      <c r="CJ137" s="53"/>
      <c r="CK137" s="53"/>
      <c r="CL137" s="53"/>
      <c r="CM137" s="53"/>
      <c r="CN137" s="53"/>
      <c r="CO137" s="53"/>
      <c r="CP137" s="53"/>
      <c r="CQ137" s="53"/>
      <c r="CR137" s="53"/>
      <c r="CS137" s="53"/>
      <c r="CT137" s="53"/>
      <c r="CU137" s="53"/>
      <c r="CV137" s="53"/>
      <c r="CW137" s="53"/>
      <c r="CX137" s="53"/>
      <c r="CY137" s="53"/>
      <c r="CZ137" s="53"/>
      <c r="DA137" s="53"/>
      <c r="DB137" s="53"/>
      <c r="DC137" s="53"/>
      <c r="DD137" s="53"/>
      <c r="DE137" s="53"/>
      <c r="DF137" s="53"/>
      <c r="DG137" s="53"/>
      <c r="DH137" s="53"/>
      <c r="DI137" s="53"/>
      <c r="DJ137" s="53"/>
      <c r="DK137" s="53"/>
      <c r="DL137" s="53"/>
      <c r="DM137" s="53"/>
      <c r="DN137" s="53"/>
      <c r="DO137" s="53"/>
      <c r="DP137" s="53"/>
      <c r="DQ137" s="53"/>
      <c r="DR137" s="53"/>
      <c r="DS137" s="53"/>
      <c r="DT137" s="53"/>
      <c r="DU137" s="53"/>
      <c r="DV137" s="53"/>
      <c r="DW137" s="53"/>
      <c r="DX137" s="53"/>
      <c r="DY137" s="53"/>
      <c r="DZ137" s="53"/>
      <c r="EA137" s="53"/>
      <c r="EB137" s="53"/>
      <c r="EC137" s="53"/>
      <c r="ED137" s="53"/>
      <c r="EE137" s="53"/>
      <c r="EF137" s="53"/>
      <c r="EG137" s="53"/>
      <c r="EH137" s="53"/>
      <c r="EI137" s="53"/>
      <c r="EJ137" s="53"/>
      <c r="EK137" s="53"/>
      <c r="EL137" s="53"/>
      <c r="EM137" s="53"/>
      <c r="EN137" s="53"/>
      <c r="EO137" s="53"/>
      <c r="EP137" s="53"/>
      <c r="EQ137" s="53"/>
      <c r="ER137" s="53"/>
      <c r="ES137" s="53"/>
      <c r="ET137" s="53"/>
      <c r="EU137" s="53"/>
      <c r="EV137" s="53"/>
      <c r="EW137" s="53"/>
      <c r="EX137" s="53"/>
      <c r="EY137" s="53"/>
      <c r="EZ137" s="53"/>
      <c r="FA137" s="53"/>
      <c r="FB137" s="53"/>
      <c r="FC137" s="53"/>
      <c r="FD137" s="53"/>
      <c r="FE137" s="53"/>
      <c r="FF137" s="53"/>
      <c r="FG137" s="53"/>
      <c r="FH137" s="53"/>
      <c r="FI137" s="53"/>
      <c r="FJ137" s="53"/>
      <c r="FK137" s="53"/>
      <c r="FL137" s="53"/>
      <c r="FM137" s="53"/>
      <c r="FN137" s="53"/>
      <c r="FO137" s="53"/>
      <c r="FP137" s="53"/>
      <c r="FQ137" s="53"/>
      <c r="FR137" s="53"/>
      <c r="FS137" s="53"/>
      <c r="FT137" s="53"/>
      <c r="FU137" s="53"/>
      <c r="FV137" s="53"/>
      <c r="FW137" s="53"/>
      <c r="FX137" s="53"/>
      <c r="FY137" s="53"/>
      <c r="FZ137" s="53"/>
      <c r="GA137" s="53"/>
      <c r="GB137" s="53"/>
      <c r="GC137" s="53"/>
      <c r="GD137" s="53"/>
      <c r="GE137" s="53"/>
      <c r="GF137" s="53"/>
      <c r="GG137" s="53"/>
      <c r="GH137" s="53"/>
      <c r="GI137" s="53"/>
      <c r="GJ137" s="53"/>
      <c r="GK137" s="53"/>
      <c r="GL137" s="53"/>
      <c r="GM137" s="53"/>
      <c r="GN137" s="53"/>
      <c r="GO137" s="53"/>
      <c r="GP137" s="53"/>
      <c r="GQ137" s="53"/>
      <c r="GR137" s="53"/>
      <c r="GS137" s="53"/>
      <c r="GT137" s="53"/>
      <c r="GU137" s="53"/>
      <c r="GV137" s="53"/>
      <c r="GW137" s="53"/>
      <c r="GX137" s="53"/>
      <c r="GY137" s="53"/>
      <c r="GZ137" s="53"/>
      <c r="HA137" s="53"/>
      <c r="HB137" s="53"/>
      <c r="HC137" s="53"/>
      <c r="HD137" s="53"/>
      <c r="HE137" s="53"/>
      <c r="HF137" s="53"/>
      <c r="HG137" s="53"/>
      <c r="HH137" s="53"/>
      <c r="HI137" s="53"/>
      <c r="HJ137" s="53"/>
      <c r="HK137" s="53"/>
      <c r="HL137" s="53"/>
      <c r="HM137" s="53"/>
      <c r="HN137" s="53"/>
      <c r="HO137" s="53"/>
      <c r="HP137" s="53"/>
      <c r="HQ137" s="53"/>
      <c r="HR137" s="53"/>
      <c r="HS137" s="53"/>
      <c r="HT137" s="53"/>
      <c r="HU137" s="53"/>
      <c r="HV137" s="53"/>
      <c r="HW137" s="53"/>
      <c r="HX137" s="53"/>
      <c r="HY137" s="53"/>
      <c r="HZ137" s="53"/>
      <c r="IA137" s="53"/>
      <c r="IB137" s="53"/>
      <c r="IC137" s="53"/>
      <c r="ID137" s="53"/>
      <c r="IE137" s="53"/>
      <c r="IF137" s="53"/>
      <c r="IG137" s="53"/>
      <c r="IH137" s="53"/>
      <c r="II137" s="53"/>
      <c r="IJ137" s="53"/>
    </row>
    <row r="138" spans="1:244" s="52" customFormat="1" x14ac:dyDescent="0.2">
      <c r="A138" s="102"/>
      <c r="B138" s="122"/>
      <c r="C138" s="104"/>
      <c r="D138" s="105"/>
      <c r="E138" s="121"/>
      <c r="F138" s="19"/>
      <c r="G138" s="19"/>
    </row>
    <row r="139" spans="1:244" s="52" customFormat="1" ht="45" x14ac:dyDescent="0.2">
      <c r="A139" s="102">
        <f t="shared" si="17"/>
        <v>430</v>
      </c>
      <c r="B139" s="98">
        <v>14.008699999999999</v>
      </c>
      <c r="C139" s="117" t="s">
        <v>53</v>
      </c>
      <c r="D139" s="105" t="s">
        <v>8</v>
      </c>
      <c r="E139" s="121">
        <v>272.17</v>
      </c>
      <c r="F139" s="19"/>
      <c r="G139" s="16">
        <f>+ROUND(E139*F139,2)</f>
        <v>0</v>
      </c>
    </row>
    <row r="140" spans="1:244" s="52" customFormat="1" x14ac:dyDescent="0.2">
      <c r="A140" s="102"/>
      <c r="B140" s="122"/>
      <c r="C140" s="123"/>
      <c r="D140" s="105"/>
      <c r="E140" s="121"/>
      <c r="F140" s="19"/>
      <c r="G140" s="19"/>
    </row>
    <row r="141" spans="1:244" s="52" customFormat="1" ht="45" x14ac:dyDescent="0.2">
      <c r="A141" s="102">
        <f t="shared" si="17"/>
        <v>440</v>
      </c>
      <c r="B141" s="98">
        <v>14.008799999999999</v>
      </c>
      <c r="C141" s="117" t="s">
        <v>54</v>
      </c>
      <c r="D141" s="105" t="s">
        <v>8</v>
      </c>
      <c r="E141" s="121">
        <v>43.25</v>
      </c>
      <c r="F141" s="19"/>
      <c r="G141" s="16">
        <f>+ROUND(E141*F141,2)</f>
        <v>0</v>
      </c>
    </row>
    <row r="142" spans="1:244" s="52" customFormat="1" x14ac:dyDescent="0.2">
      <c r="A142" s="102"/>
      <c r="B142" s="98"/>
      <c r="C142" s="117"/>
      <c r="D142" s="105"/>
      <c r="E142" s="121"/>
      <c r="F142" s="19"/>
      <c r="G142" s="19"/>
    </row>
    <row r="143" spans="1:244" s="52" customFormat="1" ht="157.5" x14ac:dyDescent="0.2">
      <c r="A143" s="102">
        <f t="shared" si="17"/>
        <v>450</v>
      </c>
      <c r="B143" s="98">
        <v>14.003399999999997</v>
      </c>
      <c r="C143" s="110" t="s">
        <v>29</v>
      </c>
      <c r="D143" s="105" t="s">
        <v>27</v>
      </c>
      <c r="E143" s="120">
        <v>22</v>
      </c>
      <c r="F143" s="19"/>
      <c r="G143" s="16">
        <f>+ROUND(E143*F143,2)</f>
        <v>0</v>
      </c>
    </row>
    <row r="144" spans="1:244" s="52" customFormat="1" x14ac:dyDescent="0.2">
      <c r="A144" s="102"/>
      <c r="B144" s="108"/>
      <c r="C144" s="110"/>
      <c r="D144" s="105"/>
      <c r="E144" s="120"/>
      <c r="F144" s="19"/>
      <c r="G144" s="19"/>
    </row>
    <row r="145" spans="1:244" s="52" customFormat="1" ht="78.75" x14ac:dyDescent="0.2">
      <c r="A145" s="102">
        <f t="shared" si="17"/>
        <v>460</v>
      </c>
      <c r="B145" s="98">
        <v>14.003499999999997</v>
      </c>
      <c r="C145" s="110" t="s">
        <v>123</v>
      </c>
      <c r="D145" s="105" t="s">
        <v>3</v>
      </c>
      <c r="E145" s="120">
        <v>453.62</v>
      </c>
      <c r="F145" s="19"/>
      <c r="G145" s="16">
        <f>+ROUND(E145*F145,2)</f>
        <v>0</v>
      </c>
    </row>
    <row r="146" spans="1:244" s="50" customFormat="1" x14ac:dyDescent="0.2">
      <c r="A146" s="102"/>
      <c r="B146" s="98"/>
      <c r="C146" s="104"/>
      <c r="D146" s="105"/>
      <c r="E146" s="118"/>
      <c r="F146" s="19"/>
      <c r="G146" s="19"/>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c r="CK146" s="52"/>
      <c r="CL146" s="52"/>
      <c r="CM146" s="52"/>
      <c r="CN146" s="52"/>
      <c r="CO146" s="52"/>
      <c r="CP146" s="52"/>
      <c r="CQ146" s="52"/>
      <c r="CR146" s="52"/>
      <c r="CS146" s="52"/>
      <c r="CT146" s="52"/>
      <c r="CU146" s="52"/>
      <c r="CV146" s="52"/>
      <c r="CW146" s="52"/>
      <c r="CX146" s="52"/>
      <c r="CY146" s="52"/>
      <c r="CZ146" s="52"/>
      <c r="DA146" s="52"/>
      <c r="DB146" s="52"/>
      <c r="DC146" s="52"/>
      <c r="DD146" s="52"/>
      <c r="DE146" s="52"/>
      <c r="DF146" s="52"/>
      <c r="DG146" s="52"/>
      <c r="DH146" s="52"/>
      <c r="DI146" s="52"/>
      <c r="DJ146" s="52"/>
      <c r="DK146" s="52"/>
      <c r="DL146" s="52"/>
      <c r="DM146" s="52"/>
      <c r="DN146" s="52"/>
      <c r="DO146" s="52"/>
      <c r="DP146" s="52"/>
      <c r="DQ146" s="52"/>
      <c r="DR146" s="52"/>
      <c r="DS146" s="52"/>
      <c r="DT146" s="52"/>
      <c r="DU146" s="52"/>
      <c r="DV146" s="52"/>
      <c r="DW146" s="52"/>
      <c r="DX146" s="52"/>
      <c r="DY146" s="52"/>
      <c r="DZ146" s="52"/>
      <c r="EA146" s="52"/>
      <c r="EB146" s="52"/>
      <c r="EC146" s="52"/>
      <c r="ED146" s="52"/>
      <c r="EE146" s="52"/>
      <c r="EF146" s="52"/>
      <c r="EG146" s="52"/>
      <c r="EH146" s="52"/>
      <c r="EI146" s="52"/>
      <c r="EJ146" s="52"/>
      <c r="EK146" s="52"/>
      <c r="EL146" s="52"/>
      <c r="EM146" s="52"/>
      <c r="EN146" s="52"/>
      <c r="EO146" s="52"/>
      <c r="EP146" s="52"/>
      <c r="EQ146" s="52"/>
      <c r="ER146" s="52"/>
      <c r="ES146" s="52"/>
      <c r="ET146" s="52"/>
      <c r="EU146" s="52"/>
      <c r="EV146" s="52"/>
      <c r="EW146" s="52"/>
      <c r="EX146" s="52"/>
      <c r="EY146" s="52"/>
      <c r="EZ146" s="52"/>
      <c r="FA146" s="52"/>
      <c r="FB146" s="52"/>
      <c r="FC146" s="52"/>
      <c r="FD146" s="52"/>
      <c r="FE146" s="52"/>
      <c r="FF146" s="52"/>
      <c r="FG146" s="52"/>
      <c r="FH146" s="52"/>
      <c r="FI146" s="52"/>
      <c r="FJ146" s="52"/>
      <c r="FK146" s="52"/>
      <c r="FL146" s="52"/>
      <c r="FM146" s="52"/>
      <c r="FN146" s="52"/>
      <c r="FO146" s="52"/>
      <c r="FP146" s="52"/>
      <c r="FQ146" s="52"/>
      <c r="FR146" s="52"/>
      <c r="FS146" s="52"/>
      <c r="FT146" s="52"/>
      <c r="FU146" s="52"/>
      <c r="FV146" s="52"/>
      <c r="FW146" s="52"/>
      <c r="FX146" s="52"/>
      <c r="FY146" s="52"/>
      <c r="FZ146" s="52"/>
      <c r="GA146" s="52"/>
      <c r="GB146" s="52"/>
      <c r="GC146" s="52"/>
      <c r="GD146" s="52"/>
      <c r="GE146" s="52"/>
      <c r="GF146" s="52"/>
      <c r="GG146" s="52"/>
      <c r="GH146" s="52"/>
      <c r="GI146" s="52"/>
      <c r="GJ146" s="52"/>
      <c r="GK146" s="52"/>
      <c r="GL146" s="52"/>
      <c r="GM146" s="52"/>
      <c r="GN146" s="52"/>
      <c r="GO146" s="52"/>
      <c r="GP146" s="52"/>
      <c r="GQ146" s="52"/>
      <c r="GR146" s="52"/>
      <c r="GS146" s="52"/>
      <c r="GT146" s="52"/>
      <c r="GU146" s="52"/>
      <c r="GV146" s="52"/>
      <c r="GW146" s="52"/>
      <c r="GX146" s="52"/>
      <c r="GY146" s="52"/>
      <c r="GZ146" s="52"/>
      <c r="HA146" s="52"/>
      <c r="HB146" s="52"/>
      <c r="HC146" s="52"/>
      <c r="HD146" s="52"/>
      <c r="HE146" s="52"/>
      <c r="HF146" s="52"/>
      <c r="HG146" s="52"/>
      <c r="HH146" s="52"/>
      <c r="HI146" s="52"/>
      <c r="HJ146" s="52"/>
      <c r="HK146" s="52"/>
      <c r="HL146" s="52"/>
      <c r="HM146" s="52"/>
      <c r="HN146" s="52"/>
      <c r="HO146" s="52"/>
      <c r="HP146" s="52"/>
      <c r="HQ146" s="52"/>
      <c r="HR146" s="52"/>
      <c r="HS146" s="52"/>
      <c r="HT146" s="52"/>
      <c r="HU146" s="52"/>
      <c r="HV146" s="52"/>
      <c r="HW146" s="52"/>
      <c r="HX146" s="52"/>
      <c r="HY146" s="52"/>
      <c r="HZ146" s="52"/>
      <c r="IA146" s="52"/>
      <c r="IB146" s="52"/>
      <c r="IC146" s="52"/>
      <c r="ID146" s="52"/>
      <c r="IE146" s="52"/>
      <c r="IF146" s="52"/>
      <c r="IG146" s="52"/>
      <c r="IH146" s="52"/>
      <c r="II146" s="52"/>
      <c r="IJ146" s="52"/>
    </row>
    <row r="147" spans="1:244" s="52" customFormat="1" x14ac:dyDescent="0.2">
      <c r="A147" s="102"/>
      <c r="B147" s="94"/>
      <c r="C147" s="95" t="s">
        <v>71</v>
      </c>
      <c r="D147" s="116"/>
      <c r="E147" s="97"/>
      <c r="F147" s="18"/>
      <c r="G147" s="18"/>
    </row>
    <row r="148" spans="1:244" s="50" customFormat="1" x14ac:dyDescent="0.2">
      <c r="A148" s="102"/>
      <c r="B148" s="98"/>
      <c r="C148" s="104"/>
      <c r="D148" s="105"/>
      <c r="E148" s="118"/>
      <c r="F148" s="19"/>
      <c r="G148" s="19"/>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c r="CW148" s="52"/>
      <c r="CX148" s="52"/>
      <c r="CY148" s="52"/>
      <c r="CZ148" s="52"/>
      <c r="DA148" s="52"/>
      <c r="DB148" s="52"/>
      <c r="DC148" s="52"/>
      <c r="DD148" s="52"/>
      <c r="DE148" s="52"/>
      <c r="DF148" s="52"/>
      <c r="DG148" s="52"/>
      <c r="DH148" s="52"/>
      <c r="DI148" s="52"/>
      <c r="DJ148" s="52"/>
      <c r="DK148" s="52"/>
      <c r="DL148" s="52"/>
      <c r="DM148" s="52"/>
      <c r="DN148" s="52"/>
      <c r="DO148" s="52"/>
      <c r="DP148" s="52"/>
      <c r="DQ148" s="52"/>
      <c r="DR148" s="52"/>
      <c r="DS148" s="52"/>
      <c r="DT148" s="52"/>
      <c r="DU148" s="52"/>
      <c r="DV148" s="52"/>
      <c r="DW148" s="52"/>
      <c r="DX148" s="52"/>
      <c r="DY148" s="52"/>
      <c r="DZ148" s="52"/>
      <c r="EA148" s="52"/>
      <c r="EB148" s="52"/>
      <c r="EC148" s="52"/>
      <c r="ED148" s="52"/>
      <c r="EE148" s="52"/>
      <c r="EF148" s="52"/>
      <c r="EG148" s="52"/>
      <c r="EH148" s="52"/>
      <c r="EI148" s="52"/>
      <c r="EJ148" s="52"/>
      <c r="EK148" s="52"/>
      <c r="EL148" s="52"/>
      <c r="EM148" s="52"/>
      <c r="EN148" s="52"/>
      <c r="EO148" s="52"/>
      <c r="EP148" s="52"/>
      <c r="EQ148" s="52"/>
      <c r="ER148" s="52"/>
      <c r="ES148" s="52"/>
      <c r="ET148" s="52"/>
      <c r="EU148" s="52"/>
      <c r="EV148" s="52"/>
      <c r="EW148" s="52"/>
      <c r="EX148" s="52"/>
      <c r="EY148" s="52"/>
      <c r="EZ148" s="52"/>
      <c r="FA148" s="52"/>
      <c r="FB148" s="52"/>
      <c r="FC148" s="52"/>
      <c r="FD148" s="52"/>
      <c r="FE148" s="52"/>
      <c r="FF148" s="52"/>
      <c r="FG148" s="52"/>
      <c r="FH148" s="52"/>
      <c r="FI148" s="52"/>
      <c r="FJ148" s="52"/>
      <c r="FK148" s="52"/>
      <c r="FL148" s="52"/>
      <c r="FM148" s="52"/>
      <c r="FN148" s="52"/>
      <c r="FO148" s="52"/>
      <c r="FP148" s="52"/>
      <c r="FQ148" s="52"/>
      <c r="FR148" s="52"/>
      <c r="FS148" s="52"/>
      <c r="FT148" s="52"/>
      <c r="FU148" s="52"/>
      <c r="FV148" s="52"/>
      <c r="FW148" s="52"/>
      <c r="FX148" s="52"/>
      <c r="FY148" s="52"/>
      <c r="FZ148" s="52"/>
      <c r="GA148" s="52"/>
      <c r="GB148" s="52"/>
      <c r="GC148" s="52"/>
      <c r="GD148" s="52"/>
      <c r="GE148" s="52"/>
      <c r="GF148" s="52"/>
      <c r="GG148" s="52"/>
      <c r="GH148" s="52"/>
      <c r="GI148" s="52"/>
      <c r="GJ148" s="52"/>
      <c r="GK148" s="52"/>
      <c r="GL148" s="52"/>
      <c r="GM148" s="52"/>
      <c r="GN148" s="52"/>
      <c r="GO148" s="52"/>
      <c r="GP148" s="52"/>
      <c r="GQ148" s="52"/>
      <c r="GR148" s="52"/>
      <c r="GS148" s="52"/>
      <c r="GT148" s="52"/>
      <c r="GU148" s="52"/>
      <c r="GV148" s="52"/>
      <c r="GW148" s="52"/>
      <c r="GX148" s="52"/>
      <c r="GY148" s="52"/>
      <c r="GZ148" s="52"/>
      <c r="HA148" s="52"/>
      <c r="HB148" s="52"/>
      <c r="HC148" s="52"/>
      <c r="HD148" s="52"/>
      <c r="HE148" s="52"/>
      <c r="HF148" s="52"/>
      <c r="HG148" s="52"/>
      <c r="HH148" s="52"/>
      <c r="HI148" s="52"/>
      <c r="HJ148" s="52"/>
      <c r="HK148" s="52"/>
      <c r="HL148" s="52"/>
      <c r="HM148" s="52"/>
      <c r="HN148" s="52"/>
      <c r="HO148" s="52"/>
      <c r="HP148" s="52"/>
      <c r="HQ148" s="52"/>
      <c r="HR148" s="52"/>
      <c r="HS148" s="52"/>
      <c r="HT148" s="52"/>
      <c r="HU148" s="52"/>
      <c r="HV148" s="52"/>
      <c r="HW148" s="52"/>
      <c r="HX148" s="52"/>
      <c r="HY148" s="52"/>
      <c r="HZ148" s="52"/>
      <c r="IA148" s="52"/>
      <c r="IB148" s="52"/>
      <c r="IC148" s="52"/>
      <c r="ID148" s="52"/>
      <c r="IE148" s="52"/>
      <c r="IF148" s="52"/>
      <c r="IG148" s="52"/>
      <c r="IH148" s="52"/>
      <c r="II148" s="52"/>
      <c r="IJ148" s="52"/>
    </row>
    <row r="149" spans="1:244" ht="45" x14ac:dyDescent="0.2">
      <c r="A149" s="84">
        <v>470</v>
      </c>
      <c r="B149" s="124">
        <v>21.0001</v>
      </c>
      <c r="C149" s="125" t="s">
        <v>58</v>
      </c>
      <c r="D149" s="81" t="s">
        <v>8</v>
      </c>
      <c r="E149" s="126">
        <v>428.03</v>
      </c>
      <c r="F149" s="20"/>
      <c r="G149" s="16">
        <f>+ROUND(E149*F149,2)</f>
        <v>0</v>
      </c>
    </row>
    <row r="150" spans="1:244" s="52" customFormat="1" x14ac:dyDescent="0.2">
      <c r="A150" s="102"/>
      <c r="B150" s="127"/>
      <c r="C150" s="117"/>
      <c r="D150" s="105"/>
      <c r="E150" s="121"/>
      <c r="F150" s="19"/>
      <c r="G150" s="19"/>
    </row>
    <row r="151" spans="1:244" ht="146.25" x14ac:dyDescent="0.2">
      <c r="A151" s="84">
        <v>480</v>
      </c>
      <c r="B151" s="128">
        <v>21.0002</v>
      </c>
      <c r="C151" s="125" t="s">
        <v>841</v>
      </c>
      <c r="D151" s="81" t="s">
        <v>8</v>
      </c>
      <c r="E151" s="82">
        <v>841.43</v>
      </c>
      <c r="F151" s="17"/>
      <c r="G151" s="16">
        <f>+ROUND(E151*F151,2)</f>
        <v>0</v>
      </c>
    </row>
    <row r="152" spans="1:244" s="34" customFormat="1" x14ac:dyDescent="0.2">
      <c r="A152" s="83"/>
      <c r="B152" s="75"/>
      <c r="C152" s="76"/>
      <c r="D152" s="77"/>
      <c r="E152" s="78"/>
      <c r="F152" s="16"/>
      <c r="G152" s="16"/>
    </row>
    <row r="153" spans="1:244" s="34" customFormat="1" x14ac:dyDescent="0.2">
      <c r="A153" s="83"/>
      <c r="B153" s="85">
        <v>4</v>
      </c>
      <c r="C153" s="86" t="s">
        <v>69</v>
      </c>
      <c r="D153" s="87"/>
      <c r="E153" s="88"/>
      <c r="F153" s="11"/>
      <c r="G153" s="11"/>
    </row>
    <row r="154" spans="1:244" s="34" customFormat="1" x14ac:dyDescent="0.2">
      <c r="A154" s="83"/>
      <c r="B154" s="75"/>
      <c r="C154" s="76"/>
      <c r="D154" s="77"/>
      <c r="E154" s="78"/>
      <c r="F154" s="16"/>
      <c r="G154" s="16"/>
    </row>
    <row r="155" spans="1:244" s="51" customFormat="1" x14ac:dyDescent="0.2">
      <c r="A155" s="93"/>
      <c r="B155" s="94"/>
      <c r="C155" s="95" t="s">
        <v>20</v>
      </c>
      <c r="D155" s="96"/>
      <c r="E155" s="97"/>
      <c r="F155" s="18"/>
      <c r="G155" s="18"/>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c r="DC155" s="50"/>
      <c r="DD155" s="50"/>
      <c r="DE155" s="50"/>
      <c r="DF155" s="50"/>
      <c r="DG155" s="50"/>
      <c r="DH155" s="50"/>
      <c r="DI155" s="50"/>
      <c r="DJ155" s="50"/>
      <c r="DK155" s="50"/>
      <c r="DL155" s="50"/>
      <c r="DM155" s="50"/>
      <c r="DN155" s="50"/>
      <c r="DO155" s="50"/>
      <c r="DP155" s="50"/>
      <c r="DQ155" s="50"/>
      <c r="DR155" s="50"/>
      <c r="DS155" s="50"/>
      <c r="DT155" s="50"/>
      <c r="DU155" s="50"/>
      <c r="DV155" s="50"/>
      <c r="DW155" s="50"/>
      <c r="DX155" s="50"/>
      <c r="DY155" s="50"/>
      <c r="DZ155" s="50"/>
      <c r="EA155" s="50"/>
      <c r="EB155" s="50"/>
      <c r="EC155" s="50"/>
      <c r="ED155" s="50"/>
      <c r="EE155" s="50"/>
      <c r="EF155" s="50"/>
      <c r="EG155" s="50"/>
      <c r="EH155" s="50"/>
      <c r="EI155" s="50"/>
      <c r="EJ155" s="50"/>
      <c r="EK155" s="50"/>
      <c r="EL155" s="50"/>
      <c r="EM155" s="50"/>
      <c r="EN155" s="50"/>
      <c r="EO155" s="50"/>
      <c r="EP155" s="50"/>
      <c r="EQ155" s="50"/>
      <c r="ER155" s="50"/>
      <c r="ES155" s="50"/>
      <c r="ET155" s="50"/>
      <c r="EU155" s="50"/>
      <c r="EV155" s="50"/>
      <c r="EW155" s="50"/>
      <c r="EX155" s="50"/>
      <c r="EY155" s="50"/>
      <c r="EZ155" s="50"/>
      <c r="FA155" s="50"/>
      <c r="FB155" s="50"/>
      <c r="FC155" s="50"/>
      <c r="FD155" s="50"/>
      <c r="FE155" s="50"/>
      <c r="FF155" s="50"/>
      <c r="FG155" s="50"/>
      <c r="FH155" s="50"/>
      <c r="FI155" s="50"/>
      <c r="FJ155" s="50"/>
      <c r="FK155" s="50"/>
      <c r="FL155" s="50"/>
      <c r="FM155" s="50"/>
      <c r="FN155" s="50"/>
      <c r="FO155" s="50"/>
      <c r="FP155" s="50"/>
      <c r="FQ155" s="50"/>
      <c r="FR155" s="50"/>
      <c r="FS155" s="50"/>
      <c r="FT155" s="50"/>
      <c r="FU155" s="50"/>
      <c r="FV155" s="50"/>
      <c r="FW155" s="50"/>
      <c r="FX155" s="50"/>
      <c r="FY155" s="50"/>
      <c r="FZ155" s="50"/>
      <c r="GA155" s="50"/>
      <c r="GB155" s="50"/>
      <c r="GC155" s="50"/>
      <c r="GD155" s="50"/>
      <c r="GE155" s="50"/>
      <c r="GF155" s="50"/>
      <c r="GG155" s="50"/>
      <c r="GH155" s="50"/>
      <c r="GI155" s="50"/>
      <c r="GJ155" s="50"/>
      <c r="GK155" s="50"/>
      <c r="GL155" s="50"/>
      <c r="GM155" s="50"/>
      <c r="GN155" s="50"/>
      <c r="GO155" s="50"/>
      <c r="GP155" s="50"/>
      <c r="GQ155" s="50"/>
      <c r="GR155" s="50"/>
      <c r="GS155" s="50"/>
      <c r="GT155" s="50"/>
      <c r="GU155" s="50"/>
      <c r="GV155" s="50"/>
      <c r="GW155" s="50"/>
      <c r="GX155" s="50"/>
      <c r="GY155" s="50"/>
      <c r="GZ155" s="50"/>
      <c r="HA155" s="50"/>
      <c r="HB155" s="50"/>
      <c r="HC155" s="50"/>
      <c r="HD155" s="50"/>
      <c r="HE155" s="50"/>
      <c r="HF155" s="50"/>
      <c r="HG155" s="50"/>
      <c r="HH155" s="50"/>
      <c r="HI155" s="50"/>
      <c r="HJ155" s="50"/>
      <c r="HK155" s="50"/>
      <c r="HL155" s="50"/>
      <c r="HM155" s="50"/>
      <c r="HN155" s="50"/>
      <c r="HO155" s="50"/>
      <c r="HP155" s="50"/>
      <c r="HQ155" s="50"/>
      <c r="HR155" s="50"/>
      <c r="HS155" s="50"/>
      <c r="HT155" s="50"/>
      <c r="HU155" s="50"/>
      <c r="HV155" s="50"/>
      <c r="HW155" s="50"/>
      <c r="HX155" s="50"/>
      <c r="HY155" s="50"/>
      <c r="HZ155" s="50"/>
      <c r="IA155" s="50"/>
      <c r="IB155" s="50"/>
      <c r="IC155" s="50"/>
      <c r="ID155" s="50"/>
      <c r="IE155" s="50"/>
      <c r="IF155" s="50"/>
      <c r="IG155" s="50"/>
      <c r="IH155" s="50"/>
      <c r="II155" s="50"/>
      <c r="IJ155" s="50"/>
    </row>
    <row r="156" spans="1:244" s="51" customFormat="1" x14ac:dyDescent="0.2">
      <c r="A156" s="93"/>
      <c r="B156" s="108"/>
      <c r="C156" s="110"/>
      <c r="D156" s="105"/>
      <c r="E156" s="120"/>
      <c r="F156" s="19"/>
      <c r="G156" s="19"/>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c r="BD156" s="50"/>
      <c r="BE156" s="50"/>
      <c r="BF156" s="50"/>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c r="DC156" s="50"/>
      <c r="DD156" s="50"/>
      <c r="DE156" s="50"/>
      <c r="DF156" s="50"/>
      <c r="DG156" s="50"/>
      <c r="DH156" s="50"/>
      <c r="DI156" s="50"/>
      <c r="DJ156" s="50"/>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c r="EH156" s="50"/>
      <c r="EI156" s="50"/>
      <c r="EJ156" s="50"/>
      <c r="EK156" s="50"/>
      <c r="EL156" s="50"/>
      <c r="EM156" s="50"/>
      <c r="EN156" s="50"/>
      <c r="EO156" s="50"/>
      <c r="EP156" s="50"/>
      <c r="EQ156" s="50"/>
      <c r="ER156" s="50"/>
      <c r="ES156" s="50"/>
      <c r="ET156" s="50"/>
      <c r="EU156" s="50"/>
      <c r="EV156" s="50"/>
      <c r="EW156" s="50"/>
      <c r="EX156" s="50"/>
      <c r="EY156" s="50"/>
      <c r="EZ156" s="50"/>
      <c r="FA156" s="50"/>
      <c r="FB156" s="50"/>
      <c r="FC156" s="50"/>
      <c r="FD156" s="50"/>
      <c r="FE156" s="50"/>
      <c r="FF156" s="50"/>
      <c r="FG156" s="50"/>
      <c r="FH156" s="50"/>
      <c r="FI156" s="50"/>
      <c r="FJ156" s="50"/>
      <c r="FK156" s="50"/>
      <c r="FL156" s="50"/>
      <c r="FM156" s="50"/>
      <c r="FN156" s="50"/>
      <c r="FO156" s="50"/>
      <c r="FP156" s="50"/>
      <c r="FQ156" s="50"/>
      <c r="FR156" s="50"/>
      <c r="FS156" s="50"/>
      <c r="FT156" s="50"/>
      <c r="FU156" s="50"/>
      <c r="FV156" s="50"/>
      <c r="FW156" s="50"/>
      <c r="FX156" s="50"/>
      <c r="FY156" s="50"/>
      <c r="FZ156" s="50"/>
      <c r="GA156" s="50"/>
      <c r="GB156" s="50"/>
      <c r="GC156" s="50"/>
      <c r="GD156" s="50"/>
      <c r="GE156" s="50"/>
      <c r="GF156" s="50"/>
      <c r="GG156" s="50"/>
      <c r="GH156" s="50"/>
      <c r="GI156" s="50"/>
      <c r="GJ156" s="50"/>
      <c r="GK156" s="50"/>
      <c r="GL156" s="50"/>
      <c r="GM156" s="50"/>
      <c r="GN156" s="50"/>
      <c r="GO156" s="50"/>
      <c r="GP156" s="50"/>
      <c r="GQ156" s="50"/>
      <c r="GR156" s="50"/>
      <c r="GS156" s="50"/>
      <c r="GT156" s="50"/>
      <c r="GU156" s="50"/>
      <c r="GV156" s="50"/>
      <c r="GW156" s="50"/>
      <c r="GX156" s="50"/>
      <c r="GY156" s="50"/>
      <c r="GZ156" s="50"/>
      <c r="HA156" s="50"/>
      <c r="HB156" s="50"/>
      <c r="HC156" s="50"/>
      <c r="HD156" s="50"/>
      <c r="HE156" s="50"/>
      <c r="HF156" s="50"/>
      <c r="HG156" s="50"/>
      <c r="HH156" s="50"/>
      <c r="HI156" s="50"/>
      <c r="HJ156" s="50"/>
      <c r="HK156" s="50"/>
      <c r="HL156" s="50"/>
      <c r="HM156" s="50"/>
      <c r="HN156" s="50"/>
      <c r="HO156" s="50"/>
      <c r="HP156" s="50"/>
      <c r="HQ156" s="50"/>
      <c r="HR156" s="50"/>
      <c r="HS156" s="50"/>
      <c r="HT156" s="50"/>
      <c r="HU156" s="50"/>
      <c r="HV156" s="50"/>
      <c r="HW156" s="50"/>
      <c r="HX156" s="50"/>
      <c r="HY156" s="50"/>
      <c r="HZ156" s="50"/>
      <c r="IA156" s="50"/>
      <c r="IB156" s="50"/>
      <c r="IC156" s="50"/>
      <c r="ID156" s="50"/>
      <c r="IE156" s="50"/>
      <c r="IF156" s="50"/>
      <c r="IG156" s="50"/>
      <c r="IH156" s="50"/>
      <c r="II156" s="50"/>
      <c r="IJ156" s="50"/>
    </row>
    <row r="157" spans="1:244" s="52" customFormat="1" ht="78.75" x14ac:dyDescent="0.2">
      <c r="A157" s="102">
        <v>490</v>
      </c>
      <c r="B157" s="98">
        <f>B153+0.0001</f>
        <v>4.0000999999999998</v>
      </c>
      <c r="C157" s="129" t="s">
        <v>56</v>
      </c>
      <c r="D157" s="113" t="s">
        <v>6</v>
      </c>
      <c r="E157" s="130">
        <v>10</v>
      </c>
      <c r="F157" s="21"/>
      <c r="G157" s="16">
        <f>+ROUND(E157*F157,2)</f>
        <v>0</v>
      </c>
    </row>
    <row r="158" spans="1:244" s="52" customFormat="1" x14ac:dyDescent="0.2">
      <c r="A158" s="102"/>
      <c r="B158" s="111"/>
      <c r="C158" s="129"/>
      <c r="D158" s="113"/>
      <c r="E158" s="114"/>
      <c r="F158" s="19"/>
      <c r="G158" s="19"/>
    </row>
    <row r="159" spans="1:244" s="52" customFormat="1" ht="78.75" x14ac:dyDescent="0.2">
      <c r="A159" s="102">
        <f t="shared" ref="A159:A189" si="18">A157+10</f>
        <v>500</v>
      </c>
      <c r="B159" s="98">
        <f>B157+0.0001</f>
        <v>4.0001999999999995</v>
      </c>
      <c r="C159" s="129" t="s">
        <v>57</v>
      </c>
      <c r="D159" s="113" t="s">
        <v>6</v>
      </c>
      <c r="E159" s="130">
        <v>3</v>
      </c>
      <c r="F159" s="21"/>
      <c r="G159" s="16">
        <f>+ROUND(E159*F159,2)</f>
        <v>0</v>
      </c>
    </row>
    <row r="160" spans="1:244" s="52" customFormat="1" x14ac:dyDescent="0.2">
      <c r="A160" s="102"/>
      <c r="B160" s="111"/>
      <c r="C160" s="129"/>
      <c r="D160" s="113"/>
      <c r="E160" s="130"/>
      <c r="F160" s="21"/>
      <c r="G160" s="21"/>
      <c r="H160" s="51"/>
    </row>
    <row r="161" spans="1:244" s="52" customFormat="1" ht="78.75" x14ac:dyDescent="0.2">
      <c r="A161" s="102">
        <f t="shared" si="18"/>
        <v>510</v>
      </c>
      <c r="B161" s="98">
        <f t="shared" ref="B161" si="19">B159+0.0001</f>
        <v>4.0002999999999993</v>
      </c>
      <c r="C161" s="129" t="s">
        <v>59</v>
      </c>
      <c r="D161" s="113" t="s">
        <v>6</v>
      </c>
      <c r="E161" s="130">
        <v>14</v>
      </c>
      <c r="F161" s="21"/>
      <c r="G161" s="16">
        <f>+ROUND(E161*F161,2)</f>
        <v>0</v>
      </c>
      <c r="H161" s="51"/>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c r="BM161" s="54"/>
      <c r="BN161" s="54"/>
      <c r="BO161" s="54"/>
      <c r="BP161" s="54"/>
      <c r="BQ161" s="54"/>
      <c r="BR161" s="54"/>
      <c r="BS161" s="54"/>
      <c r="BT161" s="54"/>
      <c r="BU161" s="54"/>
      <c r="BV161" s="54"/>
      <c r="BW161" s="54"/>
      <c r="BX161" s="54"/>
      <c r="BY161" s="54"/>
      <c r="BZ161" s="54"/>
      <c r="CA161" s="54"/>
      <c r="CB161" s="54"/>
      <c r="CC161" s="54"/>
      <c r="CD161" s="54"/>
      <c r="CE161" s="54"/>
      <c r="CF161" s="54"/>
      <c r="CG161" s="54"/>
      <c r="CH161" s="54"/>
      <c r="CI161" s="54"/>
      <c r="CJ161" s="54"/>
      <c r="CK161" s="54"/>
      <c r="CL161" s="54"/>
      <c r="CM161" s="54"/>
      <c r="CN161" s="54"/>
      <c r="CO161" s="54"/>
      <c r="CP161" s="54"/>
      <c r="CQ161" s="54"/>
      <c r="CR161" s="54"/>
      <c r="CS161" s="54"/>
      <c r="CT161" s="54"/>
      <c r="CU161" s="54"/>
      <c r="CV161" s="54"/>
      <c r="CW161" s="54"/>
      <c r="CX161" s="54"/>
      <c r="CY161" s="54"/>
      <c r="CZ161" s="54"/>
      <c r="DA161" s="54"/>
      <c r="DB161" s="54"/>
      <c r="DC161" s="54"/>
      <c r="DD161" s="54"/>
      <c r="DE161" s="54"/>
      <c r="DF161" s="54"/>
      <c r="DG161" s="54"/>
      <c r="DH161" s="54"/>
      <c r="DI161" s="54"/>
      <c r="DJ161" s="54"/>
      <c r="DK161" s="54"/>
      <c r="DL161" s="54"/>
      <c r="DM161" s="54"/>
      <c r="DN161" s="54"/>
      <c r="DO161" s="54"/>
      <c r="DP161" s="54"/>
      <c r="DQ161" s="54"/>
      <c r="DR161" s="54"/>
      <c r="DS161" s="54"/>
      <c r="DT161" s="54"/>
      <c r="DU161" s="54"/>
      <c r="DV161" s="54"/>
      <c r="DW161" s="54"/>
      <c r="DX161" s="54"/>
      <c r="DY161" s="54"/>
      <c r="DZ161" s="54"/>
      <c r="EA161" s="54"/>
      <c r="EB161" s="54"/>
      <c r="EC161" s="54"/>
      <c r="ED161" s="54"/>
      <c r="EE161" s="54"/>
      <c r="EF161" s="54"/>
      <c r="EG161" s="54"/>
      <c r="EH161" s="54"/>
      <c r="EI161" s="54"/>
      <c r="EJ161" s="54"/>
      <c r="EK161" s="54"/>
      <c r="EL161" s="54"/>
      <c r="EM161" s="54"/>
      <c r="EN161" s="54"/>
      <c r="EO161" s="54"/>
      <c r="EP161" s="54"/>
      <c r="EQ161" s="54"/>
      <c r="ER161" s="54"/>
      <c r="ES161" s="54"/>
      <c r="ET161" s="54"/>
      <c r="EU161" s="54"/>
      <c r="EV161" s="54"/>
      <c r="EW161" s="54"/>
      <c r="EX161" s="54"/>
      <c r="EY161" s="54"/>
      <c r="EZ161" s="54"/>
      <c r="FA161" s="54"/>
      <c r="FB161" s="54"/>
      <c r="FC161" s="54"/>
      <c r="FD161" s="54"/>
      <c r="FE161" s="54"/>
      <c r="FF161" s="54"/>
      <c r="FG161" s="54"/>
      <c r="FH161" s="54"/>
      <c r="FI161" s="54"/>
      <c r="FJ161" s="54"/>
      <c r="FK161" s="54"/>
      <c r="FL161" s="54"/>
      <c r="FM161" s="54"/>
      <c r="FN161" s="54"/>
      <c r="FO161" s="54"/>
      <c r="FP161" s="54"/>
      <c r="FQ161" s="54"/>
      <c r="FR161" s="54"/>
      <c r="FS161" s="54"/>
      <c r="FT161" s="54"/>
      <c r="FU161" s="54"/>
      <c r="FV161" s="54"/>
      <c r="FW161" s="54"/>
      <c r="FX161" s="54"/>
      <c r="FY161" s="54"/>
      <c r="FZ161" s="54"/>
      <c r="GA161" s="54"/>
      <c r="GB161" s="54"/>
      <c r="GC161" s="54"/>
      <c r="GD161" s="54"/>
      <c r="GE161" s="54"/>
      <c r="GF161" s="54"/>
      <c r="GG161" s="54"/>
      <c r="GH161" s="54"/>
      <c r="GI161" s="54"/>
      <c r="GJ161" s="54"/>
      <c r="GK161" s="54"/>
      <c r="GL161" s="54"/>
      <c r="GM161" s="54"/>
      <c r="GN161" s="54"/>
      <c r="GO161" s="54"/>
      <c r="GP161" s="54"/>
      <c r="GQ161" s="54"/>
      <c r="GR161" s="54"/>
      <c r="GS161" s="54"/>
      <c r="GT161" s="54"/>
      <c r="GU161" s="54"/>
      <c r="GV161" s="54"/>
      <c r="GW161" s="54"/>
      <c r="GX161" s="54"/>
      <c r="GY161" s="54"/>
      <c r="GZ161" s="54"/>
      <c r="HA161" s="54"/>
      <c r="HB161" s="54"/>
      <c r="HC161" s="54"/>
      <c r="HD161" s="54"/>
      <c r="HE161" s="54"/>
      <c r="HF161" s="54"/>
      <c r="HG161" s="54"/>
      <c r="HH161" s="54"/>
      <c r="HI161" s="54"/>
      <c r="HJ161" s="54"/>
      <c r="HK161" s="54"/>
      <c r="HL161" s="54"/>
      <c r="HM161" s="54"/>
      <c r="HN161" s="54"/>
      <c r="HO161" s="54"/>
      <c r="HP161" s="54"/>
      <c r="HQ161" s="54"/>
      <c r="HR161" s="54"/>
      <c r="HS161" s="54"/>
      <c r="HT161" s="54"/>
      <c r="HU161" s="54"/>
      <c r="HV161" s="54"/>
      <c r="HW161" s="54"/>
      <c r="HX161" s="54"/>
      <c r="HY161" s="54"/>
      <c r="HZ161" s="54"/>
      <c r="IA161" s="54"/>
      <c r="IB161" s="54"/>
      <c r="IC161" s="54"/>
      <c r="ID161" s="54"/>
      <c r="IE161" s="54"/>
      <c r="IF161" s="54"/>
      <c r="IG161" s="54"/>
      <c r="IH161" s="54"/>
      <c r="II161" s="54"/>
      <c r="IJ161" s="54"/>
    </row>
    <row r="162" spans="1:244" s="52" customFormat="1" x14ac:dyDescent="0.2">
      <c r="A162" s="102"/>
      <c r="B162" s="111"/>
      <c r="C162" s="129"/>
      <c r="D162" s="113"/>
      <c r="E162" s="114"/>
      <c r="F162" s="19"/>
      <c r="G162" s="19"/>
    </row>
    <row r="163" spans="1:244" s="52" customFormat="1" ht="45" x14ac:dyDescent="0.2">
      <c r="A163" s="102">
        <f t="shared" si="18"/>
        <v>520</v>
      </c>
      <c r="B163" s="98">
        <f t="shared" ref="B163" si="20">B161+0.0001</f>
        <v>4.0003999999999991</v>
      </c>
      <c r="C163" s="129" t="s">
        <v>41</v>
      </c>
      <c r="D163" s="113" t="s">
        <v>6</v>
      </c>
      <c r="E163" s="130">
        <v>14</v>
      </c>
      <c r="F163" s="21"/>
      <c r="G163" s="16">
        <f>+ROUND(E163*F163,2)</f>
        <v>0</v>
      </c>
    </row>
    <row r="164" spans="1:244" s="52" customFormat="1" x14ac:dyDescent="0.2">
      <c r="A164" s="102"/>
      <c r="B164" s="111"/>
      <c r="C164" s="129"/>
      <c r="D164" s="113"/>
      <c r="E164" s="114"/>
      <c r="F164" s="19"/>
      <c r="G164" s="19"/>
      <c r="H164" s="51"/>
      <c r="I164" s="51"/>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51"/>
      <c r="CY164" s="51"/>
      <c r="CZ164" s="51"/>
      <c r="DA164" s="51"/>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51"/>
      <c r="EA164" s="51"/>
      <c r="EB164" s="51"/>
      <c r="EC164" s="51"/>
      <c r="ED164" s="51"/>
      <c r="EE164" s="51"/>
      <c r="EF164" s="51"/>
      <c r="EG164" s="51"/>
      <c r="EH164" s="51"/>
      <c r="EI164" s="51"/>
      <c r="EJ164" s="51"/>
      <c r="EK164" s="51"/>
      <c r="EL164" s="51"/>
      <c r="EM164" s="51"/>
      <c r="EN164" s="51"/>
      <c r="EO164" s="51"/>
      <c r="EP164" s="51"/>
      <c r="EQ164" s="51"/>
      <c r="ER164" s="51"/>
      <c r="ES164" s="51"/>
      <c r="ET164" s="51"/>
      <c r="EU164" s="51"/>
      <c r="EV164" s="51"/>
      <c r="EW164" s="51"/>
      <c r="EX164" s="51"/>
      <c r="EY164" s="51"/>
      <c r="EZ164" s="51"/>
      <c r="FA164" s="51"/>
      <c r="FB164" s="51"/>
      <c r="FC164" s="51"/>
      <c r="FD164" s="51"/>
      <c r="FE164" s="51"/>
      <c r="FF164" s="51"/>
      <c r="FG164" s="51"/>
      <c r="FH164" s="51"/>
      <c r="FI164" s="51"/>
      <c r="FJ164" s="51"/>
      <c r="FK164" s="51"/>
      <c r="FL164" s="51"/>
      <c r="FM164" s="51"/>
      <c r="FN164" s="51"/>
      <c r="FO164" s="51"/>
      <c r="FP164" s="51"/>
      <c r="FQ164" s="51"/>
      <c r="FR164" s="51"/>
      <c r="FS164" s="51"/>
      <c r="FT164" s="51"/>
      <c r="FU164" s="51"/>
      <c r="FV164" s="51"/>
      <c r="FW164" s="51"/>
      <c r="FX164" s="51"/>
      <c r="FY164" s="51"/>
      <c r="FZ164" s="51"/>
      <c r="GA164" s="51"/>
      <c r="GB164" s="51"/>
      <c r="GC164" s="51"/>
      <c r="GD164" s="51"/>
      <c r="GE164" s="51"/>
      <c r="GF164" s="51"/>
      <c r="GG164" s="51"/>
      <c r="GH164" s="51"/>
      <c r="GI164" s="51"/>
      <c r="GJ164" s="51"/>
      <c r="GK164" s="51"/>
      <c r="GL164" s="51"/>
      <c r="GM164" s="51"/>
      <c r="GN164" s="51"/>
      <c r="GO164" s="51"/>
      <c r="GP164" s="51"/>
      <c r="GQ164" s="51"/>
      <c r="GR164" s="51"/>
      <c r="GS164" s="51"/>
      <c r="GT164" s="51"/>
      <c r="GU164" s="51"/>
      <c r="GV164" s="51"/>
      <c r="GW164" s="51"/>
      <c r="GX164" s="51"/>
      <c r="GY164" s="51"/>
      <c r="GZ164" s="51"/>
      <c r="HA164" s="51"/>
      <c r="HB164" s="51"/>
      <c r="HC164" s="51"/>
      <c r="HD164" s="51"/>
      <c r="HE164" s="51"/>
      <c r="HF164" s="51"/>
      <c r="HG164" s="51"/>
      <c r="HH164" s="51"/>
      <c r="HI164" s="51"/>
      <c r="HJ164" s="51"/>
      <c r="HK164" s="51"/>
      <c r="HL164" s="51"/>
      <c r="HM164" s="51"/>
      <c r="HN164" s="51"/>
      <c r="HO164" s="51"/>
      <c r="HP164" s="51"/>
      <c r="HQ164" s="51"/>
      <c r="HR164" s="51"/>
      <c r="HS164" s="51"/>
      <c r="HT164" s="51"/>
      <c r="HU164" s="51"/>
      <c r="HV164" s="51"/>
      <c r="HW164" s="51"/>
      <c r="HX164" s="51"/>
      <c r="HY164" s="51"/>
      <c r="HZ164" s="51"/>
      <c r="IA164" s="51"/>
      <c r="IB164" s="51"/>
      <c r="IC164" s="51"/>
      <c r="ID164" s="51"/>
      <c r="IE164" s="51"/>
      <c r="IF164" s="51"/>
      <c r="IG164" s="51"/>
      <c r="IH164" s="51"/>
      <c r="II164" s="51"/>
      <c r="IJ164" s="51"/>
    </row>
    <row r="165" spans="1:244" s="52" customFormat="1" ht="67.5" x14ac:dyDescent="0.2">
      <c r="A165" s="102">
        <f t="shared" si="18"/>
        <v>530</v>
      </c>
      <c r="B165" s="98">
        <f t="shared" ref="B165" si="21">B163+0.0001</f>
        <v>4.0004999999999988</v>
      </c>
      <c r="C165" s="129" t="s">
        <v>42</v>
      </c>
      <c r="D165" s="113" t="s">
        <v>6</v>
      </c>
      <c r="E165" s="130">
        <v>2</v>
      </c>
      <c r="F165" s="21"/>
      <c r="G165" s="16">
        <f>+ROUND(E165*F165,2)</f>
        <v>0</v>
      </c>
    </row>
    <row r="166" spans="1:244" s="52" customFormat="1" x14ac:dyDescent="0.2">
      <c r="A166" s="102"/>
      <c r="B166" s="111"/>
      <c r="C166" s="112"/>
      <c r="D166" s="131"/>
      <c r="E166" s="114"/>
      <c r="F166" s="19"/>
      <c r="G166" s="19"/>
    </row>
    <row r="167" spans="1:244" s="52" customFormat="1" ht="45" x14ac:dyDescent="0.2">
      <c r="A167" s="102">
        <f t="shared" si="18"/>
        <v>540</v>
      </c>
      <c r="B167" s="98">
        <f t="shared" ref="B167" si="22">B165+0.0001</f>
        <v>4.0005999999999986</v>
      </c>
      <c r="C167" s="129" t="s">
        <v>43</v>
      </c>
      <c r="D167" s="113" t="s">
        <v>6</v>
      </c>
      <c r="E167" s="130">
        <v>13</v>
      </c>
      <c r="F167" s="21"/>
      <c r="G167" s="16">
        <f>+ROUND(E167*F167,2)</f>
        <v>0</v>
      </c>
    </row>
    <row r="168" spans="1:244" s="52" customFormat="1" x14ac:dyDescent="0.2">
      <c r="A168" s="102"/>
      <c r="B168" s="111"/>
      <c r="C168" s="129"/>
      <c r="D168" s="113"/>
      <c r="E168" s="114"/>
      <c r="F168" s="19"/>
      <c r="G168" s="19"/>
    </row>
    <row r="169" spans="1:244" s="52" customFormat="1" ht="78.75" x14ac:dyDescent="0.2">
      <c r="A169" s="102">
        <f t="shared" si="18"/>
        <v>550</v>
      </c>
      <c r="B169" s="98">
        <f t="shared" ref="B169" si="23">B167+0.0001</f>
        <v>4.0006999999999984</v>
      </c>
      <c r="C169" s="132" t="s">
        <v>165</v>
      </c>
      <c r="D169" s="133" t="s">
        <v>166</v>
      </c>
      <c r="E169" s="130">
        <v>1</v>
      </c>
      <c r="F169" s="21"/>
      <c r="G169" s="16">
        <f>+ROUND(E169*F169,2)</f>
        <v>0</v>
      </c>
    </row>
    <row r="170" spans="1:244" s="52" customFormat="1" x14ac:dyDescent="0.2">
      <c r="A170" s="102"/>
      <c r="B170" s="111"/>
      <c r="C170" s="134"/>
      <c r="D170" s="133"/>
      <c r="E170" s="114"/>
      <c r="F170" s="19"/>
      <c r="G170" s="19"/>
    </row>
    <row r="171" spans="1:244" s="52" customFormat="1" ht="45" x14ac:dyDescent="0.2">
      <c r="A171" s="102">
        <f t="shared" si="18"/>
        <v>560</v>
      </c>
      <c r="B171" s="98">
        <f t="shared" ref="B171" si="24">B169+0.0001</f>
        <v>4.0007999999999981</v>
      </c>
      <c r="C171" s="112" t="s">
        <v>167</v>
      </c>
      <c r="D171" s="113" t="s">
        <v>7</v>
      </c>
      <c r="E171" s="130">
        <v>6</v>
      </c>
      <c r="F171" s="21"/>
      <c r="G171" s="16">
        <f>+ROUND(E171*F171,2)</f>
        <v>0</v>
      </c>
    </row>
    <row r="172" spans="1:244" s="52" customFormat="1" x14ac:dyDescent="0.2">
      <c r="A172" s="102"/>
      <c r="B172" s="111"/>
      <c r="C172" s="112"/>
      <c r="D172" s="113"/>
      <c r="E172" s="114"/>
      <c r="F172" s="19"/>
      <c r="G172" s="19"/>
    </row>
    <row r="173" spans="1:244" s="52" customFormat="1" ht="56.25" x14ac:dyDescent="0.2">
      <c r="A173" s="102">
        <f t="shared" si="18"/>
        <v>570</v>
      </c>
      <c r="B173" s="98">
        <f t="shared" ref="B173" si="25">B171+0.0001</f>
        <v>4.0008999999999979</v>
      </c>
      <c r="C173" s="112" t="s">
        <v>168</v>
      </c>
      <c r="D173" s="113" t="s">
        <v>7</v>
      </c>
      <c r="E173" s="130">
        <v>10</v>
      </c>
      <c r="F173" s="21"/>
      <c r="G173" s="16">
        <f>+ROUND(E173*F173,2)</f>
        <v>0</v>
      </c>
    </row>
    <row r="174" spans="1:244" s="52" customFormat="1" x14ac:dyDescent="0.2">
      <c r="A174" s="102"/>
      <c r="B174" s="111"/>
      <c r="C174" s="112"/>
      <c r="D174" s="113"/>
      <c r="E174" s="114"/>
      <c r="F174" s="19"/>
      <c r="G174" s="19"/>
    </row>
    <row r="175" spans="1:244" s="52" customFormat="1" ht="45" x14ac:dyDescent="0.2">
      <c r="A175" s="102">
        <f t="shared" si="18"/>
        <v>580</v>
      </c>
      <c r="B175" s="98">
        <f t="shared" ref="B175" si="26">B173+0.0001</f>
        <v>4.0009999999999977</v>
      </c>
      <c r="C175" s="125" t="s">
        <v>169</v>
      </c>
      <c r="D175" s="113" t="s">
        <v>7</v>
      </c>
      <c r="E175" s="114">
        <v>6</v>
      </c>
      <c r="F175" s="19"/>
      <c r="G175" s="16">
        <f>+ROUND(E175*F175,2)</f>
        <v>0</v>
      </c>
    </row>
    <row r="176" spans="1:244" s="52" customFormat="1" x14ac:dyDescent="0.2">
      <c r="A176" s="102"/>
      <c r="B176" s="111"/>
      <c r="C176" s="112"/>
      <c r="D176" s="113"/>
      <c r="E176" s="114"/>
      <c r="F176" s="19"/>
      <c r="G176" s="19"/>
    </row>
    <row r="177" spans="1:244" s="52" customFormat="1" ht="56.25" x14ac:dyDescent="0.2">
      <c r="A177" s="102">
        <f t="shared" si="18"/>
        <v>590</v>
      </c>
      <c r="B177" s="98">
        <f t="shared" ref="B177" si="27">B175+0.0001</f>
        <v>4.0010999999999974</v>
      </c>
      <c r="C177" s="125" t="s">
        <v>170</v>
      </c>
      <c r="D177" s="113" t="s">
        <v>7</v>
      </c>
      <c r="E177" s="114">
        <v>10</v>
      </c>
      <c r="F177" s="19"/>
      <c r="G177" s="16">
        <f>+ROUND(E177*F177,2)</f>
        <v>0</v>
      </c>
    </row>
    <row r="178" spans="1:244" s="52" customFormat="1" x14ac:dyDescent="0.2">
      <c r="A178" s="102"/>
      <c r="B178" s="111"/>
      <c r="C178" s="112"/>
      <c r="D178" s="113"/>
      <c r="E178" s="114"/>
      <c r="F178" s="19"/>
      <c r="G178" s="19"/>
    </row>
    <row r="179" spans="1:244" s="52" customFormat="1" ht="56.25" x14ac:dyDescent="0.2">
      <c r="A179" s="102">
        <f t="shared" si="18"/>
        <v>600</v>
      </c>
      <c r="B179" s="98">
        <f t="shared" ref="B179" si="28">B177+0.0001</f>
        <v>4.0011999999999972</v>
      </c>
      <c r="C179" s="125" t="s">
        <v>171</v>
      </c>
      <c r="D179" s="113" t="s">
        <v>7</v>
      </c>
      <c r="E179" s="114">
        <v>12</v>
      </c>
      <c r="F179" s="19"/>
      <c r="G179" s="16">
        <f>+ROUND(E179*F179,2)</f>
        <v>0</v>
      </c>
    </row>
    <row r="180" spans="1:244" s="52" customFormat="1" x14ac:dyDescent="0.2">
      <c r="A180" s="102"/>
      <c r="B180" s="111"/>
      <c r="C180" s="112"/>
      <c r="D180" s="113"/>
      <c r="E180" s="114"/>
      <c r="F180" s="19"/>
      <c r="G180" s="19"/>
    </row>
    <row r="181" spans="1:244" s="52" customFormat="1" ht="56.25" x14ac:dyDescent="0.2">
      <c r="A181" s="102">
        <f t="shared" si="18"/>
        <v>610</v>
      </c>
      <c r="B181" s="98">
        <f t="shared" ref="B181" si="29">B179+0.0001</f>
        <v>4.001299999999997</v>
      </c>
      <c r="C181" s="125" t="s">
        <v>172</v>
      </c>
      <c r="D181" s="113" t="s">
        <v>7</v>
      </c>
      <c r="E181" s="114">
        <v>9</v>
      </c>
      <c r="F181" s="19"/>
      <c r="G181" s="16">
        <f>+ROUND(E181*F181,2)</f>
        <v>0</v>
      </c>
    </row>
    <row r="182" spans="1:244" s="52" customFormat="1" x14ac:dyDescent="0.2">
      <c r="A182" s="102"/>
      <c r="B182" s="111"/>
      <c r="C182" s="112"/>
      <c r="D182" s="113"/>
      <c r="E182" s="114"/>
      <c r="F182" s="19"/>
      <c r="G182" s="19"/>
    </row>
    <row r="183" spans="1:244" s="55" customFormat="1" ht="45" x14ac:dyDescent="0.2">
      <c r="A183" s="102">
        <f t="shared" si="18"/>
        <v>620</v>
      </c>
      <c r="B183" s="98">
        <f t="shared" ref="B183" si="30">B181+0.0001</f>
        <v>4.0013999999999967</v>
      </c>
      <c r="C183" s="125" t="s">
        <v>173</v>
      </c>
      <c r="D183" s="113" t="s">
        <v>7</v>
      </c>
      <c r="E183" s="114">
        <v>2</v>
      </c>
      <c r="F183" s="19"/>
      <c r="G183" s="16">
        <f>+ROUND(E183*F183,2)</f>
        <v>0</v>
      </c>
      <c r="H183" s="51"/>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51"/>
      <c r="AV183" s="51"/>
      <c r="AW183" s="51"/>
      <c r="AX183" s="51"/>
      <c r="AY183" s="51"/>
      <c r="AZ183" s="51"/>
      <c r="BA183" s="51"/>
      <c r="BB183" s="51"/>
      <c r="BC183" s="51"/>
      <c r="BD183" s="51"/>
      <c r="BE183" s="51"/>
      <c r="BF183" s="51"/>
      <c r="BG183" s="51"/>
      <c r="BH183" s="51"/>
      <c r="BI183" s="51"/>
      <c r="BJ183" s="51"/>
      <c r="BK183" s="51"/>
      <c r="BL183" s="51"/>
      <c r="BM183" s="51"/>
      <c r="BN183" s="51"/>
      <c r="BO183" s="51"/>
      <c r="BP183" s="51"/>
      <c r="BQ183" s="51"/>
      <c r="BR183" s="51"/>
      <c r="BS183" s="51"/>
      <c r="BT183" s="51"/>
      <c r="BU183" s="51"/>
      <c r="BV183" s="51"/>
      <c r="BW183" s="51"/>
      <c r="BX183" s="51"/>
      <c r="BY183" s="51"/>
      <c r="BZ183" s="51"/>
      <c r="CA183" s="51"/>
      <c r="CB183" s="51"/>
      <c r="CC183" s="51"/>
      <c r="CD183" s="51"/>
      <c r="CE183" s="51"/>
      <c r="CF183" s="51"/>
      <c r="CG183" s="51"/>
      <c r="CH183" s="51"/>
      <c r="CI183" s="51"/>
      <c r="CJ183" s="51"/>
      <c r="CK183" s="51"/>
      <c r="CL183" s="51"/>
      <c r="CM183" s="51"/>
      <c r="CN183" s="51"/>
      <c r="CO183" s="51"/>
      <c r="CP183" s="51"/>
      <c r="CQ183" s="51"/>
      <c r="CR183" s="51"/>
      <c r="CS183" s="51"/>
      <c r="CT183" s="51"/>
      <c r="CU183" s="51"/>
      <c r="CV183" s="51"/>
      <c r="CW183" s="51"/>
      <c r="CX183" s="51"/>
      <c r="CY183" s="51"/>
      <c r="CZ183" s="51"/>
      <c r="DA183" s="51"/>
      <c r="DB183" s="51"/>
      <c r="DC183" s="51"/>
      <c r="DD183" s="51"/>
      <c r="DE183" s="51"/>
      <c r="DF183" s="51"/>
      <c r="DG183" s="51"/>
      <c r="DH183" s="51"/>
      <c r="DI183" s="51"/>
      <c r="DJ183" s="51"/>
      <c r="DK183" s="51"/>
      <c r="DL183" s="51"/>
      <c r="DM183" s="51"/>
      <c r="DN183" s="51"/>
      <c r="DO183" s="51"/>
      <c r="DP183" s="51"/>
      <c r="DQ183" s="51"/>
      <c r="DR183" s="51"/>
      <c r="DS183" s="51"/>
      <c r="DT183" s="51"/>
      <c r="DU183" s="51"/>
      <c r="DV183" s="51"/>
      <c r="DW183" s="51"/>
      <c r="DX183" s="51"/>
      <c r="DY183" s="51"/>
      <c r="DZ183" s="51"/>
      <c r="EA183" s="51"/>
      <c r="EB183" s="51"/>
      <c r="EC183" s="51"/>
      <c r="ED183" s="51"/>
      <c r="EE183" s="51"/>
      <c r="EF183" s="51"/>
      <c r="EG183" s="51"/>
      <c r="EH183" s="51"/>
      <c r="EI183" s="51"/>
      <c r="EJ183" s="51"/>
      <c r="EK183" s="51"/>
      <c r="EL183" s="51"/>
      <c r="EM183" s="51"/>
      <c r="EN183" s="51"/>
      <c r="EO183" s="51"/>
      <c r="EP183" s="51"/>
      <c r="EQ183" s="51"/>
      <c r="ER183" s="51"/>
      <c r="ES183" s="51"/>
      <c r="ET183" s="51"/>
      <c r="EU183" s="51"/>
      <c r="EV183" s="51"/>
      <c r="EW183" s="51"/>
      <c r="EX183" s="51"/>
      <c r="EY183" s="51"/>
      <c r="EZ183" s="51"/>
      <c r="FA183" s="51"/>
      <c r="FB183" s="51"/>
      <c r="FC183" s="51"/>
      <c r="FD183" s="51"/>
      <c r="FE183" s="51"/>
      <c r="FF183" s="51"/>
      <c r="FG183" s="51"/>
      <c r="FH183" s="51"/>
      <c r="FI183" s="51"/>
      <c r="FJ183" s="51"/>
      <c r="FK183" s="51"/>
      <c r="FL183" s="51"/>
      <c r="FM183" s="51"/>
      <c r="FN183" s="51"/>
      <c r="FO183" s="51"/>
      <c r="FP183" s="51"/>
      <c r="FQ183" s="51"/>
      <c r="FR183" s="51"/>
      <c r="FS183" s="51"/>
      <c r="FT183" s="51"/>
      <c r="FU183" s="51"/>
      <c r="FV183" s="51"/>
      <c r="FW183" s="51"/>
      <c r="FX183" s="51"/>
      <c r="FY183" s="51"/>
      <c r="FZ183" s="51"/>
      <c r="GA183" s="51"/>
      <c r="GB183" s="51"/>
      <c r="GC183" s="51"/>
      <c r="GD183" s="51"/>
      <c r="GE183" s="51"/>
      <c r="GF183" s="51"/>
      <c r="GG183" s="51"/>
      <c r="GH183" s="51"/>
      <c r="GI183" s="51"/>
      <c r="GJ183" s="51"/>
      <c r="GK183" s="51"/>
      <c r="GL183" s="51"/>
      <c r="GM183" s="51"/>
      <c r="GN183" s="51"/>
      <c r="GO183" s="51"/>
      <c r="GP183" s="51"/>
      <c r="GQ183" s="51"/>
      <c r="GR183" s="51"/>
      <c r="GS183" s="51"/>
      <c r="GT183" s="51"/>
      <c r="GU183" s="51"/>
      <c r="GV183" s="51"/>
      <c r="GW183" s="51"/>
      <c r="GX183" s="51"/>
      <c r="GY183" s="51"/>
      <c r="GZ183" s="51"/>
      <c r="HA183" s="51"/>
      <c r="HB183" s="51"/>
      <c r="HC183" s="51"/>
      <c r="HD183" s="51"/>
      <c r="HE183" s="51"/>
      <c r="HF183" s="51"/>
      <c r="HG183" s="51"/>
      <c r="HH183" s="51"/>
      <c r="HI183" s="51"/>
      <c r="HJ183" s="51"/>
      <c r="HK183" s="51"/>
      <c r="HL183" s="51"/>
      <c r="HM183" s="51"/>
      <c r="HN183" s="51"/>
      <c r="HO183" s="51"/>
      <c r="HP183" s="51"/>
      <c r="HQ183" s="51"/>
      <c r="HR183" s="51"/>
      <c r="HS183" s="51"/>
      <c r="HT183" s="51"/>
      <c r="HU183" s="51"/>
      <c r="HV183" s="51"/>
      <c r="HW183" s="51"/>
      <c r="HX183" s="51"/>
      <c r="HY183" s="51"/>
      <c r="HZ183" s="51"/>
      <c r="IA183" s="51"/>
      <c r="IB183" s="51"/>
      <c r="IC183" s="51"/>
      <c r="ID183" s="51"/>
      <c r="IE183" s="51"/>
      <c r="IF183" s="51"/>
      <c r="IG183" s="51"/>
      <c r="IH183" s="51"/>
      <c r="II183" s="51"/>
      <c r="IJ183" s="51"/>
    </row>
    <row r="184" spans="1:244" s="50" customFormat="1" x14ac:dyDescent="0.2">
      <c r="A184" s="102"/>
      <c r="B184" s="111"/>
      <c r="C184" s="112"/>
      <c r="D184" s="113"/>
      <c r="E184" s="114"/>
      <c r="F184" s="19"/>
      <c r="G184" s="19"/>
      <c r="H184" s="51"/>
      <c r="I184" s="51"/>
      <c r="J184" s="51"/>
      <c r="K184" s="51"/>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51"/>
      <c r="AV184" s="51"/>
      <c r="AW184" s="51"/>
      <c r="AX184" s="51"/>
      <c r="AY184" s="51"/>
      <c r="AZ184" s="51"/>
      <c r="BA184" s="51"/>
      <c r="BB184" s="51"/>
      <c r="BC184" s="51"/>
      <c r="BD184" s="51"/>
      <c r="BE184" s="51"/>
      <c r="BF184" s="51"/>
      <c r="BG184" s="51"/>
      <c r="BH184" s="51"/>
      <c r="BI184" s="51"/>
      <c r="BJ184" s="51"/>
      <c r="BK184" s="51"/>
      <c r="BL184" s="51"/>
      <c r="BM184" s="51"/>
      <c r="BN184" s="51"/>
      <c r="BO184" s="51"/>
      <c r="BP184" s="51"/>
      <c r="BQ184" s="51"/>
      <c r="BR184" s="51"/>
      <c r="BS184" s="51"/>
      <c r="BT184" s="51"/>
      <c r="BU184" s="51"/>
      <c r="BV184" s="51"/>
      <c r="BW184" s="51"/>
      <c r="BX184" s="51"/>
      <c r="BY184" s="51"/>
      <c r="BZ184" s="51"/>
      <c r="CA184" s="51"/>
      <c r="CB184" s="51"/>
      <c r="CC184" s="51"/>
      <c r="CD184" s="51"/>
      <c r="CE184" s="51"/>
      <c r="CF184" s="51"/>
      <c r="CG184" s="51"/>
      <c r="CH184" s="51"/>
      <c r="CI184" s="51"/>
      <c r="CJ184" s="51"/>
      <c r="CK184" s="51"/>
      <c r="CL184" s="51"/>
      <c r="CM184" s="51"/>
      <c r="CN184" s="51"/>
      <c r="CO184" s="51"/>
      <c r="CP184" s="51"/>
      <c r="CQ184" s="51"/>
      <c r="CR184" s="51"/>
      <c r="CS184" s="51"/>
      <c r="CT184" s="51"/>
      <c r="CU184" s="51"/>
      <c r="CV184" s="51"/>
      <c r="CW184" s="51"/>
      <c r="CX184" s="51"/>
      <c r="CY184" s="51"/>
      <c r="CZ184" s="51"/>
      <c r="DA184" s="51"/>
      <c r="DB184" s="51"/>
      <c r="DC184" s="51"/>
      <c r="DD184" s="51"/>
      <c r="DE184" s="51"/>
      <c r="DF184" s="51"/>
      <c r="DG184" s="51"/>
      <c r="DH184" s="51"/>
      <c r="DI184" s="51"/>
      <c r="DJ184" s="51"/>
      <c r="DK184" s="51"/>
      <c r="DL184" s="51"/>
      <c r="DM184" s="51"/>
      <c r="DN184" s="51"/>
      <c r="DO184" s="51"/>
      <c r="DP184" s="51"/>
      <c r="DQ184" s="51"/>
      <c r="DR184" s="51"/>
      <c r="DS184" s="51"/>
      <c r="DT184" s="51"/>
      <c r="DU184" s="51"/>
      <c r="DV184" s="51"/>
      <c r="DW184" s="51"/>
      <c r="DX184" s="51"/>
      <c r="DY184" s="51"/>
      <c r="DZ184" s="51"/>
      <c r="EA184" s="51"/>
      <c r="EB184" s="51"/>
      <c r="EC184" s="51"/>
      <c r="ED184" s="51"/>
      <c r="EE184" s="51"/>
      <c r="EF184" s="51"/>
      <c r="EG184" s="51"/>
      <c r="EH184" s="51"/>
      <c r="EI184" s="51"/>
      <c r="EJ184" s="51"/>
      <c r="EK184" s="51"/>
      <c r="EL184" s="51"/>
      <c r="EM184" s="51"/>
      <c r="EN184" s="51"/>
      <c r="EO184" s="51"/>
      <c r="EP184" s="51"/>
      <c r="EQ184" s="51"/>
      <c r="ER184" s="51"/>
      <c r="ES184" s="51"/>
      <c r="ET184" s="51"/>
      <c r="EU184" s="51"/>
      <c r="EV184" s="51"/>
      <c r="EW184" s="51"/>
      <c r="EX184" s="51"/>
      <c r="EY184" s="51"/>
      <c r="EZ184" s="51"/>
      <c r="FA184" s="51"/>
      <c r="FB184" s="51"/>
      <c r="FC184" s="51"/>
      <c r="FD184" s="51"/>
      <c r="FE184" s="51"/>
      <c r="FF184" s="51"/>
      <c r="FG184" s="51"/>
      <c r="FH184" s="51"/>
      <c r="FI184" s="51"/>
      <c r="FJ184" s="51"/>
      <c r="FK184" s="51"/>
      <c r="FL184" s="51"/>
      <c r="FM184" s="51"/>
      <c r="FN184" s="51"/>
      <c r="FO184" s="51"/>
      <c r="FP184" s="51"/>
      <c r="FQ184" s="51"/>
      <c r="FR184" s="51"/>
      <c r="FS184" s="51"/>
      <c r="FT184" s="51"/>
      <c r="FU184" s="51"/>
      <c r="FV184" s="51"/>
      <c r="FW184" s="51"/>
      <c r="FX184" s="51"/>
      <c r="FY184" s="51"/>
      <c r="FZ184" s="51"/>
      <c r="GA184" s="51"/>
      <c r="GB184" s="51"/>
      <c r="GC184" s="51"/>
      <c r="GD184" s="51"/>
      <c r="GE184" s="51"/>
      <c r="GF184" s="51"/>
      <c r="GG184" s="51"/>
      <c r="GH184" s="51"/>
      <c r="GI184" s="51"/>
      <c r="GJ184" s="51"/>
      <c r="GK184" s="51"/>
      <c r="GL184" s="51"/>
      <c r="GM184" s="51"/>
      <c r="GN184" s="51"/>
      <c r="GO184" s="51"/>
      <c r="GP184" s="51"/>
      <c r="GQ184" s="51"/>
      <c r="GR184" s="51"/>
      <c r="GS184" s="51"/>
      <c r="GT184" s="51"/>
      <c r="GU184" s="51"/>
      <c r="GV184" s="51"/>
      <c r="GW184" s="51"/>
      <c r="GX184" s="51"/>
      <c r="GY184" s="51"/>
      <c r="GZ184" s="51"/>
      <c r="HA184" s="51"/>
      <c r="HB184" s="51"/>
      <c r="HC184" s="51"/>
      <c r="HD184" s="51"/>
      <c r="HE184" s="51"/>
      <c r="HF184" s="51"/>
      <c r="HG184" s="51"/>
      <c r="HH184" s="51"/>
      <c r="HI184" s="51"/>
      <c r="HJ184" s="51"/>
      <c r="HK184" s="51"/>
      <c r="HL184" s="51"/>
      <c r="HM184" s="51"/>
      <c r="HN184" s="51"/>
      <c r="HO184" s="51"/>
      <c r="HP184" s="51"/>
      <c r="HQ184" s="51"/>
      <c r="HR184" s="51"/>
      <c r="HS184" s="51"/>
      <c r="HT184" s="51"/>
      <c r="HU184" s="51"/>
      <c r="HV184" s="51"/>
      <c r="HW184" s="51"/>
      <c r="HX184" s="51"/>
      <c r="HY184" s="51"/>
      <c r="HZ184" s="51"/>
      <c r="IA184" s="51"/>
      <c r="IB184" s="51"/>
      <c r="IC184" s="51"/>
      <c r="ID184" s="51"/>
      <c r="IE184" s="51"/>
      <c r="IF184" s="51"/>
      <c r="IG184" s="51"/>
      <c r="IH184" s="51"/>
      <c r="II184" s="51"/>
      <c r="IJ184" s="51"/>
    </row>
    <row r="185" spans="1:244" s="50" customFormat="1" ht="45" x14ac:dyDescent="0.2">
      <c r="A185" s="102">
        <f t="shared" si="18"/>
        <v>630</v>
      </c>
      <c r="B185" s="98">
        <f t="shared" ref="B185" si="31">B183+0.0001</f>
        <v>4.0014999999999965</v>
      </c>
      <c r="C185" s="125" t="s">
        <v>174</v>
      </c>
      <c r="D185" s="113" t="s">
        <v>7</v>
      </c>
      <c r="E185" s="114">
        <v>2</v>
      </c>
      <c r="F185" s="19"/>
      <c r="G185" s="16">
        <f>+ROUND(E185*F185,2)</f>
        <v>0</v>
      </c>
      <c r="H185" s="51"/>
      <c r="I185" s="51"/>
      <c r="J185" s="51"/>
      <c r="K185" s="51"/>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51"/>
      <c r="AV185" s="51"/>
      <c r="AW185" s="51"/>
      <c r="AX185" s="51"/>
      <c r="AY185" s="51"/>
      <c r="AZ185" s="51"/>
      <c r="BA185" s="51"/>
      <c r="BB185" s="51"/>
      <c r="BC185" s="51"/>
      <c r="BD185" s="51"/>
      <c r="BE185" s="51"/>
      <c r="BF185" s="51"/>
      <c r="BG185" s="51"/>
      <c r="BH185" s="51"/>
      <c r="BI185" s="51"/>
      <c r="BJ185" s="51"/>
      <c r="BK185" s="51"/>
      <c r="BL185" s="51"/>
      <c r="BM185" s="51"/>
      <c r="BN185" s="51"/>
      <c r="BO185" s="51"/>
      <c r="BP185" s="51"/>
      <c r="BQ185" s="51"/>
      <c r="BR185" s="51"/>
      <c r="BS185" s="51"/>
      <c r="BT185" s="51"/>
      <c r="BU185" s="51"/>
      <c r="BV185" s="51"/>
      <c r="BW185" s="51"/>
      <c r="BX185" s="51"/>
      <c r="BY185" s="51"/>
      <c r="BZ185" s="51"/>
      <c r="CA185" s="51"/>
      <c r="CB185" s="51"/>
      <c r="CC185" s="51"/>
      <c r="CD185" s="51"/>
      <c r="CE185" s="51"/>
      <c r="CF185" s="51"/>
      <c r="CG185" s="51"/>
      <c r="CH185" s="51"/>
      <c r="CI185" s="51"/>
      <c r="CJ185" s="51"/>
      <c r="CK185" s="51"/>
      <c r="CL185" s="51"/>
      <c r="CM185" s="51"/>
      <c r="CN185" s="51"/>
      <c r="CO185" s="51"/>
      <c r="CP185" s="51"/>
      <c r="CQ185" s="51"/>
      <c r="CR185" s="51"/>
      <c r="CS185" s="51"/>
      <c r="CT185" s="51"/>
      <c r="CU185" s="51"/>
      <c r="CV185" s="51"/>
      <c r="CW185" s="51"/>
      <c r="CX185" s="51"/>
      <c r="CY185" s="51"/>
      <c r="CZ185" s="51"/>
      <c r="DA185" s="51"/>
      <c r="DB185" s="51"/>
      <c r="DC185" s="51"/>
      <c r="DD185" s="51"/>
      <c r="DE185" s="51"/>
      <c r="DF185" s="51"/>
      <c r="DG185" s="51"/>
      <c r="DH185" s="51"/>
      <c r="DI185" s="51"/>
      <c r="DJ185" s="51"/>
      <c r="DK185" s="51"/>
      <c r="DL185" s="51"/>
      <c r="DM185" s="51"/>
      <c r="DN185" s="51"/>
      <c r="DO185" s="51"/>
      <c r="DP185" s="51"/>
      <c r="DQ185" s="51"/>
      <c r="DR185" s="51"/>
      <c r="DS185" s="51"/>
      <c r="DT185" s="51"/>
      <c r="DU185" s="51"/>
      <c r="DV185" s="51"/>
      <c r="DW185" s="51"/>
      <c r="DX185" s="51"/>
      <c r="DY185" s="51"/>
      <c r="DZ185" s="51"/>
      <c r="EA185" s="51"/>
      <c r="EB185" s="51"/>
      <c r="EC185" s="51"/>
      <c r="ED185" s="51"/>
      <c r="EE185" s="51"/>
      <c r="EF185" s="51"/>
      <c r="EG185" s="51"/>
      <c r="EH185" s="51"/>
      <c r="EI185" s="51"/>
      <c r="EJ185" s="51"/>
      <c r="EK185" s="51"/>
      <c r="EL185" s="51"/>
      <c r="EM185" s="51"/>
      <c r="EN185" s="51"/>
      <c r="EO185" s="51"/>
      <c r="EP185" s="51"/>
      <c r="EQ185" s="51"/>
      <c r="ER185" s="51"/>
      <c r="ES185" s="51"/>
      <c r="ET185" s="51"/>
      <c r="EU185" s="51"/>
      <c r="EV185" s="51"/>
      <c r="EW185" s="51"/>
      <c r="EX185" s="51"/>
      <c r="EY185" s="51"/>
      <c r="EZ185" s="51"/>
      <c r="FA185" s="51"/>
      <c r="FB185" s="51"/>
      <c r="FC185" s="51"/>
      <c r="FD185" s="51"/>
      <c r="FE185" s="51"/>
      <c r="FF185" s="51"/>
      <c r="FG185" s="51"/>
      <c r="FH185" s="51"/>
      <c r="FI185" s="51"/>
      <c r="FJ185" s="51"/>
      <c r="FK185" s="51"/>
      <c r="FL185" s="51"/>
      <c r="FM185" s="51"/>
      <c r="FN185" s="51"/>
      <c r="FO185" s="51"/>
      <c r="FP185" s="51"/>
      <c r="FQ185" s="51"/>
      <c r="FR185" s="51"/>
      <c r="FS185" s="51"/>
      <c r="FT185" s="51"/>
      <c r="FU185" s="51"/>
      <c r="FV185" s="51"/>
      <c r="FW185" s="51"/>
      <c r="FX185" s="51"/>
      <c r="FY185" s="51"/>
      <c r="FZ185" s="51"/>
      <c r="GA185" s="51"/>
      <c r="GB185" s="51"/>
      <c r="GC185" s="51"/>
      <c r="GD185" s="51"/>
      <c r="GE185" s="51"/>
      <c r="GF185" s="51"/>
      <c r="GG185" s="51"/>
      <c r="GH185" s="51"/>
      <c r="GI185" s="51"/>
      <c r="GJ185" s="51"/>
      <c r="GK185" s="51"/>
      <c r="GL185" s="51"/>
      <c r="GM185" s="51"/>
      <c r="GN185" s="51"/>
      <c r="GO185" s="51"/>
      <c r="GP185" s="51"/>
      <c r="GQ185" s="51"/>
      <c r="GR185" s="51"/>
      <c r="GS185" s="51"/>
      <c r="GT185" s="51"/>
      <c r="GU185" s="51"/>
      <c r="GV185" s="51"/>
      <c r="GW185" s="51"/>
      <c r="GX185" s="51"/>
      <c r="GY185" s="51"/>
      <c r="GZ185" s="51"/>
      <c r="HA185" s="51"/>
      <c r="HB185" s="51"/>
      <c r="HC185" s="51"/>
      <c r="HD185" s="51"/>
      <c r="HE185" s="51"/>
      <c r="HF185" s="51"/>
      <c r="HG185" s="51"/>
      <c r="HH185" s="51"/>
      <c r="HI185" s="51"/>
      <c r="HJ185" s="51"/>
      <c r="HK185" s="51"/>
      <c r="HL185" s="51"/>
      <c r="HM185" s="51"/>
      <c r="HN185" s="51"/>
      <c r="HO185" s="51"/>
      <c r="HP185" s="51"/>
      <c r="HQ185" s="51"/>
      <c r="HR185" s="51"/>
      <c r="HS185" s="51"/>
      <c r="HT185" s="51"/>
      <c r="HU185" s="51"/>
      <c r="HV185" s="51"/>
      <c r="HW185" s="51"/>
      <c r="HX185" s="51"/>
      <c r="HY185" s="51"/>
      <c r="HZ185" s="51"/>
      <c r="IA185" s="51"/>
      <c r="IB185" s="51"/>
      <c r="IC185" s="51"/>
      <c r="ID185" s="51"/>
      <c r="IE185" s="51"/>
      <c r="IF185" s="51"/>
      <c r="IG185" s="51"/>
      <c r="IH185" s="51"/>
      <c r="II185" s="51"/>
      <c r="IJ185" s="51"/>
    </row>
    <row r="186" spans="1:244" s="50" customFormat="1" x14ac:dyDescent="0.2">
      <c r="A186" s="102"/>
      <c r="B186" s="111"/>
      <c r="C186" s="125"/>
      <c r="D186" s="113"/>
      <c r="E186" s="114"/>
      <c r="F186" s="19"/>
      <c r="G186" s="19"/>
      <c r="H186" s="51"/>
      <c r="I186" s="51"/>
      <c r="J186" s="51"/>
      <c r="K186" s="51"/>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c r="AZ186" s="51"/>
      <c r="BA186" s="51"/>
      <c r="BB186" s="51"/>
      <c r="BC186" s="51"/>
      <c r="BD186" s="51"/>
      <c r="BE186" s="51"/>
      <c r="BF186" s="51"/>
      <c r="BG186" s="51"/>
      <c r="BH186" s="51"/>
      <c r="BI186" s="51"/>
      <c r="BJ186" s="51"/>
      <c r="BK186" s="51"/>
      <c r="BL186" s="51"/>
      <c r="BM186" s="51"/>
      <c r="BN186" s="51"/>
      <c r="BO186" s="51"/>
      <c r="BP186" s="51"/>
      <c r="BQ186" s="51"/>
      <c r="BR186" s="51"/>
      <c r="BS186" s="51"/>
      <c r="BT186" s="51"/>
      <c r="BU186" s="51"/>
      <c r="BV186" s="51"/>
      <c r="BW186" s="51"/>
      <c r="BX186" s="51"/>
      <c r="BY186" s="51"/>
      <c r="BZ186" s="51"/>
      <c r="CA186" s="51"/>
      <c r="CB186" s="51"/>
      <c r="CC186" s="51"/>
      <c r="CD186" s="51"/>
      <c r="CE186" s="51"/>
      <c r="CF186" s="51"/>
      <c r="CG186" s="51"/>
      <c r="CH186" s="51"/>
      <c r="CI186" s="51"/>
      <c r="CJ186" s="51"/>
      <c r="CK186" s="51"/>
      <c r="CL186" s="51"/>
      <c r="CM186" s="51"/>
      <c r="CN186" s="51"/>
      <c r="CO186" s="51"/>
      <c r="CP186" s="51"/>
      <c r="CQ186" s="51"/>
      <c r="CR186" s="51"/>
      <c r="CS186" s="51"/>
      <c r="CT186" s="51"/>
      <c r="CU186" s="51"/>
      <c r="CV186" s="51"/>
      <c r="CW186" s="51"/>
      <c r="CX186" s="51"/>
      <c r="CY186" s="51"/>
      <c r="CZ186" s="51"/>
      <c r="DA186" s="51"/>
      <c r="DB186" s="51"/>
      <c r="DC186" s="51"/>
      <c r="DD186" s="51"/>
      <c r="DE186" s="51"/>
      <c r="DF186" s="51"/>
      <c r="DG186" s="51"/>
      <c r="DH186" s="51"/>
      <c r="DI186" s="51"/>
      <c r="DJ186" s="51"/>
      <c r="DK186" s="51"/>
      <c r="DL186" s="51"/>
      <c r="DM186" s="51"/>
      <c r="DN186" s="51"/>
      <c r="DO186" s="51"/>
      <c r="DP186" s="51"/>
      <c r="DQ186" s="51"/>
      <c r="DR186" s="51"/>
      <c r="DS186" s="51"/>
      <c r="DT186" s="51"/>
      <c r="DU186" s="51"/>
      <c r="DV186" s="51"/>
      <c r="DW186" s="51"/>
      <c r="DX186" s="51"/>
      <c r="DY186" s="51"/>
      <c r="DZ186" s="51"/>
      <c r="EA186" s="51"/>
      <c r="EB186" s="51"/>
      <c r="EC186" s="51"/>
      <c r="ED186" s="51"/>
      <c r="EE186" s="51"/>
      <c r="EF186" s="51"/>
      <c r="EG186" s="51"/>
      <c r="EH186" s="51"/>
      <c r="EI186" s="51"/>
      <c r="EJ186" s="51"/>
      <c r="EK186" s="51"/>
      <c r="EL186" s="51"/>
      <c r="EM186" s="51"/>
      <c r="EN186" s="51"/>
      <c r="EO186" s="51"/>
      <c r="EP186" s="51"/>
      <c r="EQ186" s="51"/>
      <c r="ER186" s="51"/>
      <c r="ES186" s="51"/>
      <c r="ET186" s="51"/>
      <c r="EU186" s="51"/>
      <c r="EV186" s="51"/>
      <c r="EW186" s="51"/>
      <c r="EX186" s="51"/>
      <c r="EY186" s="51"/>
      <c r="EZ186" s="51"/>
      <c r="FA186" s="51"/>
      <c r="FB186" s="51"/>
      <c r="FC186" s="51"/>
      <c r="FD186" s="51"/>
      <c r="FE186" s="51"/>
      <c r="FF186" s="51"/>
      <c r="FG186" s="51"/>
      <c r="FH186" s="51"/>
      <c r="FI186" s="51"/>
      <c r="FJ186" s="51"/>
      <c r="FK186" s="51"/>
      <c r="FL186" s="51"/>
      <c r="FM186" s="51"/>
      <c r="FN186" s="51"/>
      <c r="FO186" s="51"/>
      <c r="FP186" s="51"/>
      <c r="FQ186" s="51"/>
      <c r="FR186" s="51"/>
      <c r="FS186" s="51"/>
      <c r="FT186" s="51"/>
      <c r="FU186" s="51"/>
      <c r="FV186" s="51"/>
      <c r="FW186" s="51"/>
      <c r="FX186" s="51"/>
      <c r="FY186" s="51"/>
      <c r="FZ186" s="51"/>
      <c r="GA186" s="51"/>
      <c r="GB186" s="51"/>
      <c r="GC186" s="51"/>
      <c r="GD186" s="51"/>
      <c r="GE186" s="51"/>
      <c r="GF186" s="51"/>
      <c r="GG186" s="51"/>
      <c r="GH186" s="51"/>
      <c r="GI186" s="51"/>
      <c r="GJ186" s="51"/>
      <c r="GK186" s="51"/>
      <c r="GL186" s="51"/>
      <c r="GM186" s="51"/>
      <c r="GN186" s="51"/>
      <c r="GO186" s="51"/>
      <c r="GP186" s="51"/>
      <c r="GQ186" s="51"/>
      <c r="GR186" s="51"/>
      <c r="GS186" s="51"/>
      <c r="GT186" s="51"/>
      <c r="GU186" s="51"/>
      <c r="GV186" s="51"/>
      <c r="GW186" s="51"/>
      <c r="GX186" s="51"/>
      <c r="GY186" s="51"/>
      <c r="GZ186" s="51"/>
      <c r="HA186" s="51"/>
      <c r="HB186" s="51"/>
      <c r="HC186" s="51"/>
      <c r="HD186" s="51"/>
      <c r="HE186" s="51"/>
      <c r="HF186" s="51"/>
      <c r="HG186" s="51"/>
      <c r="HH186" s="51"/>
      <c r="HI186" s="51"/>
      <c r="HJ186" s="51"/>
      <c r="HK186" s="51"/>
      <c r="HL186" s="51"/>
      <c r="HM186" s="51"/>
      <c r="HN186" s="51"/>
      <c r="HO186" s="51"/>
      <c r="HP186" s="51"/>
      <c r="HQ186" s="51"/>
      <c r="HR186" s="51"/>
      <c r="HS186" s="51"/>
      <c r="HT186" s="51"/>
      <c r="HU186" s="51"/>
      <c r="HV186" s="51"/>
      <c r="HW186" s="51"/>
      <c r="HX186" s="51"/>
      <c r="HY186" s="51"/>
      <c r="HZ186" s="51"/>
      <c r="IA186" s="51"/>
      <c r="IB186" s="51"/>
      <c r="IC186" s="51"/>
      <c r="ID186" s="51"/>
      <c r="IE186" s="51"/>
      <c r="IF186" s="51"/>
      <c r="IG186" s="51"/>
      <c r="IH186" s="51"/>
      <c r="II186" s="51"/>
      <c r="IJ186" s="51"/>
    </row>
    <row r="187" spans="1:244" s="50" customFormat="1" ht="78.75" x14ac:dyDescent="0.2">
      <c r="A187" s="102">
        <f t="shared" si="18"/>
        <v>640</v>
      </c>
      <c r="B187" s="98">
        <f t="shared" ref="B187" si="32">B185+0.0001</f>
        <v>4.0015999999999963</v>
      </c>
      <c r="C187" s="125" t="s">
        <v>175</v>
      </c>
      <c r="D187" s="113" t="s">
        <v>7</v>
      </c>
      <c r="E187" s="114">
        <v>6</v>
      </c>
      <c r="F187" s="19"/>
      <c r="G187" s="16">
        <f>+ROUND(E187*F187,2)</f>
        <v>0</v>
      </c>
      <c r="H187" s="51"/>
      <c r="I187" s="51"/>
      <c r="J187" s="51"/>
      <c r="K187" s="51"/>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c r="AZ187" s="51"/>
      <c r="BA187" s="51"/>
      <c r="BB187" s="51"/>
      <c r="BC187" s="51"/>
      <c r="BD187" s="51"/>
      <c r="BE187" s="51"/>
      <c r="BF187" s="51"/>
      <c r="BG187" s="51"/>
      <c r="BH187" s="51"/>
      <c r="BI187" s="51"/>
      <c r="BJ187" s="51"/>
      <c r="BK187" s="51"/>
      <c r="BL187" s="51"/>
      <c r="BM187" s="51"/>
      <c r="BN187" s="51"/>
      <c r="BO187" s="51"/>
      <c r="BP187" s="51"/>
      <c r="BQ187" s="51"/>
      <c r="BR187" s="51"/>
      <c r="BS187" s="51"/>
      <c r="BT187" s="51"/>
      <c r="BU187" s="51"/>
      <c r="BV187" s="51"/>
      <c r="BW187" s="51"/>
      <c r="BX187" s="51"/>
      <c r="BY187" s="51"/>
      <c r="BZ187" s="51"/>
      <c r="CA187" s="51"/>
      <c r="CB187" s="51"/>
      <c r="CC187" s="51"/>
      <c r="CD187" s="51"/>
      <c r="CE187" s="51"/>
      <c r="CF187" s="51"/>
      <c r="CG187" s="51"/>
      <c r="CH187" s="51"/>
      <c r="CI187" s="51"/>
      <c r="CJ187" s="51"/>
      <c r="CK187" s="51"/>
      <c r="CL187" s="51"/>
      <c r="CM187" s="51"/>
      <c r="CN187" s="51"/>
      <c r="CO187" s="51"/>
      <c r="CP187" s="51"/>
      <c r="CQ187" s="51"/>
      <c r="CR187" s="51"/>
      <c r="CS187" s="51"/>
      <c r="CT187" s="51"/>
      <c r="CU187" s="51"/>
      <c r="CV187" s="51"/>
      <c r="CW187" s="51"/>
      <c r="CX187" s="51"/>
      <c r="CY187" s="51"/>
      <c r="CZ187" s="51"/>
      <c r="DA187" s="51"/>
      <c r="DB187" s="51"/>
      <c r="DC187" s="51"/>
      <c r="DD187" s="51"/>
      <c r="DE187" s="51"/>
      <c r="DF187" s="51"/>
      <c r="DG187" s="51"/>
      <c r="DH187" s="51"/>
      <c r="DI187" s="51"/>
      <c r="DJ187" s="51"/>
      <c r="DK187" s="51"/>
      <c r="DL187" s="51"/>
      <c r="DM187" s="51"/>
      <c r="DN187" s="51"/>
      <c r="DO187" s="51"/>
      <c r="DP187" s="51"/>
      <c r="DQ187" s="51"/>
      <c r="DR187" s="51"/>
      <c r="DS187" s="51"/>
      <c r="DT187" s="51"/>
      <c r="DU187" s="51"/>
      <c r="DV187" s="51"/>
      <c r="DW187" s="51"/>
      <c r="DX187" s="51"/>
      <c r="DY187" s="51"/>
      <c r="DZ187" s="51"/>
      <c r="EA187" s="51"/>
      <c r="EB187" s="51"/>
      <c r="EC187" s="51"/>
      <c r="ED187" s="51"/>
      <c r="EE187" s="51"/>
      <c r="EF187" s="51"/>
      <c r="EG187" s="51"/>
      <c r="EH187" s="51"/>
      <c r="EI187" s="51"/>
      <c r="EJ187" s="51"/>
      <c r="EK187" s="51"/>
      <c r="EL187" s="51"/>
      <c r="EM187" s="51"/>
      <c r="EN187" s="51"/>
      <c r="EO187" s="51"/>
      <c r="EP187" s="51"/>
      <c r="EQ187" s="51"/>
      <c r="ER187" s="51"/>
      <c r="ES187" s="51"/>
      <c r="ET187" s="51"/>
      <c r="EU187" s="51"/>
      <c r="EV187" s="51"/>
      <c r="EW187" s="51"/>
      <c r="EX187" s="51"/>
      <c r="EY187" s="51"/>
      <c r="EZ187" s="51"/>
      <c r="FA187" s="51"/>
      <c r="FB187" s="51"/>
      <c r="FC187" s="51"/>
      <c r="FD187" s="51"/>
      <c r="FE187" s="51"/>
      <c r="FF187" s="51"/>
      <c r="FG187" s="51"/>
      <c r="FH187" s="51"/>
      <c r="FI187" s="51"/>
      <c r="FJ187" s="51"/>
      <c r="FK187" s="51"/>
      <c r="FL187" s="51"/>
      <c r="FM187" s="51"/>
      <c r="FN187" s="51"/>
      <c r="FO187" s="51"/>
      <c r="FP187" s="51"/>
      <c r="FQ187" s="51"/>
      <c r="FR187" s="51"/>
      <c r="FS187" s="51"/>
      <c r="FT187" s="51"/>
      <c r="FU187" s="51"/>
      <c r="FV187" s="51"/>
      <c r="FW187" s="51"/>
      <c r="FX187" s="51"/>
      <c r="FY187" s="51"/>
      <c r="FZ187" s="51"/>
      <c r="GA187" s="51"/>
      <c r="GB187" s="51"/>
      <c r="GC187" s="51"/>
      <c r="GD187" s="51"/>
      <c r="GE187" s="51"/>
      <c r="GF187" s="51"/>
      <c r="GG187" s="51"/>
      <c r="GH187" s="51"/>
      <c r="GI187" s="51"/>
      <c r="GJ187" s="51"/>
      <c r="GK187" s="51"/>
      <c r="GL187" s="51"/>
      <c r="GM187" s="51"/>
      <c r="GN187" s="51"/>
      <c r="GO187" s="51"/>
      <c r="GP187" s="51"/>
      <c r="GQ187" s="51"/>
      <c r="GR187" s="51"/>
      <c r="GS187" s="51"/>
      <c r="GT187" s="51"/>
      <c r="GU187" s="51"/>
      <c r="GV187" s="51"/>
      <c r="GW187" s="51"/>
      <c r="GX187" s="51"/>
      <c r="GY187" s="51"/>
      <c r="GZ187" s="51"/>
      <c r="HA187" s="51"/>
      <c r="HB187" s="51"/>
      <c r="HC187" s="51"/>
      <c r="HD187" s="51"/>
      <c r="HE187" s="51"/>
      <c r="HF187" s="51"/>
      <c r="HG187" s="51"/>
      <c r="HH187" s="51"/>
      <c r="HI187" s="51"/>
      <c r="HJ187" s="51"/>
      <c r="HK187" s="51"/>
      <c r="HL187" s="51"/>
      <c r="HM187" s="51"/>
      <c r="HN187" s="51"/>
      <c r="HO187" s="51"/>
      <c r="HP187" s="51"/>
      <c r="HQ187" s="51"/>
      <c r="HR187" s="51"/>
      <c r="HS187" s="51"/>
      <c r="HT187" s="51"/>
      <c r="HU187" s="51"/>
      <c r="HV187" s="51"/>
      <c r="HW187" s="51"/>
      <c r="HX187" s="51"/>
      <c r="HY187" s="51"/>
      <c r="HZ187" s="51"/>
      <c r="IA187" s="51"/>
      <c r="IB187" s="51"/>
      <c r="IC187" s="51"/>
      <c r="ID187" s="51"/>
      <c r="IE187" s="51"/>
      <c r="IF187" s="51"/>
      <c r="IG187" s="51"/>
      <c r="IH187" s="51"/>
      <c r="II187" s="51"/>
      <c r="IJ187" s="51"/>
    </row>
    <row r="188" spans="1:244" s="50" customFormat="1" x14ac:dyDescent="0.2">
      <c r="A188" s="102"/>
      <c r="B188" s="111"/>
      <c r="C188" s="125"/>
      <c r="D188" s="113"/>
      <c r="E188" s="114"/>
      <c r="F188" s="19"/>
      <c r="G188" s="19"/>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c r="BC188" s="51"/>
      <c r="BD188" s="51"/>
      <c r="BE188" s="51"/>
      <c r="BF188" s="51"/>
      <c r="BG188" s="51"/>
      <c r="BH188" s="51"/>
      <c r="BI188" s="51"/>
      <c r="BJ188" s="51"/>
      <c r="BK188" s="51"/>
      <c r="BL188" s="51"/>
      <c r="BM188" s="51"/>
      <c r="BN188" s="51"/>
      <c r="BO188" s="51"/>
      <c r="BP188" s="51"/>
      <c r="BQ188" s="51"/>
      <c r="BR188" s="51"/>
      <c r="BS188" s="51"/>
      <c r="BT188" s="51"/>
      <c r="BU188" s="51"/>
      <c r="BV188" s="51"/>
      <c r="BW188" s="51"/>
      <c r="BX188" s="51"/>
      <c r="BY188" s="51"/>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X188" s="51"/>
      <c r="CY188" s="51"/>
      <c r="CZ188" s="51"/>
      <c r="DA188" s="51"/>
      <c r="DB188" s="51"/>
      <c r="DC188" s="51"/>
      <c r="DD188" s="51"/>
      <c r="DE188" s="51"/>
      <c r="DF188" s="51"/>
      <c r="DG188" s="51"/>
      <c r="DH188" s="51"/>
      <c r="DI188" s="51"/>
      <c r="DJ188" s="51"/>
      <c r="DK188" s="51"/>
      <c r="DL188" s="51"/>
      <c r="DM188" s="51"/>
      <c r="DN188" s="51"/>
      <c r="DO188" s="51"/>
      <c r="DP188" s="51"/>
      <c r="DQ188" s="51"/>
      <c r="DR188" s="51"/>
      <c r="DS188" s="51"/>
      <c r="DT188" s="51"/>
      <c r="DU188" s="51"/>
      <c r="DV188" s="51"/>
      <c r="DW188" s="51"/>
      <c r="DX188" s="51"/>
      <c r="DY188" s="51"/>
      <c r="DZ188" s="51"/>
      <c r="EA188" s="51"/>
      <c r="EB188" s="51"/>
      <c r="EC188" s="51"/>
      <c r="ED188" s="51"/>
      <c r="EE188" s="51"/>
      <c r="EF188" s="51"/>
      <c r="EG188" s="51"/>
      <c r="EH188" s="51"/>
      <c r="EI188" s="51"/>
      <c r="EJ188" s="51"/>
      <c r="EK188" s="51"/>
      <c r="EL188" s="51"/>
      <c r="EM188" s="51"/>
      <c r="EN188" s="51"/>
      <c r="EO188" s="51"/>
      <c r="EP188" s="51"/>
      <c r="EQ188" s="51"/>
      <c r="ER188" s="51"/>
      <c r="ES188" s="51"/>
      <c r="ET188" s="51"/>
      <c r="EU188" s="51"/>
      <c r="EV188" s="51"/>
      <c r="EW188" s="51"/>
      <c r="EX188" s="51"/>
      <c r="EY188" s="51"/>
      <c r="EZ188" s="51"/>
      <c r="FA188" s="51"/>
      <c r="FB188" s="51"/>
      <c r="FC188" s="51"/>
      <c r="FD188" s="51"/>
      <c r="FE188" s="51"/>
      <c r="FF188" s="51"/>
      <c r="FG188" s="51"/>
      <c r="FH188" s="51"/>
      <c r="FI188" s="51"/>
      <c r="FJ188" s="51"/>
      <c r="FK188" s="51"/>
      <c r="FL188" s="51"/>
      <c r="FM188" s="51"/>
      <c r="FN188" s="51"/>
      <c r="FO188" s="51"/>
      <c r="FP188" s="51"/>
      <c r="FQ188" s="51"/>
      <c r="FR188" s="51"/>
      <c r="FS188" s="51"/>
      <c r="FT188" s="51"/>
      <c r="FU188" s="51"/>
      <c r="FV188" s="51"/>
      <c r="FW188" s="51"/>
      <c r="FX188" s="51"/>
      <c r="FY188" s="51"/>
      <c r="FZ188" s="51"/>
      <c r="GA188" s="51"/>
      <c r="GB188" s="51"/>
      <c r="GC188" s="51"/>
      <c r="GD188" s="51"/>
      <c r="GE188" s="51"/>
      <c r="GF188" s="51"/>
      <c r="GG188" s="51"/>
      <c r="GH188" s="51"/>
      <c r="GI188" s="51"/>
      <c r="GJ188" s="51"/>
      <c r="GK188" s="51"/>
      <c r="GL188" s="51"/>
      <c r="GM188" s="51"/>
      <c r="GN188" s="51"/>
      <c r="GO188" s="51"/>
      <c r="GP188" s="51"/>
      <c r="GQ188" s="51"/>
      <c r="GR188" s="51"/>
      <c r="GS188" s="51"/>
      <c r="GT188" s="51"/>
      <c r="GU188" s="51"/>
      <c r="GV188" s="51"/>
      <c r="GW188" s="51"/>
      <c r="GX188" s="51"/>
      <c r="GY188" s="51"/>
      <c r="GZ188" s="51"/>
      <c r="HA188" s="51"/>
      <c r="HB188" s="51"/>
      <c r="HC188" s="51"/>
      <c r="HD188" s="51"/>
      <c r="HE188" s="51"/>
      <c r="HF188" s="51"/>
      <c r="HG188" s="51"/>
      <c r="HH188" s="51"/>
      <c r="HI188" s="51"/>
      <c r="HJ188" s="51"/>
      <c r="HK188" s="51"/>
      <c r="HL188" s="51"/>
      <c r="HM188" s="51"/>
      <c r="HN188" s="51"/>
      <c r="HO188" s="51"/>
      <c r="HP188" s="51"/>
      <c r="HQ188" s="51"/>
      <c r="HR188" s="51"/>
      <c r="HS188" s="51"/>
      <c r="HT188" s="51"/>
      <c r="HU188" s="51"/>
      <c r="HV188" s="51"/>
      <c r="HW188" s="51"/>
      <c r="HX188" s="51"/>
      <c r="HY188" s="51"/>
      <c r="HZ188" s="51"/>
      <c r="IA188" s="51"/>
      <c r="IB188" s="51"/>
      <c r="IC188" s="51"/>
      <c r="ID188" s="51"/>
      <c r="IE188" s="51"/>
      <c r="IF188" s="51"/>
      <c r="IG188" s="51"/>
      <c r="IH188" s="51"/>
      <c r="II188" s="51"/>
      <c r="IJ188" s="51"/>
    </row>
    <row r="189" spans="1:244" s="50" customFormat="1" ht="101.25" x14ac:dyDescent="0.2">
      <c r="A189" s="102">
        <f t="shared" si="18"/>
        <v>650</v>
      </c>
      <c r="B189" s="98">
        <f t="shared" ref="B189" si="33">B187+0.0001</f>
        <v>4.001699999999996</v>
      </c>
      <c r="C189" s="125" t="s">
        <v>176</v>
      </c>
      <c r="D189" s="113" t="s">
        <v>7</v>
      </c>
      <c r="E189" s="114">
        <v>2</v>
      </c>
      <c r="F189" s="19"/>
      <c r="G189" s="16">
        <f>+ROUND(E189*F189,2)</f>
        <v>0</v>
      </c>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c r="BC189" s="51"/>
      <c r="BD189" s="51"/>
      <c r="BE189" s="51"/>
      <c r="BF189" s="51"/>
      <c r="BG189" s="51"/>
      <c r="BH189" s="51"/>
      <c r="BI189" s="51"/>
      <c r="BJ189" s="51"/>
      <c r="BK189" s="51"/>
      <c r="BL189" s="51"/>
      <c r="BM189" s="51"/>
      <c r="BN189" s="51"/>
      <c r="BO189" s="51"/>
      <c r="BP189" s="51"/>
      <c r="BQ189" s="51"/>
      <c r="BR189" s="51"/>
      <c r="BS189" s="51"/>
      <c r="BT189" s="51"/>
      <c r="BU189" s="51"/>
      <c r="BV189" s="51"/>
      <c r="BW189" s="51"/>
      <c r="BX189" s="51"/>
      <c r="BY189" s="51"/>
      <c r="BZ189" s="51"/>
      <c r="CA189" s="51"/>
      <c r="CB189" s="51"/>
      <c r="CC189" s="51"/>
      <c r="CD189" s="51"/>
      <c r="CE189" s="51"/>
      <c r="CF189" s="51"/>
      <c r="CG189" s="51"/>
      <c r="CH189" s="51"/>
      <c r="CI189" s="51"/>
      <c r="CJ189" s="51"/>
      <c r="CK189" s="51"/>
      <c r="CL189" s="51"/>
      <c r="CM189" s="51"/>
      <c r="CN189" s="51"/>
      <c r="CO189" s="51"/>
      <c r="CP189" s="51"/>
      <c r="CQ189" s="51"/>
      <c r="CR189" s="51"/>
      <c r="CS189" s="51"/>
      <c r="CT189" s="51"/>
      <c r="CU189" s="51"/>
      <c r="CV189" s="51"/>
      <c r="CW189" s="51"/>
      <c r="CX189" s="51"/>
      <c r="CY189" s="51"/>
      <c r="CZ189" s="51"/>
      <c r="DA189" s="51"/>
      <c r="DB189" s="51"/>
      <c r="DC189" s="51"/>
      <c r="DD189" s="51"/>
      <c r="DE189" s="51"/>
      <c r="DF189" s="51"/>
      <c r="DG189" s="51"/>
      <c r="DH189" s="51"/>
      <c r="DI189" s="51"/>
      <c r="DJ189" s="51"/>
      <c r="DK189" s="51"/>
      <c r="DL189" s="51"/>
      <c r="DM189" s="51"/>
      <c r="DN189" s="51"/>
      <c r="DO189" s="51"/>
      <c r="DP189" s="51"/>
      <c r="DQ189" s="51"/>
      <c r="DR189" s="51"/>
      <c r="DS189" s="51"/>
      <c r="DT189" s="51"/>
      <c r="DU189" s="51"/>
      <c r="DV189" s="51"/>
      <c r="DW189" s="51"/>
      <c r="DX189" s="51"/>
      <c r="DY189" s="51"/>
      <c r="DZ189" s="51"/>
      <c r="EA189" s="51"/>
      <c r="EB189" s="51"/>
      <c r="EC189" s="51"/>
      <c r="ED189" s="51"/>
      <c r="EE189" s="51"/>
      <c r="EF189" s="51"/>
      <c r="EG189" s="51"/>
      <c r="EH189" s="51"/>
      <c r="EI189" s="51"/>
      <c r="EJ189" s="51"/>
      <c r="EK189" s="51"/>
      <c r="EL189" s="51"/>
      <c r="EM189" s="51"/>
      <c r="EN189" s="51"/>
      <c r="EO189" s="51"/>
      <c r="EP189" s="51"/>
      <c r="EQ189" s="51"/>
      <c r="ER189" s="51"/>
      <c r="ES189" s="51"/>
      <c r="ET189" s="51"/>
      <c r="EU189" s="51"/>
      <c r="EV189" s="51"/>
      <c r="EW189" s="51"/>
      <c r="EX189" s="51"/>
      <c r="EY189" s="51"/>
      <c r="EZ189" s="51"/>
      <c r="FA189" s="51"/>
      <c r="FB189" s="51"/>
      <c r="FC189" s="51"/>
      <c r="FD189" s="51"/>
      <c r="FE189" s="51"/>
      <c r="FF189" s="51"/>
      <c r="FG189" s="51"/>
      <c r="FH189" s="51"/>
      <c r="FI189" s="51"/>
      <c r="FJ189" s="51"/>
      <c r="FK189" s="51"/>
      <c r="FL189" s="51"/>
      <c r="FM189" s="51"/>
      <c r="FN189" s="51"/>
      <c r="FO189" s="51"/>
      <c r="FP189" s="51"/>
      <c r="FQ189" s="51"/>
      <c r="FR189" s="51"/>
      <c r="FS189" s="51"/>
      <c r="FT189" s="51"/>
      <c r="FU189" s="51"/>
      <c r="FV189" s="51"/>
      <c r="FW189" s="51"/>
      <c r="FX189" s="51"/>
      <c r="FY189" s="51"/>
      <c r="FZ189" s="51"/>
      <c r="GA189" s="51"/>
      <c r="GB189" s="51"/>
      <c r="GC189" s="51"/>
      <c r="GD189" s="51"/>
      <c r="GE189" s="51"/>
      <c r="GF189" s="51"/>
      <c r="GG189" s="51"/>
      <c r="GH189" s="51"/>
      <c r="GI189" s="51"/>
      <c r="GJ189" s="51"/>
      <c r="GK189" s="51"/>
      <c r="GL189" s="51"/>
      <c r="GM189" s="51"/>
      <c r="GN189" s="51"/>
      <c r="GO189" s="51"/>
      <c r="GP189" s="51"/>
      <c r="GQ189" s="51"/>
      <c r="GR189" s="51"/>
      <c r="GS189" s="51"/>
      <c r="GT189" s="51"/>
      <c r="GU189" s="51"/>
      <c r="GV189" s="51"/>
      <c r="GW189" s="51"/>
      <c r="GX189" s="51"/>
      <c r="GY189" s="51"/>
      <c r="GZ189" s="51"/>
      <c r="HA189" s="51"/>
      <c r="HB189" s="51"/>
      <c r="HC189" s="51"/>
      <c r="HD189" s="51"/>
      <c r="HE189" s="51"/>
      <c r="HF189" s="51"/>
      <c r="HG189" s="51"/>
      <c r="HH189" s="51"/>
      <c r="HI189" s="51"/>
      <c r="HJ189" s="51"/>
      <c r="HK189" s="51"/>
      <c r="HL189" s="51"/>
      <c r="HM189" s="51"/>
      <c r="HN189" s="51"/>
      <c r="HO189" s="51"/>
      <c r="HP189" s="51"/>
      <c r="HQ189" s="51"/>
      <c r="HR189" s="51"/>
      <c r="HS189" s="51"/>
      <c r="HT189" s="51"/>
      <c r="HU189" s="51"/>
      <c r="HV189" s="51"/>
      <c r="HW189" s="51"/>
      <c r="HX189" s="51"/>
      <c r="HY189" s="51"/>
      <c r="HZ189" s="51"/>
      <c r="IA189" s="51"/>
      <c r="IB189" s="51"/>
      <c r="IC189" s="51"/>
      <c r="ID189" s="51"/>
      <c r="IE189" s="51"/>
      <c r="IF189" s="51"/>
      <c r="IG189" s="51"/>
      <c r="IH189" s="51"/>
      <c r="II189" s="51"/>
      <c r="IJ189" s="51"/>
    </row>
    <row r="190" spans="1:244" s="50" customFormat="1" x14ac:dyDescent="0.2">
      <c r="A190" s="102"/>
      <c r="B190" s="98"/>
      <c r="C190" s="125"/>
      <c r="D190" s="113"/>
      <c r="E190" s="114"/>
      <c r="F190" s="19"/>
      <c r="G190" s="19"/>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c r="BC190" s="51"/>
      <c r="BD190" s="51"/>
      <c r="BE190" s="51"/>
      <c r="BF190" s="51"/>
      <c r="BG190" s="51"/>
      <c r="BH190" s="51"/>
      <c r="BI190" s="51"/>
      <c r="BJ190" s="51"/>
      <c r="BK190" s="51"/>
      <c r="BL190" s="51"/>
      <c r="BM190" s="51"/>
      <c r="BN190" s="51"/>
      <c r="BO190" s="51"/>
      <c r="BP190" s="51"/>
      <c r="BQ190" s="51"/>
      <c r="BR190" s="51"/>
      <c r="BS190" s="51"/>
      <c r="BT190" s="51"/>
      <c r="BU190" s="51"/>
      <c r="BV190" s="51"/>
      <c r="BW190" s="51"/>
      <c r="BX190" s="51"/>
      <c r="BY190" s="51"/>
      <c r="BZ190" s="51"/>
      <c r="CA190" s="51"/>
      <c r="CB190" s="51"/>
      <c r="CC190" s="51"/>
      <c r="CD190" s="51"/>
      <c r="CE190" s="51"/>
      <c r="CF190" s="51"/>
      <c r="CG190" s="51"/>
      <c r="CH190" s="51"/>
      <c r="CI190" s="51"/>
      <c r="CJ190" s="51"/>
      <c r="CK190" s="51"/>
      <c r="CL190" s="51"/>
      <c r="CM190" s="51"/>
      <c r="CN190" s="51"/>
      <c r="CO190" s="51"/>
      <c r="CP190" s="51"/>
      <c r="CQ190" s="51"/>
      <c r="CR190" s="51"/>
      <c r="CS190" s="51"/>
      <c r="CT190" s="51"/>
      <c r="CU190" s="51"/>
      <c r="CV190" s="51"/>
      <c r="CW190" s="51"/>
      <c r="CX190" s="51"/>
      <c r="CY190" s="51"/>
      <c r="CZ190" s="51"/>
      <c r="DA190" s="51"/>
      <c r="DB190" s="51"/>
      <c r="DC190" s="51"/>
      <c r="DD190" s="51"/>
      <c r="DE190" s="51"/>
      <c r="DF190" s="51"/>
      <c r="DG190" s="51"/>
      <c r="DH190" s="51"/>
      <c r="DI190" s="51"/>
      <c r="DJ190" s="51"/>
      <c r="DK190" s="51"/>
      <c r="DL190" s="51"/>
      <c r="DM190" s="51"/>
      <c r="DN190" s="51"/>
      <c r="DO190" s="51"/>
      <c r="DP190" s="51"/>
      <c r="DQ190" s="51"/>
      <c r="DR190" s="51"/>
      <c r="DS190" s="51"/>
      <c r="DT190" s="51"/>
      <c r="DU190" s="51"/>
      <c r="DV190" s="51"/>
      <c r="DW190" s="51"/>
      <c r="DX190" s="51"/>
      <c r="DY190" s="51"/>
      <c r="DZ190" s="51"/>
      <c r="EA190" s="51"/>
      <c r="EB190" s="51"/>
      <c r="EC190" s="51"/>
      <c r="ED190" s="51"/>
      <c r="EE190" s="51"/>
      <c r="EF190" s="51"/>
      <c r="EG190" s="51"/>
      <c r="EH190" s="51"/>
      <c r="EI190" s="51"/>
      <c r="EJ190" s="51"/>
      <c r="EK190" s="51"/>
      <c r="EL190" s="51"/>
      <c r="EM190" s="51"/>
      <c r="EN190" s="51"/>
      <c r="EO190" s="51"/>
      <c r="EP190" s="51"/>
      <c r="EQ190" s="51"/>
      <c r="ER190" s="51"/>
      <c r="ES190" s="51"/>
      <c r="ET190" s="51"/>
      <c r="EU190" s="51"/>
      <c r="EV190" s="51"/>
      <c r="EW190" s="51"/>
      <c r="EX190" s="51"/>
      <c r="EY190" s="51"/>
      <c r="EZ190" s="51"/>
      <c r="FA190" s="51"/>
      <c r="FB190" s="51"/>
      <c r="FC190" s="51"/>
      <c r="FD190" s="51"/>
      <c r="FE190" s="51"/>
      <c r="FF190" s="51"/>
      <c r="FG190" s="51"/>
      <c r="FH190" s="51"/>
      <c r="FI190" s="51"/>
      <c r="FJ190" s="51"/>
      <c r="FK190" s="51"/>
      <c r="FL190" s="51"/>
      <c r="FM190" s="51"/>
      <c r="FN190" s="51"/>
      <c r="FO190" s="51"/>
      <c r="FP190" s="51"/>
      <c r="FQ190" s="51"/>
      <c r="FR190" s="51"/>
      <c r="FS190" s="51"/>
      <c r="FT190" s="51"/>
      <c r="FU190" s="51"/>
      <c r="FV190" s="51"/>
      <c r="FW190" s="51"/>
      <c r="FX190" s="51"/>
      <c r="FY190" s="51"/>
      <c r="FZ190" s="51"/>
      <c r="GA190" s="51"/>
      <c r="GB190" s="51"/>
      <c r="GC190" s="51"/>
      <c r="GD190" s="51"/>
      <c r="GE190" s="51"/>
      <c r="GF190" s="51"/>
      <c r="GG190" s="51"/>
      <c r="GH190" s="51"/>
      <c r="GI190" s="51"/>
      <c r="GJ190" s="51"/>
      <c r="GK190" s="51"/>
      <c r="GL190" s="51"/>
      <c r="GM190" s="51"/>
      <c r="GN190" s="51"/>
      <c r="GO190" s="51"/>
      <c r="GP190" s="51"/>
      <c r="GQ190" s="51"/>
      <c r="GR190" s="51"/>
      <c r="GS190" s="51"/>
      <c r="GT190" s="51"/>
      <c r="GU190" s="51"/>
      <c r="GV190" s="51"/>
      <c r="GW190" s="51"/>
      <c r="GX190" s="51"/>
      <c r="GY190" s="51"/>
      <c r="GZ190" s="51"/>
      <c r="HA190" s="51"/>
      <c r="HB190" s="51"/>
      <c r="HC190" s="51"/>
      <c r="HD190" s="51"/>
      <c r="HE190" s="51"/>
      <c r="HF190" s="51"/>
      <c r="HG190" s="51"/>
      <c r="HH190" s="51"/>
      <c r="HI190" s="51"/>
      <c r="HJ190" s="51"/>
      <c r="HK190" s="51"/>
      <c r="HL190" s="51"/>
      <c r="HM190" s="51"/>
      <c r="HN190" s="51"/>
      <c r="HO190" s="51"/>
      <c r="HP190" s="51"/>
      <c r="HQ190" s="51"/>
      <c r="HR190" s="51"/>
      <c r="HS190" s="51"/>
      <c r="HT190" s="51"/>
      <c r="HU190" s="51"/>
      <c r="HV190" s="51"/>
      <c r="HW190" s="51"/>
      <c r="HX190" s="51"/>
      <c r="HY190" s="51"/>
      <c r="HZ190" s="51"/>
      <c r="IA190" s="51"/>
      <c r="IB190" s="51"/>
      <c r="IC190" s="51"/>
      <c r="ID190" s="51"/>
      <c r="IE190" s="51"/>
      <c r="IF190" s="51"/>
      <c r="IG190" s="51"/>
      <c r="IH190" s="51"/>
      <c r="II190" s="51"/>
      <c r="IJ190" s="51"/>
    </row>
    <row r="191" spans="1:244" s="34" customFormat="1" x14ac:dyDescent="0.2">
      <c r="A191" s="83"/>
      <c r="B191" s="85">
        <v>5</v>
      </c>
      <c r="C191" s="86" t="s">
        <v>70</v>
      </c>
      <c r="D191" s="87"/>
      <c r="E191" s="88"/>
      <c r="F191" s="11"/>
      <c r="G191" s="11"/>
    </row>
    <row r="192" spans="1:244" s="34" customFormat="1" ht="112.5" x14ac:dyDescent="0.2">
      <c r="A192" s="83"/>
      <c r="B192" s="98"/>
      <c r="C192" s="89" t="s">
        <v>824</v>
      </c>
      <c r="D192" s="77"/>
      <c r="E192" s="78"/>
      <c r="F192" s="16"/>
      <c r="G192" s="16"/>
    </row>
    <row r="193" spans="1:244" s="34" customFormat="1" x14ac:dyDescent="0.2">
      <c r="A193" s="83">
        <v>660</v>
      </c>
      <c r="B193" s="98">
        <v>5.0004999999999988</v>
      </c>
      <c r="C193" s="135" t="s">
        <v>825</v>
      </c>
      <c r="D193" s="77" t="s">
        <v>3</v>
      </c>
      <c r="E193" s="78">
        <v>32.26</v>
      </c>
      <c r="F193" s="16"/>
      <c r="G193" s="16">
        <f t="shared" ref="G193:G194" si="34">+ROUND(E193*F193,2)</f>
        <v>0</v>
      </c>
    </row>
    <row r="194" spans="1:244" s="34" customFormat="1" ht="22.5" x14ac:dyDescent="0.2">
      <c r="A194" s="83">
        <v>670</v>
      </c>
      <c r="B194" s="98">
        <f t="shared" ref="B194" si="35">B193+0.0001</f>
        <v>5.0005999999999986</v>
      </c>
      <c r="C194" s="135" t="s">
        <v>826</v>
      </c>
      <c r="D194" s="77" t="s">
        <v>3</v>
      </c>
      <c r="E194" s="78">
        <v>2.39</v>
      </c>
      <c r="F194" s="16"/>
      <c r="G194" s="16">
        <f t="shared" si="34"/>
        <v>0</v>
      </c>
    </row>
    <row r="195" spans="1:244" s="34" customFormat="1" x14ac:dyDescent="0.2">
      <c r="A195" s="83"/>
      <c r="B195" s="75"/>
      <c r="C195" s="76"/>
      <c r="D195" s="77"/>
      <c r="E195" s="78"/>
      <c r="F195" s="16"/>
      <c r="G195" s="16"/>
    </row>
    <row r="196" spans="1:244" x14ac:dyDescent="0.2">
      <c r="A196" s="84"/>
      <c r="B196" s="85">
        <v>6</v>
      </c>
      <c r="C196" s="86" t="s">
        <v>19</v>
      </c>
      <c r="D196" s="87"/>
      <c r="E196" s="88"/>
      <c r="F196" s="11"/>
      <c r="G196" s="11"/>
    </row>
    <row r="197" spans="1:244" s="34" customFormat="1" x14ac:dyDescent="0.2">
      <c r="A197" s="83"/>
      <c r="B197" s="75"/>
      <c r="C197" s="76"/>
      <c r="D197" s="77"/>
      <c r="E197" s="78"/>
      <c r="F197" s="16"/>
      <c r="G197" s="16"/>
    </row>
    <row r="198" spans="1:244" s="52" customFormat="1" x14ac:dyDescent="0.2">
      <c r="A198" s="102"/>
      <c r="B198" s="116"/>
      <c r="C198" s="95" t="s">
        <v>20</v>
      </c>
      <c r="D198" s="116"/>
      <c r="E198" s="97"/>
      <c r="F198" s="18"/>
      <c r="G198" s="18"/>
    </row>
    <row r="199" spans="1:244" s="54" customFormat="1" ht="67.5" x14ac:dyDescent="0.2">
      <c r="A199" s="136">
        <v>680</v>
      </c>
      <c r="B199" s="98">
        <f>B196+0.0001</f>
        <v>6.0000999999999998</v>
      </c>
      <c r="C199" s="137" t="s">
        <v>113</v>
      </c>
      <c r="D199" s="105" t="s">
        <v>7</v>
      </c>
      <c r="E199" s="121">
        <v>9</v>
      </c>
      <c r="F199" s="19"/>
      <c r="G199" s="16">
        <f>+ROUND(E199*F199,2)</f>
        <v>0</v>
      </c>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c r="CI199" s="52"/>
      <c r="CJ199" s="52"/>
      <c r="CK199" s="52"/>
      <c r="CL199" s="52"/>
      <c r="CM199" s="52"/>
      <c r="CN199" s="52"/>
      <c r="CO199" s="52"/>
      <c r="CP199" s="52"/>
      <c r="CQ199" s="52"/>
      <c r="CR199" s="52"/>
      <c r="CS199" s="52"/>
      <c r="CT199" s="52"/>
      <c r="CU199" s="52"/>
      <c r="CV199" s="52"/>
      <c r="CW199" s="52"/>
      <c r="CX199" s="52"/>
      <c r="CY199" s="52"/>
      <c r="CZ199" s="52"/>
      <c r="DA199" s="52"/>
      <c r="DB199" s="52"/>
      <c r="DC199" s="52"/>
      <c r="DD199" s="52"/>
      <c r="DE199" s="52"/>
      <c r="DF199" s="52"/>
      <c r="DG199" s="52"/>
      <c r="DH199" s="52"/>
      <c r="DI199" s="52"/>
      <c r="DJ199" s="52"/>
      <c r="DK199" s="52"/>
      <c r="DL199" s="52"/>
      <c r="DM199" s="52"/>
      <c r="DN199" s="52"/>
      <c r="DO199" s="52"/>
      <c r="DP199" s="52"/>
      <c r="DQ199" s="52"/>
      <c r="DR199" s="52"/>
      <c r="DS199" s="52"/>
      <c r="DT199" s="52"/>
      <c r="DU199" s="52"/>
      <c r="DV199" s="52"/>
      <c r="DW199" s="52"/>
      <c r="DX199" s="52"/>
      <c r="DY199" s="52"/>
      <c r="DZ199" s="52"/>
      <c r="EA199" s="52"/>
      <c r="EB199" s="52"/>
      <c r="EC199" s="52"/>
      <c r="ED199" s="52"/>
      <c r="EE199" s="52"/>
      <c r="EF199" s="52"/>
      <c r="EG199" s="52"/>
      <c r="EH199" s="52"/>
      <c r="EI199" s="52"/>
      <c r="EJ199" s="52"/>
      <c r="EK199" s="52"/>
      <c r="EL199" s="52"/>
      <c r="EM199" s="52"/>
      <c r="EN199" s="52"/>
      <c r="EO199" s="52"/>
      <c r="EP199" s="52"/>
      <c r="EQ199" s="52"/>
      <c r="ER199" s="52"/>
      <c r="ES199" s="52"/>
      <c r="ET199" s="52"/>
      <c r="EU199" s="52"/>
      <c r="EV199" s="52"/>
      <c r="EW199" s="52"/>
      <c r="EX199" s="52"/>
      <c r="EY199" s="52"/>
      <c r="EZ199" s="52"/>
      <c r="FA199" s="52"/>
      <c r="FB199" s="52"/>
      <c r="FC199" s="52"/>
      <c r="FD199" s="52"/>
      <c r="FE199" s="52"/>
      <c r="FF199" s="52"/>
      <c r="FG199" s="52"/>
      <c r="FH199" s="52"/>
      <c r="FI199" s="52"/>
      <c r="FJ199" s="52"/>
      <c r="FK199" s="52"/>
      <c r="FL199" s="52"/>
      <c r="FM199" s="52"/>
      <c r="FN199" s="52"/>
      <c r="FO199" s="52"/>
      <c r="FP199" s="52"/>
      <c r="FQ199" s="52"/>
      <c r="FR199" s="52"/>
      <c r="FS199" s="52"/>
      <c r="FT199" s="52"/>
      <c r="FU199" s="52"/>
      <c r="FV199" s="52"/>
      <c r="FW199" s="52"/>
      <c r="FX199" s="52"/>
      <c r="FY199" s="52"/>
      <c r="FZ199" s="52"/>
      <c r="GA199" s="52"/>
      <c r="GB199" s="52"/>
      <c r="GC199" s="52"/>
      <c r="GD199" s="52"/>
      <c r="GE199" s="52"/>
      <c r="GF199" s="52"/>
      <c r="GG199" s="52"/>
      <c r="GH199" s="52"/>
      <c r="GI199" s="52"/>
      <c r="GJ199" s="52"/>
      <c r="GK199" s="52"/>
      <c r="GL199" s="52"/>
      <c r="GM199" s="52"/>
      <c r="GN199" s="52"/>
      <c r="GO199" s="52"/>
      <c r="GP199" s="52"/>
      <c r="GQ199" s="52"/>
      <c r="GR199" s="52"/>
      <c r="GS199" s="52"/>
      <c r="GT199" s="52"/>
      <c r="GU199" s="52"/>
      <c r="GV199" s="52"/>
      <c r="GW199" s="52"/>
      <c r="GX199" s="52"/>
      <c r="GY199" s="52"/>
      <c r="GZ199" s="52"/>
      <c r="HA199" s="52"/>
      <c r="HB199" s="52"/>
      <c r="HC199" s="52"/>
      <c r="HD199" s="52"/>
      <c r="HE199" s="52"/>
      <c r="HF199" s="52"/>
      <c r="HG199" s="52"/>
      <c r="HH199" s="52"/>
      <c r="HI199" s="52"/>
      <c r="HJ199" s="52"/>
      <c r="HK199" s="52"/>
      <c r="HL199" s="52"/>
      <c r="HM199" s="52"/>
      <c r="HN199" s="52"/>
      <c r="HO199" s="52"/>
      <c r="HP199" s="52"/>
      <c r="HQ199" s="52"/>
      <c r="HR199" s="52"/>
      <c r="HS199" s="52"/>
      <c r="HT199" s="52"/>
      <c r="HU199" s="52"/>
      <c r="HV199" s="52"/>
      <c r="HW199" s="52"/>
      <c r="HX199" s="52"/>
      <c r="HY199" s="52"/>
      <c r="HZ199" s="52"/>
      <c r="IA199" s="52"/>
      <c r="IB199" s="52"/>
      <c r="IC199" s="52"/>
      <c r="ID199" s="52"/>
      <c r="IE199" s="52"/>
      <c r="IF199" s="52"/>
      <c r="IG199" s="52"/>
      <c r="IH199" s="52"/>
      <c r="II199" s="52"/>
      <c r="IJ199" s="52"/>
    </row>
    <row r="200" spans="1:244" s="52" customFormat="1" x14ac:dyDescent="0.2">
      <c r="A200" s="102"/>
      <c r="B200" s="108"/>
      <c r="C200" s="138"/>
      <c r="D200" s="139"/>
      <c r="E200" s="101"/>
      <c r="F200" s="17"/>
      <c r="G200" s="17"/>
    </row>
    <row r="201" spans="1:244" s="54" customFormat="1" ht="67.5" x14ac:dyDescent="0.2">
      <c r="A201" s="102">
        <f t="shared" ref="A201:A217" si="36">A199+10</f>
        <v>690</v>
      </c>
      <c r="B201" s="98">
        <f>B199+0.0001</f>
        <v>6.0001999999999995</v>
      </c>
      <c r="C201" s="137" t="s">
        <v>132</v>
      </c>
      <c r="D201" s="105" t="s">
        <v>7</v>
      </c>
      <c r="E201" s="121">
        <v>6</v>
      </c>
      <c r="F201" s="19"/>
      <c r="G201" s="16">
        <f>+ROUND(E201*F201,2)</f>
        <v>0</v>
      </c>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c r="CI201" s="52"/>
      <c r="CJ201" s="52"/>
      <c r="CK201" s="52"/>
      <c r="CL201" s="52"/>
      <c r="CM201" s="52"/>
      <c r="CN201" s="52"/>
      <c r="CO201" s="52"/>
      <c r="CP201" s="52"/>
      <c r="CQ201" s="52"/>
      <c r="CR201" s="52"/>
      <c r="CS201" s="52"/>
      <c r="CT201" s="52"/>
      <c r="CU201" s="52"/>
      <c r="CV201" s="52"/>
      <c r="CW201" s="52"/>
      <c r="CX201" s="52"/>
      <c r="CY201" s="52"/>
      <c r="CZ201" s="52"/>
      <c r="DA201" s="52"/>
      <c r="DB201" s="52"/>
      <c r="DC201" s="52"/>
      <c r="DD201" s="52"/>
      <c r="DE201" s="52"/>
      <c r="DF201" s="52"/>
      <c r="DG201" s="52"/>
      <c r="DH201" s="52"/>
      <c r="DI201" s="52"/>
      <c r="DJ201" s="52"/>
      <c r="DK201" s="52"/>
      <c r="DL201" s="52"/>
      <c r="DM201" s="52"/>
      <c r="DN201" s="52"/>
      <c r="DO201" s="52"/>
      <c r="DP201" s="52"/>
      <c r="DQ201" s="52"/>
      <c r="DR201" s="52"/>
      <c r="DS201" s="52"/>
      <c r="DT201" s="52"/>
      <c r="DU201" s="52"/>
      <c r="DV201" s="52"/>
      <c r="DW201" s="52"/>
      <c r="DX201" s="52"/>
      <c r="DY201" s="52"/>
      <c r="DZ201" s="52"/>
      <c r="EA201" s="52"/>
      <c r="EB201" s="52"/>
      <c r="EC201" s="52"/>
      <c r="ED201" s="52"/>
      <c r="EE201" s="52"/>
      <c r="EF201" s="52"/>
      <c r="EG201" s="52"/>
      <c r="EH201" s="52"/>
      <c r="EI201" s="52"/>
      <c r="EJ201" s="52"/>
      <c r="EK201" s="52"/>
      <c r="EL201" s="52"/>
      <c r="EM201" s="52"/>
      <c r="EN201" s="52"/>
      <c r="EO201" s="52"/>
      <c r="EP201" s="52"/>
      <c r="EQ201" s="52"/>
      <c r="ER201" s="52"/>
      <c r="ES201" s="52"/>
      <c r="ET201" s="52"/>
      <c r="EU201" s="52"/>
      <c r="EV201" s="52"/>
      <c r="EW201" s="52"/>
      <c r="EX201" s="52"/>
      <c r="EY201" s="52"/>
      <c r="EZ201" s="52"/>
      <c r="FA201" s="52"/>
      <c r="FB201" s="52"/>
      <c r="FC201" s="52"/>
      <c r="FD201" s="52"/>
      <c r="FE201" s="52"/>
      <c r="FF201" s="52"/>
      <c r="FG201" s="52"/>
      <c r="FH201" s="52"/>
      <c r="FI201" s="52"/>
      <c r="FJ201" s="52"/>
      <c r="FK201" s="52"/>
      <c r="FL201" s="52"/>
      <c r="FM201" s="52"/>
      <c r="FN201" s="52"/>
      <c r="FO201" s="52"/>
      <c r="FP201" s="52"/>
      <c r="FQ201" s="52"/>
      <c r="FR201" s="52"/>
      <c r="FS201" s="52"/>
      <c r="FT201" s="52"/>
      <c r="FU201" s="52"/>
      <c r="FV201" s="52"/>
      <c r="FW201" s="52"/>
      <c r="FX201" s="52"/>
      <c r="FY201" s="52"/>
      <c r="FZ201" s="52"/>
      <c r="GA201" s="52"/>
      <c r="GB201" s="52"/>
      <c r="GC201" s="52"/>
      <c r="GD201" s="52"/>
      <c r="GE201" s="52"/>
      <c r="GF201" s="52"/>
      <c r="GG201" s="52"/>
      <c r="GH201" s="52"/>
      <c r="GI201" s="52"/>
      <c r="GJ201" s="52"/>
      <c r="GK201" s="52"/>
      <c r="GL201" s="52"/>
      <c r="GM201" s="52"/>
      <c r="GN201" s="52"/>
      <c r="GO201" s="52"/>
      <c r="GP201" s="52"/>
      <c r="GQ201" s="52"/>
      <c r="GR201" s="52"/>
      <c r="GS201" s="52"/>
      <c r="GT201" s="52"/>
      <c r="GU201" s="52"/>
      <c r="GV201" s="52"/>
      <c r="GW201" s="52"/>
      <c r="GX201" s="52"/>
      <c r="GY201" s="52"/>
      <c r="GZ201" s="52"/>
      <c r="HA201" s="52"/>
      <c r="HB201" s="52"/>
      <c r="HC201" s="52"/>
      <c r="HD201" s="52"/>
      <c r="HE201" s="52"/>
      <c r="HF201" s="52"/>
      <c r="HG201" s="52"/>
      <c r="HH201" s="52"/>
      <c r="HI201" s="52"/>
      <c r="HJ201" s="52"/>
      <c r="HK201" s="52"/>
      <c r="HL201" s="52"/>
      <c r="HM201" s="52"/>
      <c r="HN201" s="52"/>
      <c r="HO201" s="52"/>
      <c r="HP201" s="52"/>
      <c r="HQ201" s="52"/>
      <c r="HR201" s="52"/>
      <c r="HS201" s="52"/>
      <c r="HT201" s="52"/>
      <c r="HU201" s="52"/>
      <c r="HV201" s="52"/>
      <c r="HW201" s="52"/>
      <c r="HX201" s="52"/>
      <c r="HY201" s="52"/>
      <c r="HZ201" s="52"/>
      <c r="IA201" s="52"/>
      <c r="IB201" s="52"/>
      <c r="IC201" s="52"/>
      <c r="ID201" s="52"/>
      <c r="IE201" s="52"/>
      <c r="IF201" s="52"/>
      <c r="IG201" s="52"/>
      <c r="IH201" s="52"/>
      <c r="II201" s="52"/>
      <c r="IJ201" s="52"/>
    </row>
    <row r="202" spans="1:244" s="52" customFormat="1" x14ac:dyDescent="0.2">
      <c r="A202" s="102"/>
      <c r="B202" s="108"/>
      <c r="C202" s="138"/>
      <c r="D202" s="139"/>
      <c r="E202" s="101"/>
      <c r="F202" s="17"/>
      <c r="G202" s="17"/>
    </row>
    <row r="203" spans="1:244" s="54" customFormat="1" ht="56.25" x14ac:dyDescent="0.2">
      <c r="A203" s="102">
        <f t="shared" si="36"/>
        <v>700</v>
      </c>
      <c r="B203" s="98">
        <f t="shared" ref="B203" si="37">B201+0.0001</f>
        <v>6.0002999999999993</v>
      </c>
      <c r="C203" s="137" t="s">
        <v>133</v>
      </c>
      <c r="D203" s="105" t="s">
        <v>7</v>
      </c>
      <c r="E203" s="121">
        <v>2</v>
      </c>
      <c r="F203" s="19"/>
      <c r="G203" s="16">
        <f>+ROUND(E203*F203,2)</f>
        <v>0</v>
      </c>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c r="CW203" s="52"/>
      <c r="CX203" s="52"/>
      <c r="CY203" s="52"/>
      <c r="CZ203" s="52"/>
      <c r="DA203" s="52"/>
      <c r="DB203" s="52"/>
      <c r="DC203" s="52"/>
      <c r="DD203" s="52"/>
      <c r="DE203" s="52"/>
      <c r="DF203" s="52"/>
      <c r="DG203" s="52"/>
      <c r="DH203" s="52"/>
      <c r="DI203" s="52"/>
      <c r="DJ203" s="52"/>
      <c r="DK203" s="52"/>
      <c r="DL203" s="52"/>
      <c r="DM203" s="52"/>
      <c r="DN203" s="52"/>
      <c r="DO203" s="52"/>
      <c r="DP203" s="52"/>
      <c r="DQ203" s="52"/>
      <c r="DR203" s="52"/>
      <c r="DS203" s="52"/>
      <c r="DT203" s="52"/>
      <c r="DU203" s="52"/>
      <c r="DV203" s="52"/>
      <c r="DW203" s="52"/>
      <c r="DX203" s="52"/>
      <c r="DY203" s="52"/>
      <c r="DZ203" s="52"/>
      <c r="EA203" s="52"/>
      <c r="EB203" s="52"/>
      <c r="EC203" s="52"/>
      <c r="ED203" s="52"/>
      <c r="EE203" s="52"/>
      <c r="EF203" s="52"/>
      <c r="EG203" s="52"/>
      <c r="EH203" s="52"/>
      <c r="EI203" s="52"/>
      <c r="EJ203" s="52"/>
      <c r="EK203" s="52"/>
      <c r="EL203" s="52"/>
      <c r="EM203" s="52"/>
      <c r="EN203" s="52"/>
      <c r="EO203" s="52"/>
      <c r="EP203" s="52"/>
      <c r="EQ203" s="52"/>
      <c r="ER203" s="52"/>
      <c r="ES203" s="52"/>
      <c r="ET203" s="52"/>
      <c r="EU203" s="52"/>
      <c r="EV203" s="52"/>
      <c r="EW203" s="52"/>
      <c r="EX203" s="52"/>
      <c r="EY203" s="52"/>
      <c r="EZ203" s="52"/>
      <c r="FA203" s="52"/>
      <c r="FB203" s="52"/>
      <c r="FC203" s="52"/>
      <c r="FD203" s="52"/>
      <c r="FE203" s="52"/>
      <c r="FF203" s="52"/>
      <c r="FG203" s="52"/>
      <c r="FH203" s="52"/>
      <c r="FI203" s="52"/>
      <c r="FJ203" s="52"/>
      <c r="FK203" s="52"/>
      <c r="FL203" s="52"/>
      <c r="FM203" s="52"/>
      <c r="FN203" s="52"/>
      <c r="FO203" s="52"/>
      <c r="FP203" s="52"/>
      <c r="FQ203" s="52"/>
      <c r="FR203" s="52"/>
      <c r="FS203" s="52"/>
      <c r="FT203" s="52"/>
      <c r="FU203" s="52"/>
      <c r="FV203" s="52"/>
      <c r="FW203" s="52"/>
      <c r="FX203" s="52"/>
      <c r="FY203" s="52"/>
      <c r="FZ203" s="52"/>
      <c r="GA203" s="52"/>
      <c r="GB203" s="52"/>
      <c r="GC203" s="52"/>
      <c r="GD203" s="52"/>
      <c r="GE203" s="52"/>
      <c r="GF203" s="52"/>
      <c r="GG203" s="52"/>
      <c r="GH203" s="52"/>
      <c r="GI203" s="52"/>
      <c r="GJ203" s="52"/>
      <c r="GK203" s="52"/>
      <c r="GL203" s="52"/>
      <c r="GM203" s="52"/>
      <c r="GN203" s="52"/>
      <c r="GO203" s="52"/>
      <c r="GP203" s="52"/>
      <c r="GQ203" s="52"/>
      <c r="GR203" s="52"/>
      <c r="GS203" s="52"/>
      <c r="GT203" s="52"/>
      <c r="GU203" s="52"/>
      <c r="GV203" s="52"/>
      <c r="GW203" s="52"/>
      <c r="GX203" s="52"/>
      <c r="GY203" s="52"/>
      <c r="GZ203" s="52"/>
      <c r="HA203" s="52"/>
      <c r="HB203" s="52"/>
      <c r="HC203" s="52"/>
      <c r="HD203" s="52"/>
      <c r="HE203" s="52"/>
      <c r="HF203" s="52"/>
      <c r="HG203" s="52"/>
      <c r="HH203" s="52"/>
      <c r="HI203" s="52"/>
      <c r="HJ203" s="52"/>
      <c r="HK203" s="52"/>
      <c r="HL203" s="52"/>
      <c r="HM203" s="52"/>
      <c r="HN203" s="52"/>
      <c r="HO203" s="52"/>
      <c r="HP203" s="52"/>
      <c r="HQ203" s="52"/>
      <c r="HR203" s="52"/>
      <c r="HS203" s="52"/>
      <c r="HT203" s="52"/>
      <c r="HU203" s="52"/>
      <c r="HV203" s="52"/>
      <c r="HW203" s="52"/>
      <c r="HX203" s="52"/>
      <c r="HY203" s="52"/>
      <c r="HZ203" s="52"/>
      <c r="IA203" s="52"/>
      <c r="IB203" s="52"/>
      <c r="IC203" s="52"/>
      <c r="ID203" s="52"/>
      <c r="IE203" s="52"/>
      <c r="IF203" s="52"/>
      <c r="IG203" s="52"/>
      <c r="IH203" s="52"/>
      <c r="II203" s="52"/>
      <c r="IJ203" s="52"/>
    </row>
    <row r="204" spans="1:244" s="52" customFormat="1" x14ac:dyDescent="0.2">
      <c r="A204" s="102"/>
      <c r="B204" s="108"/>
      <c r="C204" s="138"/>
      <c r="D204" s="139"/>
      <c r="E204" s="101"/>
      <c r="F204" s="17"/>
      <c r="G204" s="17"/>
    </row>
    <row r="205" spans="1:244" s="52" customFormat="1" ht="56.25" x14ac:dyDescent="0.2">
      <c r="A205" s="102">
        <f t="shared" si="36"/>
        <v>710</v>
      </c>
      <c r="B205" s="98">
        <f t="shared" ref="B205" si="38">B203+0.0001</f>
        <v>6.0003999999999991</v>
      </c>
      <c r="C205" s="137" t="s">
        <v>134</v>
      </c>
      <c r="D205" s="105" t="s">
        <v>7</v>
      </c>
      <c r="E205" s="121">
        <v>2</v>
      </c>
      <c r="F205" s="19"/>
      <c r="G205" s="16">
        <f>+ROUND(E205*F205,2)</f>
        <v>0</v>
      </c>
    </row>
    <row r="206" spans="1:244" s="52" customFormat="1" x14ac:dyDescent="0.2">
      <c r="A206" s="102"/>
      <c r="B206" s="108"/>
      <c r="C206" s="137"/>
      <c r="D206" s="139"/>
      <c r="E206" s="101"/>
      <c r="F206" s="17"/>
      <c r="G206" s="17"/>
    </row>
    <row r="207" spans="1:244" s="52" customFormat="1" ht="56.25" x14ac:dyDescent="0.2">
      <c r="A207" s="102">
        <f t="shared" si="36"/>
        <v>720</v>
      </c>
      <c r="B207" s="98">
        <f t="shared" ref="B207" si="39">B205+0.0001</f>
        <v>6.0004999999999988</v>
      </c>
      <c r="C207" s="137" t="s">
        <v>135</v>
      </c>
      <c r="D207" s="105" t="s">
        <v>7</v>
      </c>
      <c r="E207" s="121">
        <v>2</v>
      </c>
      <c r="F207" s="19"/>
      <c r="G207" s="16">
        <f>+ROUND(E207*F207,2)</f>
        <v>0</v>
      </c>
    </row>
    <row r="208" spans="1:244" s="52" customFormat="1" x14ac:dyDescent="0.2">
      <c r="A208" s="102"/>
      <c r="B208" s="108"/>
      <c r="C208" s="137"/>
      <c r="D208" s="139"/>
      <c r="E208" s="101"/>
      <c r="F208" s="17"/>
      <c r="G208" s="17"/>
    </row>
    <row r="209" spans="1:244" s="52" customFormat="1" ht="56.25" x14ac:dyDescent="0.2">
      <c r="A209" s="102">
        <f t="shared" si="36"/>
        <v>730</v>
      </c>
      <c r="B209" s="98">
        <f t="shared" ref="B209" si="40">B207+0.0001</f>
        <v>6.0005999999999986</v>
      </c>
      <c r="C209" s="137" t="s">
        <v>136</v>
      </c>
      <c r="D209" s="105" t="s">
        <v>7</v>
      </c>
      <c r="E209" s="121">
        <v>1</v>
      </c>
      <c r="F209" s="19"/>
      <c r="G209" s="16">
        <f>+ROUND(E209*F209,2)</f>
        <v>0</v>
      </c>
    </row>
    <row r="210" spans="1:244" s="52" customFormat="1" x14ac:dyDescent="0.2">
      <c r="A210" s="102"/>
      <c r="B210" s="108"/>
      <c r="C210" s="137"/>
      <c r="D210" s="139"/>
      <c r="E210" s="101"/>
      <c r="F210" s="17"/>
      <c r="G210" s="17"/>
    </row>
    <row r="211" spans="1:244" s="51" customFormat="1" ht="67.5" x14ac:dyDescent="0.2">
      <c r="A211" s="102">
        <f t="shared" si="36"/>
        <v>740</v>
      </c>
      <c r="B211" s="98">
        <v>6.0008999999999979</v>
      </c>
      <c r="C211" s="137" t="s">
        <v>137</v>
      </c>
      <c r="D211" s="105" t="s">
        <v>7</v>
      </c>
      <c r="E211" s="121">
        <v>2</v>
      </c>
      <c r="F211" s="19"/>
      <c r="G211" s="16">
        <f>+ROUND(E211*F211,2)</f>
        <v>0</v>
      </c>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c r="CW211" s="52"/>
      <c r="CX211" s="52"/>
      <c r="CY211" s="52"/>
      <c r="CZ211" s="52"/>
      <c r="DA211" s="52"/>
      <c r="DB211" s="52"/>
      <c r="DC211" s="52"/>
      <c r="DD211" s="52"/>
      <c r="DE211" s="52"/>
      <c r="DF211" s="52"/>
      <c r="DG211" s="52"/>
      <c r="DH211" s="52"/>
      <c r="DI211" s="52"/>
      <c r="DJ211" s="52"/>
      <c r="DK211" s="52"/>
      <c r="DL211" s="52"/>
      <c r="DM211" s="52"/>
      <c r="DN211" s="52"/>
      <c r="DO211" s="52"/>
      <c r="DP211" s="52"/>
      <c r="DQ211" s="52"/>
      <c r="DR211" s="52"/>
      <c r="DS211" s="52"/>
      <c r="DT211" s="52"/>
      <c r="DU211" s="52"/>
      <c r="DV211" s="52"/>
      <c r="DW211" s="52"/>
      <c r="DX211" s="52"/>
      <c r="DY211" s="52"/>
      <c r="DZ211" s="52"/>
      <c r="EA211" s="52"/>
      <c r="EB211" s="52"/>
      <c r="EC211" s="52"/>
      <c r="ED211" s="52"/>
      <c r="EE211" s="52"/>
      <c r="EF211" s="52"/>
      <c r="EG211" s="52"/>
      <c r="EH211" s="52"/>
      <c r="EI211" s="52"/>
      <c r="EJ211" s="52"/>
      <c r="EK211" s="52"/>
      <c r="EL211" s="52"/>
      <c r="EM211" s="52"/>
      <c r="EN211" s="52"/>
      <c r="EO211" s="52"/>
      <c r="EP211" s="52"/>
      <c r="EQ211" s="52"/>
      <c r="ER211" s="52"/>
      <c r="ES211" s="52"/>
      <c r="ET211" s="52"/>
      <c r="EU211" s="52"/>
      <c r="EV211" s="52"/>
      <c r="EW211" s="52"/>
      <c r="EX211" s="52"/>
      <c r="EY211" s="52"/>
      <c r="EZ211" s="52"/>
      <c r="FA211" s="52"/>
      <c r="FB211" s="52"/>
      <c r="FC211" s="52"/>
      <c r="FD211" s="52"/>
      <c r="FE211" s="52"/>
      <c r="FF211" s="52"/>
      <c r="FG211" s="52"/>
      <c r="FH211" s="52"/>
      <c r="FI211" s="52"/>
      <c r="FJ211" s="52"/>
      <c r="FK211" s="52"/>
      <c r="FL211" s="52"/>
      <c r="FM211" s="52"/>
      <c r="FN211" s="52"/>
      <c r="FO211" s="52"/>
      <c r="FP211" s="52"/>
      <c r="FQ211" s="52"/>
      <c r="FR211" s="52"/>
      <c r="FS211" s="52"/>
      <c r="FT211" s="52"/>
      <c r="FU211" s="52"/>
      <c r="FV211" s="52"/>
      <c r="FW211" s="52"/>
      <c r="FX211" s="52"/>
      <c r="FY211" s="52"/>
      <c r="FZ211" s="52"/>
      <c r="GA211" s="52"/>
      <c r="GB211" s="52"/>
      <c r="GC211" s="52"/>
      <c r="GD211" s="52"/>
      <c r="GE211" s="52"/>
      <c r="GF211" s="52"/>
      <c r="GG211" s="52"/>
      <c r="GH211" s="52"/>
      <c r="GI211" s="52"/>
      <c r="GJ211" s="52"/>
      <c r="GK211" s="52"/>
      <c r="GL211" s="52"/>
      <c r="GM211" s="52"/>
      <c r="GN211" s="52"/>
      <c r="GO211" s="52"/>
      <c r="GP211" s="52"/>
      <c r="GQ211" s="52"/>
      <c r="GR211" s="52"/>
      <c r="GS211" s="52"/>
      <c r="GT211" s="52"/>
      <c r="GU211" s="52"/>
      <c r="GV211" s="52"/>
      <c r="GW211" s="52"/>
      <c r="GX211" s="52"/>
      <c r="GY211" s="52"/>
      <c r="GZ211" s="52"/>
      <c r="HA211" s="52"/>
      <c r="HB211" s="52"/>
      <c r="HC211" s="52"/>
      <c r="HD211" s="52"/>
      <c r="HE211" s="52"/>
      <c r="HF211" s="52"/>
      <c r="HG211" s="52"/>
      <c r="HH211" s="52"/>
      <c r="HI211" s="52"/>
      <c r="HJ211" s="52"/>
      <c r="HK211" s="52"/>
      <c r="HL211" s="52"/>
      <c r="HM211" s="52"/>
      <c r="HN211" s="52"/>
      <c r="HO211" s="52"/>
      <c r="HP211" s="52"/>
      <c r="HQ211" s="52"/>
      <c r="HR211" s="52"/>
      <c r="HS211" s="52"/>
      <c r="HT211" s="52"/>
      <c r="HU211" s="52"/>
      <c r="HV211" s="52"/>
      <c r="HW211" s="52"/>
      <c r="HX211" s="52"/>
      <c r="HY211" s="52"/>
      <c r="HZ211" s="52"/>
      <c r="IA211" s="52"/>
      <c r="IB211" s="52"/>
      <c r="IC211" s="52"/>
      <c r="ID211" s="52"/>
      <c r="IE211" s="52"/>
      <c r="IF211" s="52"/>
      <c r="IG211" s="52"/>
      <c r="IH211" s="52"/>
      <c r="II211" s="52"/>
      <c r="IJ211" s="52"/>
    </row>
    <row r="212" spans="1:244" s="51" customFormat="1" x14ac:dyDescent="0.2">
      <c r="A212" s="102"/>
      <c r="B212" s="108"/>
      <c r="C212" s="137"/>
      <c r="D212" s="139"/>
      <c r="E212" s="101"/>
      <c r="F212" s="17"/>
      <c r="G212" s="17"/>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c r="CK212" s="52"/>
      <c r="CL212" s="52"/>
      <c r="CM212" s="52"/>
      <c r="CN212" s="52"/>
      <c r="CO212" s="52"/>
      <c r="CP212" s="52"/>
      <c r="CQ212" s="52"/>
      <c r="CR212" s="52"/>
      <c r="CS212" s="52"/>
      <c r="CT212" s="52"/>
      <c r="CU212" s="52"/>
      <c r="CV212" s="52"/>
      <c r="CW212" s="52"/>
      <c r="CX212" s="52"/>
      <c r="CY212" s="52"/>
      <c r="CZ212" s="52"/>
      <c r="DA212" s="52"/>
      <c r="DB212" s="52"/>
      <c r="DC212" s="52"/>
      <c r="DD212" s="52"/>
      <c r="DE212" s="52"/>
      <c r="DF212" s="52"/>
      <c r="DG212" s="52"/>
      <c r="DH212" s="52"/>
      <c r="DI212" s="52"/>
      <c r="DJ212" s="52"/>
      <c r="DK212" s="52"/>
      <c r="DL212" s="52"/>
      <c r="DM212" s="52"/>
      <c r="DN212" s="52"/>
      <c r="DO212" s="52"/>
      <c r="DP212" s="52"/>
      <c r="DQ212" s="52"/>
      <c r="DR212" s="52"/>
      <c r="DS212" s="52"/>
      <c r="DT212" s="52"/>
      <c r="DU212" s="52"/>
      <c r="DV212" s="52"/>
      <c r="DW212" s="52"/>
      <c r="DX212" s="52"/>
      <c r="DY212" s="52"/>
      <c r="DZ212" s="52"/>
      <c r="EA212" s="52"/>
      <c r="EB212" s="52"/>
      <c r="EC212" s="52"/>
      <c r="ED212" s="52"/>
      <c r="EE212" s="52"/>
      <c r="EF212" s="52"/>
      <c r="EG212" s="52"/>
      <c r="EH212" s="52"/>
      <c r="EI212" s="52"/>
      <c r="EJ212" s="52"/>
      <c r="EK212" s="52"/>
      <c r="EL212" s="52"/>
      <c r="EM212" s="52"/>
      <c r="EN212" s="52"/>
      <c r="EO212" s="52"/>
      <c r="EP212" s="52"/>
      <c r="EQ212" s="52"/>
      <c r="ER212" s="52"/>
      <c r="ES212" s="52"/>
      <c r="ET212" s="52"/>
      <c r="EU212" s="52"/>
      <c r="EV212" s="52"/>
      <c r="EW212" s="52"/>
      <c r="EX212" s="52"/>
      <c r="EY212" s="52"/>
      <c r="EZ212" s="52"/>
      <c r="FA212" s="52"/>
      <c r="FB212" s="52"/>
      <c r="FC212" s="52"/>
      <c r="FD212" s="52"/>
      <c r="FE212" s="52"/>
      <c r="FF212" s="52"/>
      <c r="FG212" s="52"/>
      <c r="FH212" s="52"/>
      <c r="FI212" s="52"/>
      <c r="FJ212" s="52"/>
      <c r="FK212" s="52"/>
      <c r="FL212" s="52"/>
      <c r="FM212" s="52"/>
      <c r="FN212" s="52"/>
      <c r="FO212" s="52"/>
      <c r="FP212" s="52"/>
      <c r="FQ212" s="52"/>
      <c r="FR212" s="52"/>
      <c r="FS212" s="52"/>
      <c r="FT212" s="52"/>
      <c r="FU212" s="52"/>
      <c r="FV212" s="52"/>
      <c r="FW212" s="52"/>
      <c r="FX212" s="52"/>
      <c r="FY212" s="52"/>
      <c r="FZ212" s="52"/>
      <c r="GA212" s="52"/>
      <c r="GB212" s="52"/>
      <c r="GC212" s="52"/>
      <c r="GD212" s="52"/>
      <c r="GE212" s="52"/>
      <c r="GF212" s="52"/>
      <c r="GG212" s="52"/>
      <c r="GH212" s="52"/>
      <c r="GI212" s="52"/>
      <c r="GJ212" s="52"/>
      <c r="GK212" s="52"/>
      <c r="GL212" s="52"/>
      <c r="GM212" s="52"/>
      <c r="GN212" s="52"/>
      <c r="GO212" s="52"/>
      <c r="GP212" s="52"/>
      <c r="GQ212" s="52"/>
      <c r="GR212" s="52"/>
      <c r="GS212" s="52"/>
      <c r="GT212" s="52"/>
      <c r="GU212" s="52"/>
      <c r="GV212" s="52"/>
      <c r="GW212" s="52"/>
      <c r="GX212" s="52"/>
      <c r="GY212" s="52"/>
      <c r="GZ212" s="52"/>
      <c r="HA212" s="52"/>
      <c r="HB212" s="52"/>
      <c r="HC212" s="52"/>
      <c r="HD212" s="52"/>
      <c r="HE212" s="52"/>
      <c r="HF212" s="52"/>
      <c r="HG212" s="52"/>
      <c r="HH212" s="52"/>
      <c r="HI212" s="52"/>
      <c r="HJ212" s="52"/>
      <c r="HK212" s="52"/>
      <c r="HL212" s="52"/>
      <c r="HM212" s="52"/>
      <c r="HN212" s="52"/>
      <c r="HO212" s="52"/>
      <c r="HP212" s="52"/>
      <c r="HQ212" s="52"/>
      <c r="HR212" s="52"/>
      <c r="HS212" s="52"/>
      <c r="HT212" s="52"/>
      <c r="HU212" s="52"/>
      <c r="HV212" s="52"/>
      <c r="HW212" s="52"/>
      <c r="HX212" s="52"/>
      <c r="HY212" s="52"/>
      <c r="HZ212" s="52"/>
      <c r="IA212" s="52"/>
      <c r="IB212" s="52"/>
      <c r="IC212" s="52"/>
      <c r="ID212" s="52"/>
      <c r="IE212" s="52"/>
      <c r="IF212" s="52"/>
      <c r="IG212" s="52"/>
      <c r="IH212" s="52"/>
      <c r="II212" s="52"/>
      <c r="IJ212" s="52"/>
    </row>
    <row r="213" spans="1:244" s="51" customFormat="1" ht="67.5" x14ac:dyDescent="0.2">
      <c r="A213" s="102">
        <f t="shared" si="36"/>
        <v>750</v>
      </c>
      <c r="B213" s="98">
        <v>6.0010999999999974</v>
      </c>
      <c r="C213" s="137" t="s">
        <v>138</v>
      </c>
      <c r="D213" s="105" t="s">
        <v>7</v>
      </c>
      <c r="E213" s="121">
        <v>1</v>
      </c>
      <c r="F213" s="19"/>
      <c r="G213" s="16">
        <f>+ROUND(E213*F213,2)</f>
        <v>0</v>
      </c>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c r="CK213" s="52"/>
      <c r="CL213" s="52"/>
      <c r="CM213" s="52"/>
      <c r="CN213" s="52"/>
      <c r="CO213" s="52"/>
      <c r="CP213" s="52"/>
      <c r="CQ213" s="52"/>
      <c r="CR213" s="52"/>
      <c r="CS213" s="52"/>
      <c r="CT213" s="52"/>
      <c r="CU213" s="52"/>
      <c r="CV213" s="52"/>
      <c r="CW213" s="52"/>
      <c r="CX213" s="52"/>
      <c r="CY213" s="52"/>
      <c r="CZ213" s="52"/>
      <c r="DA213" s="52"/>
      <c r="DB213" s="52"/>
      <c r="DC213" s="52"/>
      <c r="DD213" s="52"/>
      <c r="DE213" s="52"/>
      <c r="DF213" s="52"/>
      <c r="DG213" s="52"/>
      <c r="DH213" s="52"/>
      <c r="DI213" s="52"/>
      <c r="DJ213" s="52"/>
      <c r="DK213" s="52"/>
      <c r="DL213" s="52"/>
      <c r="DM213" s="52"/>
      <c r="DN213" s="52"/>
      <c r="DO213" s="52"/>
      <c r="DP213" s="52"/>
      <c r="DQ213" s="52"/>
      <c r="DR213" s="52"/>
      <c r="DS213" s="52"/>
      <c r="DT213" s="52"/>
      <c r="DU213" s="52"/>
      <c r="DV213" s="52"/>
      <c r="DW213" s="52"/>
      <c r="DX213" s="52"/>
      <c r="DY213" s="52"/>
      <c r="DZ213" s="52"/>
      <c r="EA213" s="52"/>
      <c r="EB213" s="52"/>
      <c r="EC213" s="52"/>
      <c r="ED213" s="52"/>
      <c r="EE213" s="52"/>
      <c r="EF213" s="52"/>
      <c r="EG213" s="52"/>
      <c r="EH213" s="52"/>
      <c r="EI213" s="52"/>
      <c r="EJ213" s="52"/>
      <c r="EK213" s="52"/>
      <c r="EL213" s="52"/>
      <c r="EM213" s="52"/>
      <c r="EN213" s="52"/>
      <c r="EO213" s="52"/>
      <c r="EP213" s="52"/>
      <c r="EQ213" s="52"/>
      <c r="ER213" s="52"/>
      <c r="ES213" s="52"/>
      <c r="ET213" s="52"/>
      <c r="EU213" s="52"/>
      <c r="EV213" s="52"/>
      <c r="EW213" s="52"/>
      <c r="EX213" s="52"/>
      <c r="EY213" s="52"/>
      <c r="EZ213" s="52"/>
      <c r="FA213" s="52"/>
      <c r="FB213" s="52"/>
      <c r="FC213" s="52"/>
      <c r="FD213" s="52"/>
      <c r="FE213" s="52"/>
      <c r="FF213" s="52"/>
      <c r="FG213" s="52"/>
      <c r="FH213" s="52"/>
      <c r="FI213" s="52"/>
      <c r="FJ213" s="52"/>
      <c r="FK213" s="52"/>
      <c r="FL213" s="52"/>
      <c r="FM213" s="52"/>
      <c r="FN213" s="52"/>
      <c r="FO213" s="52"/>
      <c r="FP213" s="52"/>
      <c r="FQ213" s="52"/>
      <c r="FR213" s="52"/>
      <c r="FS213" s="52"/>
      <c r="FT213" s="52"/>
      <c r="FU213" s="52"/>
      <c r="FV213" s="52"/>
      <c r="FW213" s="52"/>
      <c r="FX213" s="52"/>
      <c r="FY213" s="52"/>
      <c r="FZ213" s="52"/>
      <c r="GA213" s="52"/>
      <c r="GB213" s="52"/>
      <c r="GC213" s="52"/>
      <c r="GD213" s="52"/>
      <c r="GE213" s="52"/>
      <c r="GF213" s="52"/>
      <c r="GG213" s="52"/>
      <c r="GH213" s="52"/>
      <c r="GI213" s="52"/>
      <c r="GJ213" s="52"/>
      <c r="GK213" s="52"/>
      <c r="GL213" s="52"/>
      <c r="GM213" s="52"/>
      <c r="GN213" s="52"/>
      <c r="GO213" s="52"/>
      <c r="GP213" s="52"/>
      <c r="GQ213" s="52"/>
      <c r="GR213" s="52"/>
      <c r="GS213" s="52"/>
      <c r="GT213" s="52"/>
      <c r="GU213" s="52"/>
      <c r="GV213" s="52"/>
      <c r="GW213" s="52"/>
      <c r="GX213" s="52"/>
      <c r="GY213" s="52"/>
      <c r="GZ213" s="52"/>
      <c r="HA213" s="52"/>
      <c r="HB213" s="52"/>
      <c r="HC213" s="52"/>
      <c r="HD213" s="52"/>
      <c r="HE213" s="52"/>
      <c r="HF213" s="52"/>
      <c r="HG213" s="52"/>
      <c r="HH213" s="52"/>
      <c r="HI213" s="52"/>
      <c r="HJ213" s="52"/>
      <c r="HK213" s="52"/>
      <c r="HL213" s="52"/>
      <c r="HM213" s="52"/>
      <c r="HN213" s="52"/>
      <c r="HO213" s="52"/>
      <c r="HP213" s="52"/>
      <c r="HQ213" s="52"/>
      <c r="HR213" s="52"/>
      <c r="HS213" s="52"/>
      <c r="HT213" s="52"/>
      <c r="HU213" s="52"/>
      <c r="HV213" s="52"/>
      <c r="HW213" s="52"/>
      <c r="HX213" s="52"/>
      <c r="HY213" s="52"/>
      <c r="HZ213" s="52"/>
      <c r="IA213" s="52"/>
      <c r="IB213" s="52"/>
      <c r="IC213" s="52"/>
      <c r="ID213" s="52"/>
      <c r="IE213" s="52"/>
      <c r="IF213" s="52"/>
      <c r="IG213" s="52"/>
      <c r="IH213" s="52"/>
      <c r="II213" s="52"/>
      <c r="IJ213" s="52"/>
    </row>
    <row r="214" spans="1:244" s="51" customFormat="1" x14ac:dyDescent="0.2">
      <c r="A214" s="102"/>
      <c r="B214" s="108"/>
      <c r="C214" s="138"/>
      <c r="D214" s="139"/>
      <c r="E214" s="101"/>
      <c r="F214" s="17"/>
      <c r="G214" s="17"/>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c r="CI214" s="52"/>
      <c r="CJ214" s="52"/>
      <c r="CK214" s="52"/>
      <c r="CL214" s="52"/>
      <c r="CM214" s="52"/>
      <c r="CN214" s="52"/>
      <c r="CO214" s="52"/>
      <c r="CP214" s="52"/>
      <c r="CQ214" s="52"/>
      <c r="CR214" s="52"/>
      <c r="CS214" s="52"/>
      <c r="CT214" s="52"/>
      <c r="CU214" s="52"/>
      <c r="CV214" s="52"/>
      <c r="CW214" s="52"/>
      <c r="CX214" s="52"/>
      <c r="CY214" s="52"/>
      <c r="CZ214" s="52"/>
      <c r="DA214" s="52"/>
      <c r="DB214" s="52"/>
      <c r="DC214" s="52"/>
      <c r="DD214" s="52"/>
      <c r="DE214" s="52"/>
      <c r="DF214" s="52"/>
      <c r="DG214" s="52"/>
      <c r="DH214" s="52"/>
      <c r="DI214" s="52"/>
      <c r="DJ214" s="52"/>
      <c r="DK214" s="52"/>
      <c r="DL214" s="52"/>
      <c r="DM214" s="52"/>
      <c r="DN214" s="52"/>
      <c r="DO214" s="52"/>
      <c r="DP214" s="52"/>
      <c r="DQ214" s="52"/>
      <c r="DR214" s="52"/>
      <c r="DS214" s="52"/>
      <c r="DT214" s="52"/>
      <c r="DU214" s="52"/>
      <c r="DV214" s="52"/>
      <c r="DW214" s="52"/>
      <c r="DX214" s="52"/>
      <c r="DY214" s="52"/>
      <c r="DZ214" s="52"/>
      <c r="EA214" s="52"/>
      <c r="EB214" s="52"/>
      <c r="EC214" s="52"/>
      <c r="ED214" s="52"/>
      <c r="EE214" s="52"/>
      <c r="EF214" s="52"/>
      <c r="EG214" s="52"/>
      <c r="EH214" s="52"/>
      <c r="EI214" s="52"/>
      <c r="EJ214" s="52"/>
      <c r="EK214" s="52"/>
      <c r="EL214" s="52"/>
      <c r="EM214" s="52"/>
      <c r="EN214" s="52"/>
      <c r="EO214" s="52"/>
      <c r="EP214" s="52"/>
      <c r="EQ214" s="52"/>
      <c r="ER214" s="52"/>
      <c r="ES214" s="52"/>
      <c r="ET214" s="52"/>
      <c r="EU214" s="52"/>
      <c r="EV214" s="52"/>
      <c r="EW214" s="52"/>
      <c r="EX214" s="52"/>
      <c r="EY214" s="52"/>
      <c r="EZ214" s="52"/>
      <c r="FA214" s="52"/>
      <c r="FB214" s="52"/>
      <c r="FC214" s="52"/>
      <c r="FD214" s="52"/>
      <c r="FE214" s="52"/>
      <c r="FF214" s="52"/>
      <c r="FG214" s="52"/>
      <c r="FH214" s="52"/>
      <c r="FI214" s="52"/>
      <c r="FJ214" s="52"/>
      <c r="FK214" s="52"/>
      <c r="FL214" s="52"/>
      <c r="FM214" s="52"/>
      <c r="FN214" s="52"/>
      <c r="FO214" s="52"/>
      <c r="FP214" s="52"/>
      <c r="FQ214" s="52"/>
      <c r="FR214" s="52"/>
      <c r="FS214" s="52"/>
      <c r="FT214" s="52"/>
      <c r="FU214" s="52"/>
      <c r="FV214" s="52"/>
      <c r="FW214" s="52"/>
      <c r="FX214" s="52"/>
      <c r="FY214" s="52"/>
      <c r="FZ214" s="52"/>
      <c r="GA214" s="52"/>
      <c r="GB214" s="52"/>
      <c r="GC214" s="52"/>
      <c r="GD214" s="52"/>
      <c r="GE214" s="52"/>
      <c r="GF214" s="52"/>
      <c r="GG214" s="52"/>
      <c r="GH214" s="52"/>
      <c r="GI214" s="52"/>
      <c r="GJ214" s="52"/>
      <c r="GK214" s="52"/>
      <c r="GL214" s="52"/>
      <c r="GM214" s="52"/>
      <c r="GN214" s="52"/>
      <c r="GO214" s="52"/>
      <c r="GP214" s="52"/>
      <c r="GQ214" s="52"/>
      <c r="GR214" s="52"/>
      <c r="GS214" s="52"/>
      <c r="GT214" s="52"/>
      <c r="GU214" s="52"/>
      <c r="GV214" s="52"/>
      <c r="GW214" s="52"/>
      <c r="GX214" s="52"/>
      <c r="GY214" s="52"/>
      <c r="GZ214" s="52"/>
      <c r="HA214" s="52"/>
      <c r="HB214" s="52"/>
      <c r="HC214" s="52"/>
      <c r="HD214" s="52"/>
      <c r="HE214" s="52"/>
      <c r="HF214" s="52"/>
      <c r="HG214" s="52"/>
      <c r="HH214" s="52"/>
      <c r="HI214" s="52"/>
      <c r="HJ214" s="52"/>
      <c r="HK214" s="52"/>
      <c r="HL214" s="52"/>
      <c r="HM214" s="52"/>
      <c r="HN214" s="52"/>
      <c r="HO214" s="52"/>
      <c r="HP214" s="52"/>
      <c r="HQ214" s="52"/>
      <c r="HR214" s="52"/>
      <c r="HS214" s="52"/>
      <c r="HT214" s="52"/>
      <c r="HU214" s="52"/>
      <c r="HV214" s="52"/>
      <c r="HW214" s="52"/>
      <c r="HX214" s="52"/>
      <c r="HY214" s="52"/>
      <c r="HZ214" s="52"/>
      <c r="IA214" s="52"/>
      <c r="IB214" s="52"/>
      <c r="IC214" s="52"/>
      <c r="ID214" s="52"/>
      <c r="IE214" s="52"/>
      <c r="IF214" s="52"/>
      <c r="IG214" s="52"/>
      <c r="IH214" s="52"/>
      <c r="II214" s="52"/>
      <c r="IJ214" s="52"/>
    </row>
    <row r="215" spans="1:244" s="51" customFormat="1" ht="67.5" x14ac:dyDescent="0.2">
      <c r="A215" s="102">
        <f t="shared" si="36"/>
        <v>760</v>
      </c>
      <c r="B215" s="98">
        <f t="shared" ref="B215" si="41">B213+0.0001</f>
        <v>6.0011999999999972</v>
      </c>
      <c r="C215" s="137" t="s">
        <v>139</v>
      </c>
      <c r="D215" s="105" t="s">
        <v>7</v>
      </c>
      <c r="E215" s="121">
        <v>1</v>
      </c>
      <c r="F215" s="19"/>
      <c r="G215" s="16">
        <f>+ROUND(E215*F215,2)</f>
        <v>0</v>
      </c>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c r="CK215" s="52"/>
      <c r="CL215" s="52"/>
      <c r="CM215" s="52"/>
      <c r="CN215" s="52"/>
      <c r="CO215" s="52"/>
      <c r="CP215" s="52"/>
      <c r="CQ215" s="52"/>
      <c r="CR215" s="52"/>
      <c r="CS215" s="52"/>
      <c r="CT215" s="52"/>
      <c r="CU215" s="52"/>
      <c r="CV215" s="52"/>
      <c r="CW215" s="52"/>
      <c r="CX215" s="52"/>
      <c r="CY215" s="52"/>
      <c r="CZ215" s="52"/>
      <c r="DA215" s="52"/>
      <c r="DB215" s="52"/>
      <c r="DC215" s="52"/>
      <c r="DD215" s="52"/>
      <c r="DE215" s="52"/>
      <c r="DF215" s="52"/>
      <c r="DG215" s="52"/>
      <c r="DH215" s="52"/>
      <c r="DI215" s="52"/>
      <c r="DJ215" s="52"/>
      <c r="DK215" s="52"/>
      <c r="DL215" s="52"/>
      <c r="DM215" s="52"/>
      <c r="DN215" s="52"/>
      <c r="DO215" s="52"/>
      <c r="DP215" s="52"/>
      <c r="DQ215" s="52"/>
      <c r="DR215" s="52"/>
      <c r="DS215" s="52"/>
      <c r="DT215" s="52"/>
      <c r="DU215" s="52"/>
      <c r="DV215" s="52"/>
      <c r="DW215" s="52"/>
      <c r="DX215" s="52"/>
      <c r="DY215" s="52"/>
      <c r="DZ215" s="52"/>
      <c r="EA215" s="52"/>
      <c r="EB215" s="52"/>
      <c r="EC215" s="52"/>
      <c r="ED215" s="52"/>
      <c r="EE215" s="52"/>
      <c r="EF215" s="52"/>
      <c r="EG215" s="52"/>
      <c r="EH215" s="52"/>
      <c r="EI215" s="52"/>
      <c r="EJ215" s="52"/>
      <c r="EK215" s="52"/>
      <c r="EL215" s="52"/>
      <c r="EM215" s="52"/>
      <c r="EN215" s="52"/>
      <c r="EO215" s="52"/>
      <c r="EP215" s="52"/>
      <c r="EQ215" s="52"/>
      <c r="ER215" s="52"/>
      <c r="ES215" s="52"/>
      <c r="ET215" s="52"/>
      <c r="EU215" s="52"/>
      <c r="EV215" s="52"/>
      <c r="EW215" s="52"/>
      <c r="EX215" s="52"/>
      <c r="EY215" s="52"/>
      <c r="EZ215" s="52"/>
      <c r="FA215" s="52"/>
      <c r="FB215" s="52"/>
      <c r="FC215" s="52"/>
      <c r="FD215" s="52"/>
      <c r="FE215" s="52"/>
      <c r="FF215" s="52"/>
      <c r="FG215" s="52"/>
      <c r="FH215" s="52"/>
      <c r="FI215" s="52"/>
      <c r="FJ215" s="52"/>
      <c r="FK215" s="52"/>
      <c r="FL215" s="52"/>
      <c r="FM215" s="52"/>
      <c r="FN215" s="52"/>
      <c r="FO215" s="52"/>
      <c r="FP215" s="52"/>
      <c r="FQ215" s="52"/>
      <c r="FR215" s="52"/>
      <c r="FS215" s="52"/>
      <c r="FT215" s="52"/>
      <c r="FU215" s="52"/>
      <c r="FV215" s="52"/>
      <c r="FW215" s="52"/>
      <c r="FX215" s="52"/>
      <c r="FY215" s="52"/>
      <c r="FZ215" s="52"/>
      <c r="GA215" s="52"/>
      <c r="GB215" s="52"/>
      <c r="GC215" s="52"/>
      <c r="GD215" s="52"/>
      <c r="GE215" s="52"/>
      <c r="GF215" s="52"/>
      <c r="GG215" s="52"/>
      <c r="GH215" s="52"/>
      <c r="GI215" s="52"/>
      <c r="GJ215" s="52"/>
      <c r="GK215" s="52"/>
      <c r="GL215" s="52"/>
      <c r="GM215" s="52"/>
      <c r="GN215" s="52"/>
      <c r="GO215" s="52"/>
      <c r="GP215" s="52"/>
      <c r="GQ215" s="52"/>
      <c r="GR215" s="52"/>
      <c r="GS215" s="52"/>
      <c r="GT215" s="52"/>
      <c r="GU215" s="52"/>
      <c r="GV215" s="52"/>
      <c r="GW215" s="52"/>
      <c r="GX215" s="52"/>
      <c r="GY215" s="52"/>
      <c r="GZ215" s="52"/>
      <c r="HA215" s="52"/>
      <c r="HB215" s="52"/>
      <c r="HC215" s="52"/>
      <c r="HD215" s="52"/>
      <c r="HE215" s="52"/>
      <c r="HF215" s="52"/>
      <c r="HG215" s="52"/>
      <c r="HH215" s="52"/>
      <c r="HI215" s="52"/>
      <c r="HJ215" s="52"/>
      <c r="HK215" s="52"/>
      <c r="HL215" s="52"/>
      <c r="HM215" s="52"/>
      <c r="HN215" s="52"/>
      <c r="HO215" s="52"/>
      <c r="HP215" s="52"/>
      <c r="HQ215" s="52"/>
      <c r="HR215" s="52"/>
      <c r="HS215" s="52"/>
      <c r="HT215" s="52"/>
      <c r="HU215" s="52"/>
      <c r="HV215" s="52"/>
      <c r="HW215" s="52"/>
      <c r="HX215" s="52"/>
      <c r="HY215" s="52"/>
      <c r="HZ215" s="52"/>
      <c r="IA215" s="52"/>
      <c r="IB215" s="52"/>
      <c r="IC215" s="52"/>
      <c r="ID215" s="52"/>
      <c r="IE215" s="52"/>
      <c r="IF215" s="52"/>
      <c r="IG215" s="52"/>
      <c r="IH215" s="52"/>
      <c r="II215" s="52"/>
      <c r="IJ215" s="52"/>
    </row>
    <row r="216" spans="1:244" s="51" customFormat="1" x14ac:dyDescent="0.2">
      <c r="A216" s="102"/>
      <c r="B216" s="108"/>
      <c r="C216" s="138"/>
      <c r="D216" s="139"/>
      <c r="E216" s="101"/>
      <c r="F216" s="17"/>
      <c r="G216" s="17"/>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c r="CK216" s="52"/>
      <c r="CL216" s="52"/>
      <c r="CM216" s="52"/>
      <c r="CN216" s="52"/>
      <c r="CO216" s="52"/>
      <c r="CP216" s="52"/>
      <c r="CQ216" s="52"/>
      <c r="CR216" s="52"/>
      <c r="CS216" s="52"/>
      <c r="CT216" s="52"/>
      <c r="CU216" s="52"/>
      <c r="CV216" s="52"/>
      <c r="CW216" s="52"/>
      <c r="CX216" s="52"/>
      <c r="CY216" s="52"/>
      <c r="CZ216" s="52"/>
      <c r="DA216" s="52"/>
      <c r="DB216" s="52"/>
      <c r="DC216" s="52"/>
      <c r="DD216" s="52"/>
      <c r="DE216" s="52"/>
      <c r="DF216" s="52"/>
      <c r="DG216" s="52"/>
      <c r="DH216" s="52"/>
      <c r="DI216" s="52"/>
      <c r="DJ216" s="52"/>
      <c r="DK216" s="52"/>
      <c r="DL216" s="52"/>
      <c r="DM216" s="52"/>
      <c r="DN216" s="52"/>
      <c r="DO216" s="52"/>
      <c r="DP216" s="52"/>
      <c r="DQ216" s="52"/>
      <c r="DR216" s="52"/>
      <c r="DS216" s="52"/>
      <c r="DT216" s="52"/>
      <c r="DU216" s="52"/>
      <c r="DV216" s="52"/>
      <c r="DW216" s="52"/>
      <c r="DX216" s="52"/>
      <c r="DY216" s="52"/>
      <c r="DZ216" s="52"/>
      <c r="EA216" s="52"/>
      <c r="EB216" s="52"/>
      <c r="EC216" s="52"/>
      <c r="ED216" s="52"/>
      <c r="EE216" s="52"/>
      <c r="EF216" s="52"/>
      <c r="EG216" s="52"/>
      <c r="EH216" s="52"/>
      <c r="EI216" s="52"/>
      <c r="EJ216" s="52"/>
      <c r="EK216" s="52"/>
      <c r="EL216" s="52"/>
      <c r="EM216" s="52"/>
      <c r="EN216" s="52"/>
      <c r="EO216" s="52"/>
      <c r="EP216" s="52"/>
      <c r="EQ216" s="52"/>
      <c r="ER216" s="52"/>
      <c r="ES216" s="52"/>
      <c r="ET216" s="52"/>
      <c r="EU216" s="52"/>
      <c r="EV216" s="52"/>
      <c r="EW216" s="52"/>
      <c r="EX216" s="52"/>
      <c r="EY216" s="52"/>
      <c r="EZ216" s="52"/>
      <c r="FA216" s="52"/>
      <c r="FB216" s="52"/>
      <c r="FC216" s="52"/>
      <c r="FD216" s="52"/>
      <c r="FE216" s="52"/>
      <c r="FF216" s="52"/>
      <c r="FG216" s="52"/>
      <c r="FH216" s="52"/>
      <c r="FI216" s="52"/>
      <c r="FJ216" s="52"/>
      <c r="FK216" s="52"/>
      <c r="FL216" s="52"/>
      <c r="FM216" s="52"/>
      <c r="FN216" s="52"/>
      <c r="FO216" s="52"/>
      <c r="FP216" s="52"/>
      <c r="FQ216" s="52"/>
      <c r="FR216" s="52"/>
      <c r="FS216" s="52"/>
      <c r="FT216" s="52"/>
      <c r="FU216" s="52"/>
      <c r="FV216" s="52"/>
      <c r="FW216" s="52"/>
      <c r="FX216" s="52"/>
      <c r="FY216" s="52"/>
      <c r="FZ216" s="52"/>
      <c r="GA216" s="52"/>
      <c r="GB216" s="52"/>
      <c r="GC216" s="52"/>
      <c r="GD216" s="52"/>
      <c r="GE216" s="52"/>
      <c r="GF216" s="52"/>
      <c r="GG216" s="52"/>
      <c r="GH216" s="52"/>
      <c r="GI216" s="52"/>
      <c r="GJ216" s="52"/>
      <c r="GK216" s="52"/>
      <c r="GL216" s="52"/>
      <c r="GM216" s="52"/>
      <c r="GN216" s="52"/>
      <c r="GO216" s="52"/>
      <c r="GP216" s="52"/>
      <c r="GQ216" s="52"/>
      <c r="GR216" s="52"/>
      <c r="GS216" s="52"/>
      <c r="GT216" s="52"/>
      <c r="GU216" s="52"/>
      <c r="GV216" s="52"/>
      <c r="GW216" s="52"/>
      <c r="GX216" s="52"/>
      <c r="GY216" s="52"/>
      <c r="GZ216" s="52"/>
      <c r="HA216" s="52"/>
      <c r="HB216" s="52"/>
      <c r="HC216" s="52"/>
      <c r="HD216" s="52"/>
      <c r="HE216" s="52"/>
      <c r="HF216" s="52"/>
      <c r="HG216" s="52"/>
      <c r="HH216" s="52"/>
      <c r="HI216" s="52"/>
      <c r="HJ216" s="52"/>
      <c r="HK216" s="52"/>
      <c r="HL216" s="52"/>
      <c r="HM216" s="52"/>
      <c r="HN216" s="52"/>
      <c r="HO216" s="52"/>
      <c r="HP216" s="52"/>
      <c r="HQ216" s="52"/>
      <c r="HR216" s="52"/>
      <c r="HS216" s="52"/>
      <c r="HT216" s="52"/>
      <c r="HU216" s="52"/>
      <c r="HV216" s="52"/>
      <c r="HW216" s="52"/>
      <c r="HX216" s="52"/>
      <c r="HY216" s="52"/>
      <c r="HZ216" s="52"/>
      <c r="IA216" s="52"/>
      <c r="IB216" s="52"/>
      <c r="IC216" s="52"/>
      <c r="ID216" s="52"/>
      <c r="IE216" s="52"/>
      <c r="IF216" s="52"/>
      <c r="IG216" s="52"/>
      <c r="IH216" s="52"/>
      <c r="II216" s="52"/>
      <c r="IJ216" s="52"/>
    </row>
    <row r="217" spans="1:244" s="51" customFormat="1" ht="67.5" x14ac:dyDescent="0.2">
      <c r="A217" s="102">
        <f t="shared" si="36"/>
        <v>770</v>
      </c>
      <c r="B217" s="98">
        <f t="shared" ref="B217" si="42">B215+0.0001</f>
        <v>6.001299999999997</v>
      </c>
      <c r="C217" s="137" t="s">
        <v>140</v>
      </c>
      <c r="D217" s="105" t="s">
        <v>18</v>
      </c>
      <c r="E217" s="121">
        <v>1</v>
      </c>
      <c r="F217" s="19"/>
      <c r="G217" s="16">
        <f>+ROUND(E217*F217,2)</f>
        <v>0</v>
      </c>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c r="CI217" s="52"/>
      <c r="CJ217" s="52"/>
      <c r="CK217" s="52"/>
      <c r="CL217" s="52"/>
      <c r="CM217" s="52"/>
      <c r="CN217" s="52"/>
      <c r="CO217" s="52"/>
      <c r="CP217" s="52"/>
      <c r="CQ217" s="52"/>
      <c r="CR217" s="52"/>
      <c r="CS217" s="52"/>
      <c r="CT217" s="52"/>
      <c r="CU217" s="52"/>
      <c r="CV217" s="52"/>
      <c r="CW217" s="52"/>
      <c r="CX217" s="52"/>
      <c r="CY217" s="52"/>
      <c r="CZ217" s="52"/>
      <c r="DA217" s="52"/>
      <c r="DB217" s="52"/>
      <c r="DC217" s="52"/>
      <c r="DD217" s="52"/>
      <c r="DE217" s="52"/>
      <c r="DF217" s="52"/>
      <c r="DG217" s="52"/>
      <c r="DH217" s="52"/>
      <c r="DI217" s="52"/>
      <c r="DJ217" s="52"/>
      <c r="DK217" s="52"/>
      <c r="DL217" s="52"/>
      <c r="DM217" s="52"/>
      <c r="DN217" s="52"/>
      <c r="DO217" s="52"/>
      <c r="DP217" s="52"/>
      <c r="DQ217" s="52"/>
      <c r="DR217" s="52"/>
      <c r="DS217" s="52"/>
      <c r="DT217" s="52"/>
      <c r="DU217" s="52"/>
      <c r="DV217" s="52"/>
      <c r="DW217" s="52"/>
      <c r="DX217" s="52"/>
      <c r="DY217" s="52"/>
      <c r="DZ217" s="52"/>
      <c r="EA217" s="52"/>
      <c r="EB217" s="52"/>
      <c r="EC217" s="52"/>
      <c r="ED217" s="52"/>
      <c r="EE217" s="52"/>
      <c r="EF217" s="52"/>
      <c r="EG217" s="52"/>
      <c r="EH217" s="52"/>
      <c r="EI217" s="52"/>
      <c r="EJ217" s="52"/>
      <c r="EK217" s="52"/>
      <c r="EL217" s="52"/>
      <c r="EM217" s="52"/>
      <c r="EN217" s="52"/>
      <c r="EO217" s="52"/>
      <c r="EP217" s="52"/>
      <c r="EQ217" s="52"/>
      <c r="ER217" s="52"/>
      <c r="ES217" s="52"/>
      <c r="ET217" s="52"/>
      <c r="EU217" s="52"/>
      <c r="EV217" s="52"/>
      <c r="EW217" s="52"/>
      <c r="EX217" s="52"/>
      <c r="EY217" s="52"/>
      <c r="EZ217" s="52"/>
      <c r="FA217" s="52"/>
      <c r="FB217" s="52"/>
      <c r="FC217" s="52"/>
      <c r="FD217" s="52"/>
      <c r="FE217" s="52"/>
      <c r="FF217" s="52"/>
      <c r="FG217" s="52"/>
      <c r="FH217" s="52"/>
      <c r="FI217" s="52"/>
      <c r="FJ217" s="52"/>
      <c r="FK217" s="52"/>
      <c r="FL217" s="52"/>
      <c r="FM217" s="52"/>
      <c r="FN217" s="52"/>
      <c r="FO217" s="52"/>
      <c r="FP217" s="52"/>
      <c r="FQ217" s="52"/>
      <c r="FR217" s="52"/>
      <c r="FS217" s="52"/>
      <c r="FT217" s="52"/>
      <c r="FU217" s="52"/>
      <c r="FV217" s="52"/>
      <c r="FW217" s="52"/>
      <c r="FX217" s="52"/>
      <c r="FY217" s="52"/>
      <c r="FZ217" s="52"/>
      <c r="GA217" s="52"/>
      <c r="GB217" s="52"/>
      <c r="GC217" s="52"/>
      <c r="GD217" s="52"/>
      <c r="GE217" s="52"/>
      <c r="GF217" s="52"/>
      <c r="GG217" s="52"/>
      <c r="GH217" s="52"/>
      <c r="GI217" s="52"/>
      <c r="GJ217" s="52"/>
      <c r="GK217" s="52"/>
      <c r="GL217" s="52"/>
      <c r="GM217" s="52"/>
      <c r="GN217" s="52"/>
      <c r="GO217" s="52"/>
      <c r="GP217" s="52"/>
      <c r="GQ217" s="52"/>
      <c r="GR217" s="52"/>
      <c r="GS217" s="52"/>
      <c r="GT217" s="52"/>
      <c r="GU217" s="52"/>
      <c r="GV217" s="52"/>
      <c r="GW217" s="52"/>
      <c r="GX217" s="52"/>
      <c r="GY217" s="52"/>
      <c r="GZ217" s="52"/>
      <c r="HA217" s="52"/>
      <c r="HB217" s="52"/>
      <c r="HC217" s="52"/>
      <c r="HD217" s="52"/>
      <c r="HE217" s="52"/>
      <c r="HF217" s="52"/>
      <c r="HG217" s="52"/>
      <c r="HH217" s="52"/>
      <c r="HI217" s="52"/>
      <c r="HJ217" s="52"/>
      <c r="HK217" s="52"/>
      <c r="HL217" s="52"/>
      <c r="HM217" s="52"/>
      <c r="HN217" s="52"/>
      <c r="HO217" s="52"/>
      <c r="HP217" s="52"/>
      <c r="HQ217" s="52"/>
      <c r="HR217" s="52"/>
      <c r="HS217" s="52"/>
      <c r="HT217" s="52"/>
      <c r="HU217" s="52"/>
      <c r="HV217" s="52"/>
      <c r="HW217" s="52"/>
      <c r="HX217" s="52"/>
      <c r="HY217" s="52"/>
      <c r="HZ217" s="52"/>
      <c r="IA217" s="52"/>
      <c r="IB217" s="52"/>
      <c r="IC217" s="52"/>
      <c r="ID217" s="52"/>
      <c r="IE217" s="52"/>
      <c r="IF217" s="52"/>
      <c r="IG217" s="52"/>
      <c r="IH217" s="52"/>
      <c r="II217" s="52"/>
      <c r="IJ217" s="52"/>
    </row>
    <row r="218" spans="1:244" x14ac:dyDescent="0.2">
      <c r="A218" s="84"/>
      <c r="B218" s="75"/>
      <c r="C218" s="76"/>
      <c r="D218" s="77"/>
      <c r="E218" s="78"/>
      <c r="F218" s="16"/>
      <c r="G218" s="16"/>
    </row>
    <row r="219" spans="1:244" x14ac:dyDescent="0.2">
      <c r="A219" s="84"/>
      <c r="B219" s="85">
        <v>7</v>
      </c>
      <c r="C219" s="86" t="s">
        <v>61</v>
      </c>
      <c r="D219" s="87"/>
      <c r="E219" s="88"/>
      <c r="F219" s="11"/>
      <c r="G219" s="11"/>
    </row>
    <row r="220" spans="1:244" s="51" customFormat="1" x14ac:dyDescent="0.2">
      <c r="A220" s="93"/>
      <c r="B220" s="98"/>
      <c r="C220" s="140"/>
      <c r="D220" s="141"/>
      <c r="E220" s="142"/>
      <c r="F220" s="19"/>
      <c r="G220" s="19"/>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50"/>
      <c r="CM220" s="50"/>
      <c r="CN220" s="50"/>
      <c r="CO220" s="50"/>
      <c r="CP220" s="50"/>
      <c r="CQ220" s="50"/>
      <c r="CR220" s="50"/>
      <c r="CS220" s="50"/>
      <c r="CT220" s="50"/>
      <c r="CU220" s="50"/>
      <c r="CV220" s="50"/>
      <c r="CW220" s="50"/>
      <c r="CX220" s="50"/>
      <c r="CY220" s="50"/>
      <c r="CZ220" s="50"/>
      <c r="DA220" s="50"/>
      <c r="DB220" s="50"/>
      <c r="DC220" s="50"/>
      <c r="DD220" s="50"/>
      <c r="DE220" s="50"/>
      <c r="DF220" s="50"/>
      <c r="DG220" s="50"/>
      <c r="DH220" s="50"/>
      <c r="DI220" s="50"/>
      <c r="DJ220" s="50"/>
      <c r="DK220" s="50"/>
      <c r="DL220" s="50"/>
      <c r="DM220" s="50"/>
      <c r="DN220" s="50"/>
      <c r="DO220" s="50"/>
      <c r="DP220" s="50"/>
      <c r="DQ220" s="50"/>
      <c r="DR220" s="50"/>
      <c r="DS220" s="50"/>
      <c r="DT220" s="50"/>
      <c r="DU220" s="50"/>
      <c r="DV220" s="50"/>
      <c r="DW220" s="50"/>
      <c r="DX220" s="50"/>
      <c r="DY220" s="50"/>
      <c r="DZ220" s="50"/>
      <c r="EA220" s="50"/>
      <c r="EB220" s="50"/>
      <c r="EC220" s="50"/>
      <c r="ED220" s="50"/>
      <c r="EE220" s="50"/>
      <c r="EF220" s="50"/>
      <c r="EG220" s="50"/>
      <c r="EH220" s="50"/>
      <c r="EI220" s="50"/>
      <c r="EJ220" s="50"/>
      <c r="EK220" s="50"/>
      <c r="EL220" s="50"/>
      <c r="EM220" s="50"/>
      <c r="EN220" s="50"/>
      <c r="EO220" s="50"/>
      <c r="EP220" s="50"/>
      <c r="EQ220" s="50"/>
      <c r="ER220" s="50"/>
      <c r="ES220" s="50"/>
      <c r="ET220" s="50"/>
      <c r="EU220" s="50"/>
      <c r="EV220" s="50"/>
      <c r="EW220" s="50"/>
      <c r="EX220" s="50"/>
      <c r="EY220" s="50"/>
      <c r="EZ220" s="50"/>
      <c r="FA220" s="50"/>
      <c r="FB220" s="50"/>
      <c r="FC220" s="50"/>
      <c r="FD220" s="50"/>
      <c r="FE220" s="50"/>
      <c r="FF220" s="50"/>
      <c r="FG220" s="50"/>
      <c r="FH220" s="50"/>
      <c r="FI220" s="50"/>
      <c r="FJ220" s="50"/>
      <c r="FK220" s="50"/>
      <c r="FL220" s="50"/>
      <c r="FM220" s="50"/>
      <c r="FN220" s="50"/>
      <c r="FO220" s="50"/>
      <c r="FP220" s="50"/>
      <c r="FQ220" s="50"/>
      <c r="FR220" s="50"/>
      <c r="FS220" s="50"/>
      <c r="FT220" s="50"/>
      <c r="FU220" s="50"/>
      <c r="FV220" s="50"/>
      <c r="FW220" s="50"/>
      <c r="FX220" s="50"/>
      <c r="FY220" s="50"/>
      <c r="FZ220" s="50"/>
      <c r="GA220" s="50"/>
      <c r="GB220" s="50"/>
      <c r="GC220" s="50"/>
      <c r="GD220" s="50"/>
      <c r="GE220" s="50"/>
      <c r="GF220" s="50"/>
      <c r="GG220" s="50"/>
      <c r="GH220" s="50"/>
      <c r="GI220" s="50"/>
      <c r="GJ220" s="50"/>
      <c r="GK220" s="50"/>
      <c r="GL220" s="50"/>
      <c r="GM220" s="50"/>
      <c r="GN220" s="50"/>
      <c r="GO220" s="50"/>
      <c r="GP220" s="50"/>
      <c r="GQ220" s="50"/>
      <c r="GR220" s="50"/>
      <c r="GS220" s="50"/>
      <c r="GT220" s="50"/>
      <c r="GU220" s="50"/>
      <c r="GV220" s="50"/>
      <c r="GW220" s="50"/>
      <c r="GX220" s="50"/>
      <c r="GY220" s="50"/>
      <c r="GZ220" s="50"/>
      <c r="HA220" s="50"/>
      <c r="HB220" s="50"/>
      <c r="HC220" s="50"/>
      <c r="HD220" s="50"/>
      <c r="HE220" s="50"/>
      <c r="HF220" s="50"/>
      <c r="HG220" s="50"/>
      <c r="HH220" s="50"/>
      <c r="HI220" s="50"/>
      <c r="HJ220" s="50"/>
      <c r="HK220" s="50"/>
      <c r="HL220" s="50"/>
      <c r="HM220" s="50"/>
      <c r="HN220" s="50"/>
      <c r="HO220" s="50"/>
      <c r="HP220" s="50"/>
      <c r="HQ220" s="50"/>
      <c r="HR220" s="50"/>
      <c r="HS220" s="50"/>
      <c r="HT220" s="50"/>
      <c r="HU220" s="50"/>
      <c r="HV220" s="50"/>
      <c r="HW220" s="50"/>
      <c r="HX220" s="50"/>
      <c r="HY220" s="50"/>
      <c r="HZ220" s="50"/>
      <c r="IA220" s="50"/>
      <c r="IB220" s="50"/>
      <c r="IC220" s="50"/>
      <c r="ID220" s="50"/>
      <c r="IE220" s="50"/>
      <c r="IF220" s="50"/>
      <c r="IG220" s="50"/>
      <c r="IH220" s="50"/>
      <c r="II220" s="50"/>
      <c r="IJ220" s="50"/>
    </row>
    <row r="221" spans="1:244" s="50" customFormat="1" x14ac:dyDescent="0.2">
      <c r="A221" s="102"/>
      <c r="B221" s="116"/>
      <c r="C221" s="115" t="s">
        <v>20</v>
      </c>
      <c r="D221" s="115"/>
      <c r="E221" s="97"/>
      <c r="F221" s="18"/>
      <c r="G221" s="18"/>
    </row>
    <row r="222" spans="1:244" s="50" customFormat="1" x14ac:dyDescent="0.2">
      <c r="A222" s="102"/>
      <c r="B222" s="98"/>
      <c r="C222" s="143"/>
      <c r="D222" s="144"/>
      <c r="E222" s="101"/>
      <c r="F222" s="17"/>
      <c r="G222" s="17"/>
    </row>
    <row r="223" spans="1:244" s="50" customFormat="1" ht="56.25" x14ac:dyDescent="0.2">
      <c r="A223" s="102">
        <v>780</v>
      </c>
      <c r="B223" s="98">
        <f>B219+0.0001</f>
        <v>7.0000999999999998</v>
      </c>
      <c r="C223" s="145" t="s">
        <v>141</v>
      </c>
      <c r="D223" s="146" t="s">
        <v>7</v>
      </c>
      <c r="E223" s="120">
        <v>2</v>
      </c>
      <c r="F223" s="19"/>
      <c r="G223" s="16">
        <f>+ROUND(E223*F223,2)</f>
        <v>0</v>
      </c>
    </row>
    <row r="224" spans="1:244" s="50" customFormat="1" x14ac:dyDescent="0.2">
      <c r="A224" s="102"/>
      <c r="B224" s="98"/>
      <c r="C224" s="145"/>
      <c r="D224" s="146"/>
      <c r="E224" s="120"/>
      <c r="F224" s="19"/>
      <c r="G224" s="19"/>
    </row>
    <row r="225" spans="1:244" s="50" customFormat="1" ht="56.25" x14ac:dyDescent="0.2">
      <c r="A225" s="102">
        <f t="shared" ref="A225:A263" si="43">A223+10</f>
        <v>790</v>
      </c>
      <c r="B225" s="98">
        <f>B223+0.0001</f>
        <v>7.0001999999999995</v>
      </c>
      <c r="C225" s="145" t="s">
        <v>142</v>
      </c>
      <c r="D225" s="146" t="s">
        <v>7</v>
      </c>
      <c r="E225" s="120">
        <v>1</v>
      </c>
      <c r="F225" s="19"/>
      <c r="G225" s="16">
        <f>+ROUND(E225*F225,2)</f>
        <v>0</v>
      </c>
    </row>
    <row r="226" spans="1:244" s="50" customFormat="1" x14ac:dyDescent="0.2">
      <c r="A226" s="102"/>
      <c r="B226" s="98"/>
      <c r="C226" s="145"/>
      <c r="D226" s="146"/>
      <c r="E226" s="120"/>
      <c r="F226" s="19"/>
      <c r="G226" s="19"/>
    </row>
    <row r="227" spans="1:244" s="50" customFormat="1" ht="56.25" x14ac:dyDescent="0.2">
      <c r="A227" s="102">
        <f t="shared" si="43"/>
        <v>800</v>
      </c>
      <c r="B227" s="98">
        <f t="shared" ref="B227" si="44">B225+0.0001</f>
        <v>7.0002999999999993</v>
      </c>
      <c r="C227" s="145" t="s">
        <v>143</v>
      </c>
      <c r="D227" s="146" t="s">
        <v>7</v>
      </c>
      <c r="E227" s="120">
        <v>1</v>
      </c>
      <c r="F227" s="19"/>
      <c r="G227" s="16">
        <f>+ROUND(E227*F227,2)</f>
        <v>0</v>
      </c>
    </row>
    <row r="228" spans="1:244" s="50" customFormat="1" ht="13.5" customHeight="1" x14ac:dyDescent="0.2">
      <c r="A228" s="102"/>
      <c r="B228" s="98"/>
      <c r="C228" s="145"/>
      <c r="D228" s="146"/>
      <c r="E228" s="120"/>
      <c r="F228" s="19"/>
      <c r="G228" s="19"/>
    </row>
    <row r="229" spans="1:244" s="50" customFormat="1" ht="56.25" x14ac:dyDescent="0.2">
      <c r="A229" s="102">
        <f t="shared" si="43"/>
        <v>810</v>
      </c>
      <c r="B229" s="98">
        <f t="shared" ref="B229" si="45">B227+0.0001</f>
        <v>7.0003999999999991</v>
      </c>
      <c r="C229" s="145" t="s">
        <v>144</v>
      </c>
      <c r="D229" s="146" t="s">
        <v>7</v>
      </c>
      <c r="E229" s="120">
        <v>1</v>
      </c>
      <c r="F229" s="19"/>
      <c r="G229" s="16">
        <f>+ROUND(E229*F229,2)</f>
        <v>0</v>
      </c>
    </row>
    <row r="230" spans="1:244" s="50" customFormat="1" x14ac:dyDescent="0.2">
      <c r="A230" s="102"/>
      <c r="B230" s="98"/>
      <c r="C230" s="99"/>
      <c r="D230" s="146"/>
      <c r="E230" s="120"/>
      <c r="F230" s="19"/>
      <c r="G230" s="19"/>
    </row>
    <row r="231" spans="1:244" s="52" customFormat="1" ht="56.25" x14ac:dyDescent="0.2">
      <c r="A231" s="102">
        <f t="shared" si="43"/>
        <v>820</v>
      </c>
      <c r="B231" s="98">
        <f t="shared" ref="B231:B263" si="46">B229+0.0001</f>
        <v>7.0004999999999988</v>
      </c>
      <c r="C231" s="145" t="s">
        <v>145</v>
      </c>
      <c r="D231" s="146" t="s">
        <v>7</v>
      </c>
      <c r="E231" s="120">
        <v>1</v>
      </c>
      <c r="F231" s="19"/>
      <c r="G231" s="16">
        <f>+ROUND(E231*F231,2)</f>
        <v>0</v>
      </c>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0"/>
      <c r="BB231" s="50"/>
      <c r="BC231" s="50"/>
      <c r="BD231" s="50"/>
      <c r="BE231" s="50"/>
      <c r="BF231" s="50"/>
      <c r="BG231" s="50"/>
      <c r="BH231" s="50"/>
      <c r="BI231" s="50"/>
      <c r="BJ231" s="50"/>
      <c r="BK231" s="50"/>
      <c r="BL231" s="50"/>
      <c r="BM231" s="50"/>
      <c r="BN231" s="50"/>
      <c r="BO231" s="50"/>
      <c r="BP231" s="50"/>
      <c r="BQ231" s="50"/>
      <c r="BR231" s="50"/>
      <c r="BS231" s="50"/>
      <c r="BT231" s="50"/>
      <c r="BU231" s="50"/>
      <c r="BV231" s="50"/>
      <c r="BW231" s="50"/>
      <c r="BX231" s="50"/>
      <c r="BY231" s="50"/>
      <c r="BZ231" s="50"/>
      <c r="CA231" s="50"/>
      <c r="CB231" s="50"/>
      <c r="CC231" s="50"/>
      <c r="CD231" s="50"/>
      <c r="CE231" s="50"/>
      <c r="CF231" s="50"/>
      <c r="CG231" s="50"/>
      <c r="CH231" s="50"/>
      <c r="CI231" s="50"/>
      <c r="CJ231" s="50"/>
      <c r="CK231" s="50"/>
      <c r="CL231" s="50"/>
      <c r="CM231" s="50"/>
      <c r="CN231" s="50"/>
      <c r="CO231" s="50"/>
      <c r="CP231" s="50"/>
      <c r="CQ231" s="50"/>
      <c r="CR231" s="50"/>
      <c r="CS231" s="50"/>
      <c r="CT231" s="50"/>
      <c r="CU231" s="50"/>
      <c r="CV231" s="50"/>
      <c r="CW231" s="50"/>
      <c r="CX231" s="50"/>
      <c r="CY231" s="50"/>
      <c r="CZ231" s="50"/>
      <c r="DA231" s="50"/>
      <c r="DB231" s="50"/>
      <c r="DC231" s="50"/>
      <c r="DD231" s="50"/>
      <c r="DE231" s="50"/>
      <c r="DF231" s="50"/>
      <c r="DG231" s="50"/>
      <c r="DH231" s="50"/>
      <c r="DI231" s="50"/>
      <c r="DJ231" s="50"/>
      <c r="DK231" s="50"/>
      <c r="DL231" s="50"/>
      <c r="DM231" s="50"/>
      <c r="DN231" s="50"/>
      <c r="DO231" s="50"/>
      <c r="DP231" s="50"/>
      <c r="DQ231" s="50"/>
      <c r="DR231" s="50"/>
      <c r="DS231" s="50"/>
      <c r="DT231" s="50"/>
      <c r="DU231" s="50"/>
      <c r="DV231" s="50"/>
      <c r="DW231" s="50"/>
      <c r="DX231" s="50"/>
      <c r="DY231" s="50"/>
      <c r="DZ231" s="50"/>
      <c r="EA231" s="50"/>
      <c r="EB231" s="50"/>
      <c r="EC231" s="50"/>
      <c r="ED231" s="50"/>
      <c r="EE231" s="50"/>
      <c r="EF231" s="50"/>
      <c r="EG231" s="50"/>
      <c r="EH231" s="50"/>
      <c r="EI231" s="50"/>
      <c r="EJ231" s="50"/>
      <c r="EK231" s="50"/>
      <c r="EL231" s="50"/>
      <c r="EM231" s="50"/>
      <c r="EN231" s="50"/>
      <c r="EO231" s="50"/>
      <c r="EP231" s="50"/>
      <c r="EQ231" s="50"/>
      <c r="ER231" s="50"/>
      <c r="ES231" s="50"/>
      <c r="ET231" s="50"/>
      <c r="EU231" s="50"/>
      <c r="EV231" s="50"/>
      <c r="EW231" s="50"/>
      <c r="EX231" s="50"/>
      <c r="EY231" s="50"/>
      <c r="EZ231" s="50"/>
      <c r="FA231" s="50"/>
      <c r="FB231" s="50"/>
      <c r="FC231" s="50"/>
      <c r="FD231" s="50"/>
      <c r="FE231" s="50"/>
      <c r="FF231" s="50"/>
      <c r="FG231" s="50"/>
      <c r="FH231" s="50"/>
      <c r="FI231" s="50"/>
      <c r="FJ231" s="50"/>
      <c r="FK231" s="50"/>
      <c r="FL231" s="50"/>
      <c r="FM231" s="50"/>
      <c r="FN231" s="50"/>
      <c r="FO231" s="50"/>
      <c r="FP231" s="50"/>
      <c r="FQ231" s="50"/>
      <c r="FR231" s="50"/>
      <c r="FS231" s="50"/>
      <c r="FT231" s="50"/>
      <c r="FU231" s="50"/>
      <c r="FV231" s="50"/>
      <c r="FW231" s="50"/>
      <c r="FX231" s="50"/>
      <c r="FY231" s="50"/>
      <c r="FZ231" s="50"/>
      <c r="GA231" s="50"/>
      <c r="GB231" s="50"/>
      <c r="GC231" s="50"/>
      <c r="GD231" s="50"/>
      <c r="GE231" s="50"/>
      <c r="GF231" s="50"/>
      <c r="GG231" s="50"/>
      <c r="GH231" s="50"/>
      <c r="GI231" s="50"/>
      <c r="GJ231" s="50"/>
      <c r="GK231" s="50"/>
      <c r="GL231" s="50"/>
      <c r="GM231" s="50"/>
      <c r="GN231" s="50"/>
      <c r="GO231" s="50"/>
      <c r="GP231" s="50"/>
      <c r="GQ231" s="50"/>
      <c r="GR231" s="50"/>
      <c r="GS231" s="50"/>
      <c r="GT231" s="50"/>
      <c r="GU231" s="50"/>
      <c r="GV231" s="50"/>
      <c r="GW231" s="50"/>
      <c r="GX231" s="50"/>
      <c r="GY231" s="50"/>
      <c r="GZ231" s="50"/>
      <c r="HA231" s="50"/>
      <c r="HB231" s="50"/>
      <c r="HC231" s="50"/>
      <c r="HD231" s="50"/>
      <c r="HE231" s="50"/>
      <c r="HF231" s="50"/>
      <c r="HG231" s="50"/>
      <c r="HH231" s="50"/>
      <c r="HI231" s="50"/>
      <c r="HJ231" s="50"/>
      <c r="HK231" s="50"/>
      <c r="HL231" s="50"/>
      <c r="HM231" s="50"/>
      <c r="HN231" s="50"/>
      <c r="HO231" s="50"/>
      <c r="HP231" s="50"/>
      <c r="HQ231" s="50"/>
      <c r="HR231" s="50"/>
      <c r="HS231" s="50"/>
      <c r="HT231" s="50"/>
      <c r="HU231" s="50"/>
      <c r="HV231" s="50"/>
      <c r="HW231" s="50"/>
      <c r="HX231" s="50"/>
      <c r="HY231" s="50"/>
      <c r="HZ231" s="50"/>
      <c r="IA231" s="50"/>
      <c r="IB231" s="50"/>
      <c r="IC231" s="50"/>
      <c r="ID231" s="50"/>
      <c r="IE231" s="50"/>
      <c r="IF231" s="50"/>
      <c r="IG231" s="50"/>
      <c r="IH231" s="50"/>
      <c r="II231" s="50"/>
      <c r="IJ231" s="50"/>
    </row>
    <row r="232" spans="1:244" s="50" customFormat="1" x14ac:dyDescent="0.2">
      <c r="A232" s="102"/>
      <c r="B232" s="98"/>
      <c r="C232" s="145"/>
      <c r="D232" s="146"/>
      <c r="E232" s="120"/>
      <c r="F232" s="19"/>
      <c r="G232" s="19"/>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c r="CI232" s="52"/>
      <c r="CJ232" s="52"/>
      <c r="CK232" s="52"/>
      <c r="CL232" s="52"/>
      <c r="CM232" s="52"/>
      <c r="CN232" s="52"/>
      <c r="CO232" s="52"/>
      <c r="CP232" s="52"/>
      <c r="CQ232" s="52"/>
      <c r="CR232" s="52"/>
      <c r="CS232" s="52"/>
      <c r="CT232" s="52"/>
      <c r="CU232" s="52"/>
      <c r="CV232" s="52"/>
      <c r="CW232" s="52"/>
      <c r="CX232" s="52"/>
      <c r="CY232" s="52"/>
      <c r="CZ232" s="52"/>
      <c r="DA232" s="52"/>
      <c r="DB232" s="52"/>
      <c r="DC232" s="52"/>
      <c r="DD232" s="52"/>
      <c r="DE232" s="52"/>
      <c r="DF232" s="52"/>
      <c r="DG232" s="52"/>
      <c r="DH232" s="52"/>
      <c r="DI232" s="52"/>
      <c r="DJ232" s="52"/>
      <c r="DK232" s="52"/>
      <c r="DL232" s="52"/>
      <c r="DM232" s="52"/>
      <c r="DN232" s="52"/>
      <c r="DO232" s="52"/>
      <c r="DP232" s="52"/>
      <c r="DQ232" s="52"/>
      <c r="DR232" s="52"/>
      <c r="DS232" s="52"/>
      <c r="DT232" s="52"/>
      <c r="DU232" s="52"/>
      <c r="DV232" s="52"/>
      <c r="DW232" s="52"/>
      <c r="DX232" s="52"/>
      <c r="DY232" s="52"/>
      <c r="DZ232" s="52"/>
      <c r="EA232" s="52"/>
      <c r="EB232" s="52"/>
      <c r="EC232" s="52"/>
      <c r="ED232" s="52"/>
      <c r="EE232" s="52"/>
      <c r="EF232" s="52"/>
      <c r="EG232" s="52"/>
      <c r="EH232" s="52"/>
      <c r="EI232" s="52"/>
      <c r="EJ232" s="52"/>
      <c r="EK232" s="52"/>
      <c r="EL232" s="52"/>
      <c r="EM232" s="52"/>
      <c r="EN232" s="52"/>
      <c r="EO232" s="52"/>
      <c r="EP232" s="52"/>
      <c r="EQ232" s="52"/>
      <c r="ER232" s="52"/>
      <c r="ES232" s="52"/>
      <c r="ET232" s="52"/>
      <c r="EU232" s="52"/>
      <c r="EV232" s="52"/>
      <c r="EW232" s="52"/>
      <c r="EX232" s="52"/>
      <c r="EY232" s="52"/>
      <c r="EZ232" s="52"/>
      <c r="FA232" s="52"/>
      <c r="FB232" s="52"/>
      <c r="FC232" s="52"/>
      <c r="FD232" s="52"/>
      <c r="FE232" s="52"/>
      <c r="FF232" s="52"/>
      <c r="FG232" s="52"/>
      <c r="FH232" s="52"/>
      <c r="FI232" s="52"/>
      <c r="FJ232" s="52"/>
      <c r="FK232" s="52"/>
      <c r="FL232" s="52"/>
      <c r="FM232" s="52"/>
      <c r="FN232" s="52"/>
      <c r="FO232" s="52"/>
      <c r="FP232" s="52"/>
      <c r="FQ232" s="52"/>
      <c r="FR232" s="52"/>
      <c r="FS232" s="52"/>
      <c r="FT232" s="52"/>
      <c r="FU232" s="52"/>
      <c r="FV232" s="52"/>
      <c r="FW232" s="52"/>
      <c r="FX232" s="52"/>
      <c r="FY232" s="52"/>
      <c r="FZ232" s="52"/>
      <c r="GA232" s="52"/>
      <c r="GB232" s="52"/>
      <c r="GC232" s="52"/>
      <c r="GD232" s="52"/>
      <c r="GE232" s="52"/>
      <c r="GF232" s="52"/>
      <c r="GG232" s="52"/>
      <c r="GH232" s="52"/>
      <c r="GI232" s="52"/>
      <c r="GJ232" s="52"/>
      <c r="GK232" s="52"/>
      <c r="GL232" s="52"/>
      <c r="GM232" s="52"/>
      <c r="GN232" s="52"/>
      <c r="GO232" s="52"/>
      <c r="GP232" s="52"/>
      <c r="GQ232" s="52"/>
      <c r="GR232" s="52"/>
      <c r="GS232" s="52"/>
      <c r="GT232" s="52"/>
      <c r="GU232" s="52"/>
      <c r="GV232" s="52"/>
      <c r="GW232" s="52"/>
      <c r="GX232" s="52"/>
      <c r="GY232" s="52"/>
      <c r="GZ232" s="52"/>
      <c r="HA232" s="52"/>
      <c r="HB232" s="52"/>
      <c r="HC232" s="52"/>
      <c r="HD232" s="52"/>
      <c r="HE232" s="52"/>
      <c r="HF232" s="52"/>
      <c r="HG232" s="52"/>
      <c r="HH232" s="52"/>
      <c r="HI232" s="52"/>
      <c r="HJ232" s="52"/>
      <c r="HK232" s="52"/>
      <c r="HL232" s="52"/>
      <c r="HM232" s="52"/>
      <c r="HN232" s="52"/>
      <c r="HO232" s="52"/>
      <c r="HP232" s="52"/>
      <c r="HQ232" s="52"/>
      <c r="HR232" s="52"/>
      <c r="HS232" s="52"/>
      <c r="HT232" s="52"/>
      <c r="HU232" s="52"/>
      <c r="HV232" s="52"/>
      <c r="HW232" s="52"/>
      <c r="HX232" s="52"/>
      <c r="HY232" s="52"/>
      <c r="HZ232" s="52"/>
      <c r="IA232" s="52"/>
      <c r="IB232" s="52"/>
      <c r="IC232" s="52"/>
      <c r="ID232" s="52"/>
      <c r="IE232" s="52"/>
      <c r="IF232" s="52"/>
      <c r="IG232" s="52"/>
      <c r="IH232" s="52"/>
      <c r="II232" s="52"/>
      <c r="IJ232" s="52"/>
    </row>
    <row r="233" spans="1:244" s="52" customFormat="1" ht="56.25" x14ac:dyDescent="0.2">
      <c r="A233" s="102">
        <f t="shared" si="43"/>
        <v>830</v>
      </c>
      <c r="B233" s="98">
        <f t="shared" si="46"/>
        <v>7.0005999999999986</v>
      </c>
      <c r="C233" s="145" t="s">
        <v>146</v>
      </c>
      <c r="D233" s="146" t="s">
        <v>7</v>
      </c>
      <c r="E233" s="120">
        <v>16</v>
      </c>
      <c r="F233" s="19"/>
      <c r="G233" s="16">
        <f>+ROUND(E233*F233,2)</f>
        <v>0</v>
      </c>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c r="BD233" s="50"/>
      <c r="BE233" s="50"/>
      <c r="BF233" s="50"/>
      <c r="BG233" s="50"/>
      <c r="BH233" s="50"/>
      <c r="BI233" s="50"/>
      <c r="BJ233" s="50"/>
      <c r="BK233" s="50"/>
      <c r="BL233" s="50"/>
      <c r="BM233" s="50"/>
      <c r="BN233" s="50"/>
      <c r="BO233" s="50"/>
      <c r="BP233" s="50"/>
      <c r="BQ233" s="50"/>
      <c r="BR233" s="50"/>
      <c r="BS233" s="50"/>
      <c r="BT233" s="50"/>
      <c r="BU233" s="50"/>
      <c r="BV233" s="50"/>
      <c r="BW233" s="50"/>
      <c r="BX233" s="50"/>
      <c r="BY233" s="50"/>
      <c r="BZ233" s="50"/>
      <c r="CA233" s="50"/>
      <c r="CB233" s="50"/>
      <c r="CC233" s="50"/>
      <c r="CD233" s="50"/>
      <c r="CE233" s="50"/>
      <c r="CF233" s="50"/>
      <c r="CG233" s="50"/>
      <c r="CH233" s="50"/>
      <c r="CI233" s="50"/>
      <c r="CJ233" s="50"/>
      <c r="CK233" s="50"/>
      <c r="CL233" s="50"/>
      <c r="CM233" s="50"/>
      <c r="CN233" s="50"/>
      <c r="CO233" s="50"/>
      <c r="CP233" s="50"/>
      <c r="CQ233" s="50"/>
      <c r="CR233" s="50"/>
      <c r="CS233" s="50"/>
      <c r="CT233" s="50"/>
      <c r="CU233" s="50"/>
      <c r="CV233" s="50"/>
      <c r="CW233" s="50"/>
      <c r="CX233" s="50"/>
      <c r="CY233" s="50"/>
      <c r="CZ233" s="50"/>
      <c r="DA233" s="50"/>
      <c r="DB233" s="50"/>
      <c r="DC233" s="50"/>
      <c r="DD233" s="50"/>
      <c r="DE233" s="50"/>
      <c r="DF233" s="50"/>
      <c r="DG233" s="50"/>
      <c r="DH233" s="50"/>
      <c r="DI233" s="50"/>
      <c r="DJ233" s="50"/>
      <c r="DK233" s="50"/>
      <c r="DL233" s="50"/>
      <c r="DM233" s="50"/>
      <c r="DN233" s="50"/>
      <c r="DO233" s="50"/>
      <c r="DP233" s="50"/>
      <c r="DQ233" s="50"/>
      <c r="DR233" s="50"/>
      <c r="DS233" s="50"/>
      <c r="DT233" s="50"/>
      <c r="DU233" s="50"/>
      <c r="DV233" s="50"/>
      <c r="DW233" s="50"/>
      <c r="DX233" s="50"/>
      <c r="DY233" s="50"/>
      <c r="DZ233" s="50"/>
      <c r="EA233" s="50"/>
      <c r="EB233" s="50"/>
      <c r="EC233" s="50"/>
      <c r="ED233" s="50"/>
      <c r="EE233" s="50"/>
      <c r="EF233" s="50"/>
      <c r="EG233" s="50"/>
      <c r="EH233" s="50"/>
      <c r="EI233" s="50"/>
      <c r="EJ233" s="50"/>
      <c r="EK233" s="50"/>
      <c r="EL233" s="50"/>
      <c r="EM233" s="50"/>
      <c r="EN233" s="50"/>
      <c r="EO233" s="50"/>
      <c r="EP233" s="50"/>
      <c r="EQ233" s="50"/>
      <c r="ER233" s="50"/>
      <c r="ES233" s="50"/>
      <c r="ET233" s="50"/>
      <c r="EU233" s="50"/>
      <c r="EV233" s="50"/>
      <c r="EW233" s="50"/>
      <c r="EX233" s="50"/>
      <c r="EY233" s="50"/>
      <c r="EZ233" s="50"/>
      <c r="FA233" s="50"/>
      <c r="FB233" s="50"/>
      <c r="FC233" s="50"/>
      <c r="FD233" s="50"/>
      <c r="FE233" s="50"/>
      <c r="FF233" s="50"/>
      <c r="FG233" s="50"/>
      <c r="FH233" s="50"/>
      <c r="FI233" s="50"/>
      <c r="FJ233" s="50"/>
      <c r="FK233" s="50"/>
      <c r="FL233" s="50"/>
      <c r="FM233" s="50"/>
      <c r="FN233" s="50"/>
      <c r="FO233" s="50"/>
      <c r="FP233" s="50"/>
      <c r="FQ233" s="50"/>
      <c r="FR233" s="50"/>
      <c r="FS233" s="50"/>
      <c r="FT233" s="50"/>
      <c r="FU233" s="50"/>
      <c r="FV233" s="50"/>
      <c r="FW233" s="50"/>
      <c r="FX233" s="50"/>
      <c r="FY233" s="50"/>
      <c r="FZ233" s="50"/>
      <c r="GA233" s="50"/>
      <c r="GB233" s="50"/>
      <c r="GC233" s="50"/>
      <c r="GD233" s="50"/>
      <c r="GE233" s="50"/>
      <c r="GF233" s="50"/>
      <c r="GG233" s="50"/>
      <c r="GH233" s="50"/>
      <c r="GI233" s="50"/>
      <c r="GJ233" s="50"/>
      <c r="GK233" s="50"/>
      <c r="GL233" s="50"/>
      <c r="GM233" s="50"/>
      <c r="GN233" s="50"/>
      <c r="GO233" s="50"/>
      <c r="GP233" s="50"/>
      <c r="GQ233" s="50"/>
      <c r="GR233" s="50"/>
      <c r="GS233" s="50"/>
      <c r="GT233" s="50"/>
      <c r="GU233" s="50"/>
      <c r="GV233" s="50"/>
      <c r="GW233" s="50"/>
      <c r="GX233" s="50"/>
      <c r="GY233" s="50"/>
      <c r="GZ233" s="50"/>
      <c r="HA233" s="50"/>
      <c r="HB233" s="50"/>
      <c r="HC233" s="50"/>
      <c r="HD233" s="50"/>
      <c r="HE233" s="50"/>
      <c r="HF233" s="50"/>
      <c r="HG233" s="50"/>
      <c r="HH233" s="50"/>
      <c r="HI233" s="50"/>
      <c r="HJ233" s="50"/>
      <c r="HK233" s="50"/>
      <c r="HL233" s="50"/>
      <c r="HM233" s="50"/>
      <c r="HN233" s="50"/>
      <c r="HO233" s="50"/>
      <c r="HP233" s="50"/>
      <c r="HQ233" s="50"/>
      <c r="HR233" s="50"/>
      <c r="HS233" s="50"/>
      <c r="HT233" s="50"/>
      <c r="HU233" s="50"/>
      <c r="HV233" s="50"/>
      <c r="HW233" s="50"/>
      <c r="HX233" s="50"/>
      <c r="HY233" s="50"/>
      <c r="HZ233" s="50"/>
      <c r="IA233" s="50"/>
      <c r="IB233" s="50"/>
      <c r="IC233" s="50"/>
      <c r="ID233" s="50"/>
      <c r="IE233" s="50"/>
      <c r="IF233" s="50"/>
      <c r="IG233" s="50"/>
      <c r="IH233" s="50"/>
      <c r="II233" s="50"/>
      <c r="IJ233" s="50"/>
    </row>
    <row r="234" spans="1:244" s="50" customFormat="1" x14ac:dyDescent="0.2">
      <c r="A234" s="102"/>
      <c r="B234" s="98"/>
      <c r="C234" s="145"/>
      <c r="D234" s="146"/>
      <c r="E234" s="120"/>
      <c r="F234" s="19"/>
      <c r="G234" s="19"/>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c r="CI234" s="52"/>
      <c r="CJ234" s="52"/>
      <c r="CK234" s="52"/>
      <c r="CL234" s="52"/>
      <c r="CM234" s="52"/>
      <c r="CN234" s="52"/>
      <c r="CO234" s="52"/>
      <c r="CP234" s="52"/>
      <c r="CQ234" s="52"/>
      <c r="CR234" s="52"/>
      <c r="CS234" s="52"/>
      <c r="CT234" s="52"/>
      <c r="CU234" s="52"/>
      <c r="CV234" s="52"/>
      <c r="CW234" s="52"/>
      <c r="CX234" s="52"/>
      <c r="CY234" s="52"/>
      <c r="CZ234" s="52"/>
      <c r="DA234" s="52"/>
      <c r="DB234" s="52"/>
      <c r="DC234" s="52"/>
      <c r="DD234" s="52"/>
      <c r="DE234" s="52"/>
      <c r="DF234" s="52"/>
      <c r="DG234" s="52"/>
      <c r="DH234" s="52"/>
      <c r="DI234" s="52"/>
      <c r="DJ234" s="52"/>
      <c r="DK234" s="52"/>
      <c r="DL234" s="52"/>
      <c r="DM234" s="52"/>
      <c r="DN234" s="52"/>
      <c r="DO234" s="52"/>
      <c r="DP234" s="52"/>
      <c r="DQ234" s="52"/>
      <c r="DR234" s="52"/>
      <c r="DS234" s="52"/>
      <c r="DT234" s="52"/>
      <c r="DU234" s="52"/>
      <c r="DV234" s="52"/>
      <c r="DW234" s="52"/>
      <c r="DX234" s="52"/>
      <c r="DY234" s="52"/>
      <c r="DZ234" s="52"/>
      <c r="EA234" s="52"/>
      <c r="EB234" s="52"/>
      <c r="EC234" s="52"/>
      <c r="ED234" s="52"/>
      <c r="EE234" s="52"/>
      <c r="EF234" s="52"/>
      <c r="EG234" s="52"/>
      <c r="EH234" s="52"/>
      <c r="EI234" s="52"/>
      <c r="EJ234" s="52"/>
      <c r="EK234" s="52"/>
      <c r="EL234" s="52"/>
      <c r="EM234" s="52"/>
      <c r="EN234" s="52"/>
      <c r="EO234" s="52"/>
      <c r="EP234" s="52"/>
      <c r="EQ234" s="52"/>
      <c r="ER234" s="52"/>
      <c r="ES234" s="52"/>
      <c r="ET234" s="52"/>
      <c r="EU234" s="52"/>
      <c r="EV234" s="52"/>
      <c r="EW234" s="52"/>
      <c r="EX234" s="52"/>
      <c r="EY234" s="52"/>
      <c r="EZ234" s="52"/>
      <c r="FA234" s="52"/>
      <c r="FB234" s="52"/>
      <c r="FC234" s="52"/>
      <c r="FD234" s="52"/>
      <c r="FE234" s="52"/>
      <c r="FF234" s="52"/>
      <c r="FG234" s="52"/>
      <c r="FH234" s="52"/>
      <c r="FI234" s="52"/>
      <c r="FJ234" s="52"/>
      <c r="FK234" s="52"/>
      <c r="FL234" s="52"/>
      <c r="FM234" s="52"/>
      <c r="FN234" s="52"/>
      <c r="FO234" s="52"/>
      <c r="FP234" s="52"/>
      <c r="FQ234" s="52"/>
      <c r="FR234" s="52"/>
      <c r="FS234" s="52"/>
      <c r="FT234" s="52"/>
      <c r="FU234" s="52"/>
      <c r="FV234" s="52"/>
      <c r="FW234" s="52"/>
      <c r="FX234" s="52"/>
      <c r="FY234" s="52"/>
      <c r="FZ234" s="52"/>
      <c r="GA234" s="52"/>
      <c r="GB234" s="52"/>
      <c r="GC234" s="52"/>
      <c r="GD234" s="52"/>
      <c r="GE234" s="52"/>
      <c r="GF234" s="52"/>
      <c r="GG234" s="52"/>
      <c r="GH234" s="52"/>
      <c r="GI234" s="52"/>
      <c r="GJ234" s="52"/>
      <c r="GK234" s="52"/>
      <c r="GL234" s="52"/>
      <c r="GM234" s="52"/>
      <c r="GN234" s="52"/>
      <c r="GO234" s="52"/>
      <c r="GP234" s="52"/>
      <c r="GQ234" s="52"/>
      <c r="GR234" s="52"/>
      <c r="GS234" s="52"/>
      <c r="GT234" s="52"/>
      <c r="GU234" s="52"/>
      <c r="GV234" s="52"/>
      <c r="GW234" s="52"/>
      <c r="GX234" s="52"/>
      <c r="GY234" s="52"/>
      <c r="GZ234" s="52"/>
      <c r="HA234" s="52"/>
      <c r="HB234" s="52"/>
      <c r="HC234" s="52"/>
      <c r="HD234" s="52"/>
      <c r="HE234" s="52"/>
      <c r="HF234" s="52"/>
      <c r="HG234" s="52"/>
      <c r="HH234" s="52"/>
      <c r="HI234" s="52"/>
      <c r="HJ234" s="52"/>
      <c r="HK234" s="52"/>
      <c r="HL234" s="52"/>
      <c r="HM234" s="52"/>
      <c r="HN234" s="52"/>
      <c r="HO234" s="52"/>
      <c r="HP234" s="52"/>
      <c r="HQ234" s="52"/>
      <c r="HR234" s="52"/>
      <c r="HS234" s="52"/>
      <c r="HT234" s="52"/>
      <c r="HU234" s="52"/>
      <c r="HV234" s="52"/>
      <c r="HW234" s="52"/>
      <c r="HX234" s="52"/>
      <c r="HY234" s="52"/>
      <c r="HZ234" s="52"/>
      <c r="IA234" s="52"/>
      <c r="IB234" s="52"/>
      <c r="IC234" s="52"/>
      <c r="ID234" s="52"/>
      <c r="IE234" s="52"/>
      <c r="IF234" s="52"/>
      <c r="IG234" s="52"/>
      <c r="IH234" s="52"/>
      <c r="II234" s="52"/>
      <c r="IJ234" s="52"/>
    </row>
    <row r="235" spans="1:244" s="52" customFormat="1" ht="56.25" x14ac:dyDescent="0.2">
      <c r="A235" s="102">
        <f t="shared" si="43"/>
        <v>840</v>
      </c>
      <c r="B235" s="98">
        <f t="shared" si="46"/>
        <v>7.0006999999999984</v>
      </c>
      <c r="C235" s="145" t="s">
        <v>147</v>
      </c>
      <c r="D235" s="146" t="s">
        <v>7</v>
      </c>
      <c r="E235" s="101">
        <v>1</v>
      </c>
      <c r="F235" s="17"/>
      <c r="G235" s="16">
        <f>+ROUND(E235*F235,2)</f>
        <v>0</v>
      </c>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0"/>
      <c r="BB235" s="50"/>
      <c r="BC235" s="50"/>
      <c r="BD235" s="50"/>
      <c r="BE235" s="50"/>
      <c r="BF235" s="50"/>
      <c r="BG235" s="50"/>
      <c r="BH235" s="50"/>
      <c r="BI235" s="50"/>
      <c r="BJ235" s="50"/>
      <c r="BK235" s="50"/>
      <c r="BL235" s="50"/>
      <c r="BM235" s="50"/>
      <c r="BN235" s="50"/>
      <c r="BO235" s="50"/>
      <c r="BP235" s="50"/>
      <c r="BQ235" s="50"/>
      <c r="BR235" s="50"/>
      <c r="BS235" s="50"/>
      <c r="BT235" s="50"/>
      <c r="BU235" s="50"/>
      <c r="BV235" s="50"/>
      <c r="BW235" s="50"/>
      <c r="BX235" s="50"/>
      <c r="BY235" s="50"/>
      <c r="BZ235" s="50"/>
      <c r="CA235" s="50"/>
      <c r="CB235" s="50"/>
      <c r="CC235" s="50"/>
      <c r="CD235" s="50"/>
      <c r="CE235" s="50"/>
      <c r="CF235" s="50"/>
      <c r="CG235" s="50"/>
      <c r="CH235" s="50"/>
      <c r="CI235" s="50"/>
      <c r="CJ235" s="50"/>
      <c r="CK235" s="50"/>
      <c r="CL235" s="50"/>
      <c r="CM235" s="50"/>
      <c r="CN235" s="50"/>
      <c r="CO235" s="50"/>
      <c r="CP235" s="50"/>
      <c r="CQ235" s="50"/>
      <c r="CR235" s="50"/>
      <c r="CS235" s="50"/>
      <c r="CT235" s="50"/>
      <c r="CU235" s="50"/>
      <c r="CV235" s="50"/>
      <c r="CW235" s="50"/>
      <c r="CX235" s="50"/>
      <c r="CY235" s="50"/>
      <c r="CZ235" s="50"/>
      <c r="DA235" s="50"/>
      <c r="DB235" s="50"/>
      <c r="DC235" s="50"/>
      <c r="DD235" s="50"/>
      <c r="DE235" s="50"/>
      <c r="DF235" s="50"/>
      <c r="DG235" s="50"/>
      <c r="DH235" s="50"/>
      <c r="DI235" s="50"/>
      <c r="DJ235" s="50"/>
      <c r="DK235" s="50"/>
      <c r="DL235" s="50"/>
      <c r="DM235" s="50"/>
      <c r="DN235" s="50"/>
      <c r="DO235" s="50"/>
      <c r="DP235" s="50"/>
      <c r="DQ235" s="50"/>
      <c r="DR235" s="50"/>
      <c r="DS235" s="50"/>
      <c r="DT235" s="50"/>
      <c r="DU235" s="50"/>
      <c r="DV235" s="50"/>
      <c r="DW235" s="50"/>
      <c r="DX235" s="50"/>
      <c r="DY235" s="50"/>
      <c r="DZ235" s="50"/>
      <c r="EA235" s="50"/>
      <c r="EB235" s="50"/>
      <c r="EC235" s="50"/>
      <c r="ED235" s="50"/>
      <c r="EE235" s="50"/>
      <c r="EF235" s="50"/>
      <c r="EG235" s="50"/>
      <c r="EH235" s="50"/>
      <c r="EI235" s="50"/>
      <c r="EJ235" s="50"/>
      <c r="EK235" s="50"/>
      <c r="EL235" s="50"/>
      <c r="EM235" s="50"/>
      <c r="EN235" s="50"/>
      <c r="EO235" s="50"/>
      <c r="EP235" s="50"/>
      <c r="EQ235" s="50"/>
      <c r="ER235" s="50"/>
      <c r="ES235" s="50"/>
      <c r="ET235" s="50"/>
      <c r="EU235" s="50"/>
      <c r="EV235" s="50"/>
      <c r="EW235" s="50"/>
      <c r="EX235" s="50"/>
      <c r="EY235" s="50"/>
      <c r="EZ235" s="50"/>
      <c r="FA235" s="50"/>
      <c r="FB235" s="50"/>
      <c r="FC235" s="50"/>
      <c r="FD235" s="50"/>
      <c r="FE235" s="50"/>
      <c r="FF235" s="50"/>
      <c r="FG235" s="50"/>
      <c r="FH235" s="50"/>
      <c r="FI235" s="50"/>
      <c r="FJ235" s="50"/>
      <c r="FK235" s="50"/>
      <c r="FL235" s="50"/>
      <c r="FM235" s="50"/>
      <c r="FN235" s="50"/>
      <c r="FO235" s="50"/>
      <c r="FP235" s="50"/>
      <c r="FQ235" s="50"/>
      <c r="FR235" s="50"/>
      <c r="FS235" s="50"/>
      <c r="FT235" s="50"/>
      <c r="FU235" s="50"/>
      <c r="FV235" s="50"/>
      <c r="FW235" s="50"/>
      <c r="FX235" s="50"/>
      <c r="FY235" s="50"/>
      <c r="FZ235" s="50"/>
      <c r="GA235" s="50"/>
      <c r="GB235" s="50"/>
      <c r="GC235" s="50"/>
      <c r="GD235" s="50"/>
      <c r="GE235" s="50"/>
      <c r="GF235" s="50"/>
      <c r="GG235" s="50"/>
      <c r="GH235" s="50"/>
      <c r="GI235" s="50"/>
      <c r="GJ235" s="50"/>
      <c r="GK235" s="50"/>
      <c r="GL235" s="50"/>
      <c r="GM235" s="50"/>
      <c r="GN235" s="50"/>
      <c r="GO235" s="50"/>
      <c r="GP235" s="50"/>
      <c r="GQ235" s="50"/>
      <c r="GR235" s="50"/>
      <c r="GS235" s="50"/>
      <c r="GT235" s="50"/>
      <c r="GU235" s="50"/>
      <c r="GV235" s="50"/>
      <c r="GW235" s="50"/>
      <c r="GX235" s="50"/>
      <c r="GY235" s="50"/>
      <c r="GZ235" s="50"/>
      <c r="HA235" s="50"/>
      <c r="HB235" s="50"/>
      <c r="HC235" s="50"/>
      <c r="HD235" s="50"/>
      <c r="HE235" s="50"/>
      <c r="HF235" s="50"/>
      <c r="HG235" s="50"/>
      <c r="HH235" s="50"/>
      <c r="HI235" s="50"/>
      <c r="HJ235" s="50"/>
      <c r="HK235" s="50"/>
      <c r="HL235" s="50"/>
      <c r="HM235" s="50"/>
      <c r="HN235" s="50"/>
      <c r="HO235" s="50"/>
      <c r="HP235" s="50"/>
      <c r="HQ235" s="50"/>
      <c r="HR235" s="50"/>
      <c r="HS235" s="50"/>
      <c r="HT235" s="50"/>
      <c r="HU235" s="50"/>
      <c r="HV235" s="50"/>
      <c r="HW235" s="50"/>
      <c r="HX235" s="50"/>
      <c r="HY235" s="50"/>
      <c r="HZ235" s="50"/>
      <c r="IA235" s="50"/>
      <c r="IB235" s="50"/>
      <c r="IC235" s="50"/>
      <c r="ID235" s="50"/>
      <c r="IE235" s="50"/>
      <c r="IF235" s="50"/>
      <c r="IG235" s="50"/>
      <c r="IH235" s="50"/>
      <c r="II235" s="50"/>
      <c r="IJ235" s="50"/>
    </row>
    <row r="236" spans="1:244" s="52" customFormat="1" x14ac:dyDescent="0.2">
      <c r="A236" s="102"/>
      <c r="B236" s="98"/>
      <c r="C236" s="145"/>
      <c r="D236" s="146"/>
      <c r="E236" s="101"/>
      <c r="F236" s="17"/>
      <c r="G236" s="17"/>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0"/>
      <c r="BB236" s="50"/>
      <c r="BC236" s="50"/>
      <c r="BD236" s="50"/>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c r="CC236" s="50"/>
      <c r="CD236" s="50"/>
      <c r="CE236" s="50"/>
      <c r="CF236" s="50"/>
      <c r="CG236" s="50"/>
      <c r="CH236" s="50"/>
      <c r="CI236" s="50"/>
      <c r="CJ236" s="50"/>
      <c r="CK236" s="50"/>
      <c r="CL236" s="50"/>
      <c r="CM236" s="50"/>
      <c r="CN236" s="50"/>
      <c r="CO236" s="50"/>
      <c r="CP236" s="50"/>
      <c r="CQ236" s="50"/>
      <c r="CR236" s="50"/>
      <c r="CS236" s="50"/>
      <c r="CT236" s="50"/>
      <c r="CU236" s="50"/>
      <c r="CV236" s="50"/>
      <c r="CW236" s="50"/>
      <c r="CX236" s="50"/>
      <c r="CY236" s="50"/>
      <c r="CZ236" s="50"/>
      <c r="DA236" s="50"/>
      <c r="DB236" s="50"/>
      <c r="DC236" s="50"/>
      <c r="DD236" s="50"/>
      <c r="DE236" s="50"/>
      <c r="DF236" s="50"/>
      <c r="DG236" s="50"/>
      <c r="DH236" s="50"/>
      <c r="DI236" s="50"/>
      <c r="DJ236" s="50"/>
      <c r="DK236" s="50"/>
      <c r="DL236" s="50"/>
      <c r="DM236" s="50"/>
      <c r="DN236" s="50"/>
      <c r="DO236" s="50"/>
      <c r="DP236" s="50"/>
      <c r="DQ236" s="50"/>
      <c r="DR236" s="50"/>
      <c r="DS236" s="50"/>
      <c r="DT236" s="50"/>
      <c r="DU236" s="50"/>
      <c r="DV236" s="50"/>
      <c r="DW236" s="50"/>
      <c r="DX236" s="50"/>
      <c r="DY236" s="50"/>
      <c r="DZ236" s="50"/>
      <c r="EA236" s="50"/>
      <c r="EB236" s="50"/>
      <c r="EC236" s="50"/>
      <c r="ED236" s="50"/>
      <c r="EE236" s="50"/>
      <c r="EF236" s="50"/>
      <c r="EG236" s="50"/>
      <c r="EH236" s="50"/>
      <c r="EI236" s="50"/>
      <c r="EJ236" s="50"/>
      <c r="EK236" s="50"/>
      <c r="EL236" s="50"/>
      <c r="EM236" s="50"/>
      <c r="EN236" s="50"/>
      <c r="EO236" s="50"/>
      <c r="EP236" s="50"/>
      <c r="EQ236" s="50"/>
      <c r="ER236" s="50"/>
      <c r="ES236" s="50"/>
      <c r="ET236" s="50"/>
      <c r="EU236" s="50"/>
      <c r="EV236" s="50"/>
      <c r="EW236" s="50"/>
      <c r="EX236" s="50"/>
      <c r="EY236" s="50"/>
      <c r="EZ236" s="50"/>
      <c r="FA236" s="50"/>
      <c r="FB236" s="50"/>
      <c r="FC236" s="50"/>
      <c r="FD236" s="50"/>
      <c r="FE236" s="50"/>
      <c r="FF236" s="50"/>
      <c r="FG236" s="50"/>
      <c r="FH236" s="50"/>
      <c r="FI236" s="50"/>
      <c r="FJ236" s="50"/>
      <c r="FK236" s="50"/>
      <c r="FL236" s="50"/>
      <c r="FM236" s="50"/>
      <c r="FN236" s="50"/>
      <c r="FO236" s="50"/>
      <c r="FP236" s="50"/>
      <c r="FQ236" s="50"/>
      <c r="FR236" s="50"/>
      <c r="FS236" s="50"/>
      <c r="FT236" s="50"/>
      <c r="FU236" s="50"/>
      <c r="FV236" s="50"/>
      <c r="FW236" s="50"/>
      <c r="FX236" s="50"/>
      <c r="FY236" s="50"/>
      <c r="FZ236" s="50"/>
      <c r="GA236" s="50"/>
      <c r="GB236" s="50"/>
      <c r="GC236" s="50"/>
      <c r="GD236" s="50"/>
      <c r="GE236" s="50"/>
      <c r="GF236" s="50"/>
      <c r="GG236" s="50"/>
      <c r="GH236" s="50"/>
      <c r="GI236" s="50"/>
      <c r="GJ236" s="50"/>
      <c r="GK236" s="50"/>
      <c r="GL236" s="50"/>
      <c r="GM236" s="50"/>
      <c r="GN236" s="50"/>
      <c r="GO236" s="50"/>
      <c r="GP236" s="50"/>
      <c r="GQ236" s="50"/>
      <c r="GR236" s="50"/>
      <c r="GS236" s="50"/>
      <c r="GT236" s="50"/>
      <c r="GU236" s="50"/>
      <c r="GV236" s="50"/>
      <c r="GW236" s="50"/>
      <c r="GX236" s="50"/>
      <c r="GY236" s="50"/>
      <c r="GZ236" s="50"/>
      <c r="HA236" s="50"/>
      <c r="HB236" s="50"/>
      <c r="HC236" s="50"/>
      <c r="HD236" s="50"/>
      <c r="HE236" s="50"/>
      <c r="HF236" s="50"/>
      <c r="HG236" s="50"/>
      <c r="HH236" s="50"/>
      <c r="HI236" s="50"/>
      <c r="HJ236" s="50"/>
      <c r="HK236" s="50"/>
      <c r="HL236" s="50"/>
      <c r="HM236" s="50"/>
      <c r="HN236" s="50"/>
      <c r="HO236" s="50"/>
      <c r="HP236" s="50"/>
      <c r="HQ236" s="50"/>
      <c r="HR236" s="50"/>
      <c r="HS236" s="50"/>
      <c r="HT236" s="50"/>
      <c r="HU236" s="50"/>
      <c r="HV236" s="50"/>
      <c r="HW236" s="50"/>
      <c r="HX236" s="50"/>
      <c r="HY236" s="50"/>
      <c r="HZ236" s="50"/>
      <c r="IA236" s="50"/>
      <c r="IB236" s="50"/>
      <c r="IC236" s="50"/>
      <c r="ID236" s="50"/>
      <c r="IE236" s="50"/>
      <c r="IF236" s="50"/>
      <c r="IG236" s="50"/>
      <c r="IH236" s="50"/>
      <c r="II236" s="50"/>
      <c r="IJ236" s="50"/>
    </row>
    <row r="237" spans="1:244" s="52" customFormat="1" ht="56.25" x14ac:dyDescent="0.2">
      <c r="A237" s="102">
        <f t="shared" si="43"/>
        <v>850</v>
      </c>
      <c r="B237" s="98">
        <f t="shared" si="46"/>
        <v>7.0007999999999981</v>
      </c>
      <c r="C237" s="145" t="s">
        <v>148</v>
      </c>
      <c r="D237" s="146" t="s">
        <v>7</v>
      </c>
      <c r="E237" s="101">
        <v>1</v>
      </c>
      <c r="F237" s="17"/>
      <c r="G237" s="16">
        <f>+ROUND(E237*F237,2)</f>
        <v>0</v>
      </c>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0"/>
      <c r="BB237" s="50"/>
      <c r="BC237" s="50"/>
      <c r="BD237" s="50"/>
      <c r="BE237" s="50"/>
      <c r="BF237" s="50"/>
      <c r="BG237" s="50"/>
      <c r="BH237" s="50"/>
      <c r="BI237" s="50"/>
      <c r="BJ237" s="50"/>
      <c r="BK237" s="50"/>
      <c r="BL237" s="50"/>
      <c r="BM237" s="50"/>
      <c r="BN237" s="50"/>
      <c r="BO237" s="50"/>
      <c r="BP237" s="50"/>
      <c r="BQ237" s="50"/>
      <c r="BR237" s="50"/>
      <c r="BS237" s="50"/>
      <c r="BT237" s="50"/>
      <c r="BU237" s="50"/>
      <c r="BV237" s="50"/>
      <c r="BW237" s="50"/>
      <c r="BX237" s="50"/>
      <c r="BY237" s="50"/>
      <c r="BZ237" s="50"/>
      <c r="CA237" s="50"/>
      <c r="CB237" s="50"/>
      <c r="CC237" s="50"/>
      <c r="CD237" s="50"/>
      <c r="CE237" s="50"/>
      <c r="CF237" s="50"/>
      <c r="CG237" s="50"/>
      <c r="CH237" s="50"/>
      <c r="CI237" s="50"/>
      <c r="CJ237" s="50"/>
      <c r="CK237" s="50"/>
      <c r="CL237" s="50"/>
      <c r="CM237" s="50"/>
      <c r="CN237" s="50"/>
      <c r="CO237" s="50"/>
      <c r="CP237" s="50"/>
      <c r="CQ237" s="50"/>
      <c r="CR237" s="50"/>
      <c r="CS237" s="50"/>
      <c r="CT237" s="50"/>
      <c r="CU237" s="50"/>
      <c r="CV237" s="50"/>
      <c r="CW237" s="50"/>
      <c r="CX237" s="50"/>
      <c r="CY237" s="50"/>
      <c r="CZ237" s="50"/>
      <c r="DA237" s="50"/>
      <c r="DB237" s="50"/>
      <c r="DC237" s="50"/>
      <c r="DD237" s="50"/>
      <c r="DE237" s="50"/>
      <c r="DF237" s="50"/>
      <c r="DG237" s="50"/>
      <c r="DH237" s="50"/>
      <c r="DI237" s="50"/>
      <c r="DJ237" s="50"/>
      <c r="DK237" s="50"/>
      <c r="DL237" s="50"/>
      <c r="DM237" s="50"/>
      <c r="DN237" s="50"/>
      <c r="DO237" s="50"/>
      <c r="DP237" s="50"/>
      <c r="DQ237" s="50"/>
      <c r="DR237" s="50"/>
      <c r="DS237" s="50"/>
      <c r="DT237" s="50"/>
      <c r="DU237" s="50"/>
      <c r="DV237" s="50"/>
      <c r="DW237" s="50"/>
      <c r="DX237" s="50"/>
      <c r="DY237" s="50"/>
      <c r="DZ237" s="50"/>
      <c r="EA237" s="50"/>
      <c r="EB237" s="50"/>
      <c r="EC237" s="50"/>
      <c r="ED237" s="50"/>
      <c r="EE237" s="50"/>
      <c r="EF237" s="50"/>
      <c r="EG237" s="50"/>
      <c r="EH237" s="50"/>
      <c r="EI237" s="50"/>
      <c r="EJ237" s="50"/>
      <c r="EK237" s="50"/>
      <c r="EL237" s="50"/>
      <c r="EM237" s="50"/>
      <c r="EN237" s="50"/>
      <c r="EO237" s="50"/>
      <c r="EP237" s="50"/>
      <c r="EQ237" s="50"/>
      <c r="ER237" s="50"/>
      <c r="ES237" s="50"/>
      <c r="ET237" s="50"/>
      <c r="EU237" s="50"/>
      <c r="EV237" s="50"/>
      <c r="EW237" s="50"/>
      <c r="EX237" s="50"/>
      <c r="EY237" s="50"/>
      <c r="EZ237" s="50"/>
      <c r="FA237" s="50"/>
      <c r="FB237" s="50"/>
      <c r="FC237" s="50"/>
      <c r="FD237" s="50"/>
      <c r="FE237" s="50"/>
      <c r="FF237" s="50"/>
      <c r="FG237" s="50"/>
      <c r="FH237" s="50"/>
      <c r="FI237" s="50"/>
      <c r="FJ237" s="50"/>
      <c r="FK237" s="50"/>
      <c r="FL237" s="50"/>
      <c r="FM237" s="50"/>
      <c r="FN237" s="50"/>
      <c r="FO237" s="50"/>
      <c r="FP237" s="50"/>
      <c r="FQ237" s="50"/>
      <c r="FR237" s="50"/>
      <c r="FS237" s="50"/>
      <c r="FT237" s="50"/>
      <c r="FU237" s="50"/>
      <c r="FV237" s="50"/>
      <c r="FW237" s="50"/>
      <c r="FX237" s="50"/>
      <c r="FY237" s="50"/>
      <c r="FZ237" s="50"/>
      <c r="GA237" s="50"/>
      <c r="GB237" s="50"/>
      <c r="GC237" s="50"/>
      <c r="GD237" s="50"/>
      <c r="GE237" s="50"/>
      <c r="GF237" s="50"/>
      <c r="GG237" s="50"/>
      <c r="GH237" s="50"/>
      <c r="GI237" s="50"/>
      <c r="GJ237" s="50"/>
      <c r="GK237" s="50"/>
      <c r="GL237" s="50"/>
      <c r="GM237" s="50"/>
      <c r="GN237" s="50"/>
      <c r="GO237" s="50"/>
      <c r="GP237" s="50"/>
      <c r="GQ237" s="50"/>
      <c r="GR237" s="50"/>
      <c r="GS237" s="50"/>
      <c r="GT237" s="50"/>
      <c r="GU237" s="50"/>
      <c r="GV237" s="50"/>
      <c r="GW237" s="50"/>
      <c r="GX237" s="50"/>
      <c r="GY237" s="50"/>
      <c r="GZ237" s="50"/>
      <c r="HA237" s="50"/>
      <c r="HB237" s="50"/>
      <c r="HC237" s="50"/>
      <c r="HD237" s="50"/>
      <c r="HE237" s="50"/>
      <c r="HF237" s="50"/>
      <c r="HG237" s="50"/>
      <c r="HH237" s="50"/>
      <c r="HI237" s="50"/>
      <c r="HJ237" s="50"/>
      <c r="HK237" s="50"/>
      <c r="HL237" s="50"/>
      <c r="HM237" s="50"/>
      <c r="HN237" s="50"/>
      <c r="HO237" s="50"/>
      <c r="HP237" s="50"/>
      <c r="HQ237" s="50"/>
      <c r="HR237" s="50"/>
      <c r="HS237" s="50"/>
      <c r="HT237" s="50"/>
      <c r="HU237" s="50"/>
      <c r="HV237" s="50"/>
      <c r="HW237" s="50"/>
      <c r="HX237" s="50"/>
      <c r="HY237" s="50"/>
      <c r="HZ237" s="50"/>
      <c r="IA237" s="50"/>
      <c r="IB237" s="50"/>
      <c r="IC237" s="50"/>
      <c r="ID237" s="50"/>
      <c r="IE237" s="50"/>
      <c r="IF237" s="50"/>
      <c r="IG237" s="50"/>
      <c r="IH237" s="50"/>
      <c r="II237" s="50"/>
      <c r="IJ237" s="50"/>
    </row>
    <row r="238" spans="1:244" s="52" customFormat="1" x14ac:dyDescent="0.2">
      <c r="A238" s="102"/>
      <c r="B238" s="98"/>
      <c r="C238" s="145"/>
      <c r="D238" s="146"/>
      <c r="E238" s="101"/>
      <c r="F238" s="17"/>
      <c r="G238" s="17"/>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0"/>
      <c r="BB238" s="50"/>
      <c r="BC238" s="50"/>
      <c r="BD238" s="50"/>
      <c r="BE238" s="50"/>
      <c r="BF238" s="50"/>
      <c r="BG238" s="50"/>
      <c r="BH238" s="50"/>
      <c r="BI238" s="50"/>
      <c r="BJ238" s="50"/>
      <c r="BK238" s="50"/>
      <c r="BL238" s="50"/>
      <c r="BM238" s="50"/>
      <c r="BN238" s="50"/>
      <c r="BO238" s="50"/>
      <c r="BP238" s="50"/>
      <c r="BQ238" s="50"/>
      <c r="BR238" s="50"/>
      <c r="BS238" s="50"/>
      <c r="BT238" s="50"/>
      <c r="BU238" s="50"/>
      <c r="BV238" s="50"/>
      <c r="BW238" s="50"/>
      <c r="BX238" s="50"/>
      <c r="BY238" s="50"/>
      <c r="BZ238" s="50"/>
      <c r="CA238" s="50"/>
      <c r="CB238" s="50"/>
      <c r="CC238" s="50"/>
      <c r="CD238" s="50"/>
      <c r="CE238" s="50"/>
      <c r="CF238" s="50"/>
      <c r="CG238" s="50"/>
      <c r="CH238" s="50"/>
      <c r="CI238" s="50"/>
      <c r="CJ238" s="50"/>
      <c r="CK238" s="50"/>
      <c r="CL238" s="50"/>
      <c r="CM238" s="50"/>
      <c r="CN238" s="50"/>
      <c r="CO238" s="50"/>
      <c r="CP238" s="50"/>
      <c r="CQ238" s="50"/>
      <c r="CR238" s="50"/>
      <c r="CS238" s="50"/>
      <c r="CT238" s="50"/>
      <c r="CU238" s="50"/>
      <c r="CV238" s="50"/>
      <c r="CW238" s="50"/>
      <c r="CX238" s="50"/>
      <c r="CY238" s="50"/>
      <c r="CZ238" s="50"/>
      <c r="DA238" s="50"/>
      <c r="DB238" s="50"/>
      <c r="DC238" s="50"/>
      <c r="DD238" s="50"/>
      <c r="DE238" s="50"/>
      <c r="DF238" s="50"/>
      <c r="DG238" s="50"/>
      <c r="DH238" s="50"/>
      <c r="DI238" s="50"/>
      <c r="DJ238" s="50"/>
      <c r="DK238" s="50"/>
      <c r="DL238" s="50"/>
      <c r="DM238" s="50"/>
      <c r="DN238" s="50"/>
      <c r="DO238" s="50"/>
      <c r="DP238" s="50"/>
      <c r="DQ238" s="50"/>
      <c r="DR238" s="50"/>
      <c r="DS238" s="50"/>
      <c r="DT238" s="50"/>
      <c r="DU238" s="50"/>
      <c r="DV238" s="50"/>
      <c r="DW238" s="50"/>
      <c r="DX238" s="50"/>
      <c r="DY238" s="50"/>
      <c r="DZ238" s="50"/>
      <c r="EA238" s="50"/>
      <c r="EB238" s="50"/>
      <c r="EC238" s="50"/>
      <c r="ED238" s="50"/>
      <c r="EE238" s="50"/>
      <c r="EF238" s="50"/>
      <c r="EG238" s="50"/>
      <c r="EH238" s="50"/>
      <c r="EI238" s="50"/>
      <c r="EJ238" s="50"/>
      <c r="EK238" s="50"/>
      <c r="EL238" s="50"/>
      <c r="EM238" s="50"/>
      <c r="EN238" s="50"/>
      <c r="EO238" s="50"/>
      <c r="EP238" s="50"/>
      <c r="EQ238" s="50"/>
      <c r="ER238" s="50"/>
      <c r="ES238" s="50"/>
      <c r="ET238" s="50"/>
      <c r="EU238" s="50"/>
      <c r="EV238" s="50"/>
      <c r="EW238" s="50"/>
      <c r="EX238" s="50"/>
      <c r="EY238" s="50"/>
      <c r="EZ238" s="50"/>
      <c r="FA238" s="50"/>
      <c r="FB238" s="50"/>
      <c r="FC238" s="50"/>
      <c r="FD238" s="50"/>
      <c r="FE238" s="50"/>
      <c r="FF238" s="50"/>
      <c r="FG238" s="50"/>
      <c r="FH238" s="50"/>
      <c r="FI238" s="50"/>
      <c r="FJ238" s="50"/>
      <c r="FK238" s="50"/>
      <c r="FL238" s="50"/>
      <c r="FM238" s="50"/>
      <c r="FN238" s="50"/>
      <c r="FO238" s="50"/>
      <c r="FP238" s="50"/>
      <c r="FQ238" s="50"/>
      <c r="FR238" s="50"/>
      <c r="FS238" s="50"/>
      <c r="FT238" s="50"/>
      <c r="FU238" s="50"/>
      <c r="FV238" s="50"/>
      <c r="FW238" s="50"/>
      <c r="FX238" s="50"/>
      <c r="FY238" s="50"/>
      <c r="FZ238" s="50"/>
      <c r="GA238" s="50"/>
      <c r="GB238" s="50"/>
      <c r="GC238" s="50"/>
      <c r="GD238" s="50"/>
      <c r="GE238" s="50"/>
      <c r="GF238" s="50"/>
      <c r="GG238" s="50"/>
      <c r="GH238" s="50"/>
      <c r="GI238" s="50"/>
      <c r="GJ238" s="50"/>
      <c r="GK238" s="50"/>
      <c r="GL238" s="50"/>
      <c r="GM238" s="50"/>
      <c r="GN238" s="50"/>
      <c r="GO238" s="50"/>
      <c r="GP238" s="50"/>
      <c r="GQ238" s="50"/>
      <c r="GR238" s="50"/>
      <c r="GS238" s="50"/>
      <c r="GT238" s="50"/>
      <c r="GU238" s="50"/>
      <c r="GV238" s="50"/>
      <c r="GW238" s="50"/>
      <c r="GX238" s="50"/>
      <c r="GY238" s="50"/>
      <c r="GZ238" s="50"/>
      <c r="HA238" s="50"/>
      <c r="HB238" s="50"/>
      <c r="HC238" s="50"/>
      <c r="HD238" s="50"/>
      <c r="HE238" s="50"/>
      <c r="HF238" s="50"/>
      <c r="HG238" s="50"/>
      <c r="HH238" s="50"/>
      <c r="HI238" s="50"/>
      <c r="HJ238" s="50"/>
      <c r="HK238" s="50"/>
      <c r="HL238" s="50"/>
      <c r="HM238" s="50"/>
      <c r="HN238" s="50"/>
      <c r="HO238" s="50"/>
      <c r="HP238" s="50"/>
      <c r="HQ238" s="50"/>
      <c r="HR238" s="50"/>
      <c r="HS238" s="50"/>
      <c r="HT238" s="50"/>
      <c r="HU238" s="50"/>
      <c r="HV238" s="50"/>
      <c r="HW238" s="50"/>
      <c r="HX238" s="50"/>
      <c r="HY238" s="50"/>
      <c r="HZ238" s="50"/>
      <c r="IA238" s="50"/>
      <c r="IB238" s="50"/>
      <c r="IC238" s="50"/>
      <c r="ID238" s="50"/>
      <c r="IE238" s="50"/>
      <c r="IF238" s="50"/>
      <c r="IG238" s="50"/>
      <c r="IH238" s="50"/>
      <c r="II238" s="50"/>
      <c r="IJ238" s="50"/>
    </row>
    <row r="239" spans="1:244" s="52" customFormat="1" ht="56.25" x14ac:dyDescent="0.2">
      <c r="A239" s="102">
        <f t="shared" si="43"/>
        <v>860</v>
      </c>
      <c r="B239" s="98">
        <f t="shared" si="46"/>
        <v>7.0008999999999979</v>
      </c>
      <c r="C239" s="145" t="s">
        <v>149</v>
      </c>
      <c r="D239" s="146" t="s">
        <v>7</v>
      </c>
      <c r="E239" s="120">
        <v>5</v>
      </c>
      <c r="F239" s="19"/>
      <c r="G239" s="16">
        <f>+ROUND(E239*F239,2)</f>
        <v>0</v>
      </c>
    </row>
    <row r="240" spans="1:244" s="52" customFormat="1" x14ac:dyDescent="0.2">
      <c r="A240" s="102"/>
      <c r="B240" s="98"/>
      <c r="C240" s="145"/>
      <c r="D240" s="146"/>
      <c r="E240" s="101"/>
      <c r="F240" s="17"/>
      <c r="G240" s="17"/>
    </row>
    <row r="241" spans="1:244" s="52" customFormat="1" ht="56.25" x14ac:dyDescent="0.2">
      <c r="A241" s="102">
        <f t="shared" si="43"/>
        <v>870</v>
      </c>
      <c r="B241" s="98">
        <f t="shared" si="46"/>
        <v>7.0009999999999977</v>
      </c>
      <c r="C241" s="145" t="s">
        <v>151</v>
      </c>
      <c r="D241" s="146" t="s">
        <v>7</v>
      </c>
      <c r="E241" s="120">
        <v>1</v>
      </c>
      <c r="F241" s="19"/>
      <c r="G241" s="16">
        <f>+ROUND(E241*F241,2)</f>
        <v>0</v>
      </c>
    </row>
    <row r="242" spans="1:244" s="52" customFormat="1" x14ac:dyDescent="0.2">
      <c r="A242" s="102"/>
      <c r="B242" s="98"/>
      <c r="C242" s="145"/>
      <c r="D242" s="146"/>
      <c r="E242" s="101"/>
      <c r="F242" s="17"/>
      <c r="G242" s="17"/>
    </row>
    <row r="243" spans="1:244" s="52" customFormat="1" ht="56.25" x14ac:dyDescent="0.2">
      <c r="A243" s="102">
        <f t="shared" si="43"/>
        <v>880</v>
      </c>
      <c r="B243" s="98">
        <f t="shared" si="46"/>
        <v>7.0010999999999974</v>
      </c>
      <c r="C243" s="145" t="s">
        <v>155</v>
      </c>
      <c r="D243" s="146" t="s">
        <v>7</v>
      </c>
      <c r="E243" s="120">
        <v>11</v>
      </c>
      <c r="F243" s="19"/>
      <c r="G243" s="16">
        <f>+ROUND(E243*F243,2)</f>
        <v>0</v>
      </c>
    </row>
    <row r="244" spans="1:244" s="52" customFormat="1" x14ac:dyDescent="0.2">
      <c r="A244" s="102"/>
      <c r="B244" s="98"/>
      <c r="C244" s="147"/>
      <c r="D244" s="146"/>
      <c r="E244" s="101"/>
      <c r="F244" s="17"/>
      <c r="G244" s="17"/>
    </row>
    <row r="245" spans="1:244" s="52" customFormat="1" ht="56.25" x14ac:dyDescent="0.2">
      <c r="A245" s="102">
        <f t="shared" si="43"/>
        <v>890</v>
      </c>
      <c r="B245" s="98">
        <f t="shared" si="46"/>
        <v>7.0011999999999972</v>
      </c>
      <c r="C245" s="145" t="s">
        <v>150</v>
      </c>
      <c r="D245" s="146" t="s">
        <v>7</v>
      </c>
      <c r="E245" s="120">
        <v>1</v>
      </c>
      <c r="F245" s="19"/>
      <c r="G245" s="16">
        <f>+ROUND(E245*F245,2)</f>
        <v>0</v>
      </c>
    </row>
    <row r="246" spans="1:244" s="50" customFormat="1" x14ac:dyDescent="0.2">
      <c r="A246" s="102"/>
      <c r="B246" s="98"/>
      <c r="C246" s="145"/>
      <c r="D246" s="146"/>
      <c r="E246" s="101"/>
      <c r="F246" s="17"/>
      <c r="G246" s="17"/>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c r="CI246" s="52"/>
      <c r="CJ246" s="52"/>
      <c r="CK246" s="52"/>
      <c r="CL246" s="52"/>
      <c r="CM246" s="52"/>
      <c r="CN246" s="52"/>
      <c r="CO246" s="52"/>
      <c r="CP246" s="52"/>
      <c r="CQ246" s="52"/>
      <c r="CR246" s="52"/>
      <c r="CS246" s="52"/>
      <c r="CT246" s="52"/>
      <c r="CU246" s="52"/>
      <c r="CV246" s="52"/>
      <c r="CW246" s="52"/>
      <c r="CX246" s="52"/>
      <c r="CY246" s="52"/>
      <c r="CZ246" s="52"/>
      <c r="DA246" s="52"/>
      <c r="DB246" s="52"/>
      <c r="DC246" s="52"/>
      <c r="DD246" s="52"/>
      <c r="DE246" s="52"/>
      <c r="DF246" s="52"/>
      <c r="DG246" s="52"/>
      <c r="DH246" s="52"/>
      <c r="DI246" s="52"/>
      <c r="DJ246" s="52"/>
      <c r="DK246" s="52"/>
      <c r="DL246" s="52"/>
      <c r="DM246" s="52"/>
      <c r="DN246" s="52"/>
      <c r="DO246" s="52"/>
      <c r="DP246" s="52"/>
      <c r="DQ246" s="52"/>
      <c r="DR246" s="52"/>
      <c r="DS246" s="52"/>
      <c r="DT246" s="52"/>
      <c r="DU246" s="52"/>
      <c r="DV246" s="52"/>
      <c r="DW246" s="52"/>
      <c r="DX246" s="52"/>
      <c r="DY246" s="52"/>
      <c r="DZ246" s="52"/>
      <c r="EA246" s="52"/>
      <c r="EB246" s="52"/>
      <c r="EC246" s="52"/>
      <c r="ED246" s="52"/>
      <c r="EE246" s="52"/>
      <c r="EF246" s="52"/>
      <c r="EG246" s="52"/>
      <c r="EH246" s="52"/>
      <c r="EI246" s="52"/>
      <c r="EJ246" s="52"/>
      <c r="EK246" s="52"/>
      <c r="EL246" s="52"/>
      <c r="EM246" s="52"/>
      <c r="EN246" s="52"/>
      <c r="EO246" s="52"/>
      <c r="EP246" s="52"/>
      <c r="EQ246" s="52"/>
      <c r="ER246" s="52"/>
      <c r="ES246" s="52"/>
      <c r="ET246" s="52"/>
      <c r="EU246" s="52"/>
      <c r="EV246" s="52"/>
      <c r="EW246" s="52"/>
      <c r="EX246" s="52"/>
      <c r="EY246" s="52"/>
      <c r="EZ246" s="52"/>
      <c r="FA246" s="52"/>
      <c r="FB246" s="52"/>
      <c r="FC246" s="52"/>
      <c r="FD246" s="52"/>
      <c r="FE246" s="52"/>
      <c r="FF246" s="52"/>
      <c r="FG246" s="52"/>
      <c r="FH246" s="52"/>
      <c r="FI246" s="52"/>
      <c r="FJ246" s="52"/>
      <c r="FK246" s="52"/>
      <c r="FL246" s="52"/>
      <c r="FM246" s="52"/>
      <c r="FN246" s="52"/>
      <c r="FO246" s="52"/>
      <c r="FP246" s="52"/>
      <c r="FQ246" s="52"/>
      <c r="FR246" s="52"/>
      <c r="FS246" s="52"/>
      <c r="FT246" s="52"/>
      <c r="FU246" s="52"/>
      <c r="FV246" s="52"/>
      <c r="FW246" s="52"/>
      <c r="FX246" s="52"/>
      <c r="FY246" s="52"/>
      <c r="FZ246" s="52"/>
      <c r="GA246" s="52"/>
      <c r="GB246" s="52"/>
      <c r="GC246" s="52"/>
      <c r="GD246" s="52"/>
      <c r="GE246" s="52"/>
      <c r="GF246" s="52"/>
      <c r="GG246" s="52"/>
      <c r="GH246" s="52"/>
      <c r="GI246" s="52"/>
      <c r="GJ246" s="52"/>
      <c r="GK246" s="52"/>
      <c r="GL246" s="52"/>
      <c r="GM246" s="52"/>
      <c r="GN246" s="52"/>
      <c r="GO246" s="52"/>
      <c r="GP246" s="52"/>
      <c r="GQ246" s="52"/>
      <c r="GR246" s="52"/>
      <c r="GS246" s="52"/>
      <c r="GT246" s="52"/>
      <c r="GU246" s="52"/>
      <c r="GV246" s="52"/>
      <c r="GW246" s="52"/>
      <c r="GX246" s="52"/>
      <c r="GY246" s="52"/>
      <c r="GZ246" s="52"/>
      <c r="HA246" s="52"/>
      <c r="HB246" s="52"/>
      <c r="HC246" s="52"/>
      <c r="HD246" s="52"/>
      <c r="HE246" s="52"/>
      <c r="HF246" s="52"/>
      <c r="HG246" s="52"/>
      <c r="HH246" s="52"/>
      <c r="HI246" s="52"/>
      <c r="HJ246" s="52"/>
      <c r="HK246" s="52"/>
      <c r="HL246" s="52"/>
      <c r="HM246" s="52"/>
      <c r="HN246" s="52"/>
      <c r="HO246" s="52"/>
      <c r="HP246" s="52"/>
      <c r="HQ246" s="52"/>
      <c r="HR246" s="52"/>
      <c r="HS246" s="52"/>
      <c r="HT246" s="52"/>
      <c r="HU246" s="52"/>
      <c r="HV246" s="52"/>
      <c r="HW246" s="52"/>
      <c r="HX246" s="52"/>
      <c r="HY246" s="52"/>
      <c r="HZ246" s="52"/>
      <c r="IA246" s="52"/>
      <c r="IB246" s="52"/>
      <c r="IC246" s="52"/>
      <c r="ID246" s="52"/>
      <c r="IE246" s="52"/>
      <c r="IF246" s="52"/>
      <c r="IG246" s="52"/>
      <c r="IH246" s="52"/>
      <c r="II246" s="52"/>
      <c r="IJ246" s="52"/>
    </row>
    <row r="247" spans="1:244" s="52" customFormat="1" ht="56.25" x14ac:dyDescent="0.2">
      <c r="A247" s="102">
        <f t="shared" si="43"/>
        <v>900</v>
      </c>
      <c r="B247" s="98">
        <f t="shared" si="46"/>
        <v>7.001299999999997</v>
      </c>
      <c r="C247" s="145" t="s">
        <v>152</v>
      </c>
      <c r="D247" s="146" t="s">
        <v>7</v>
      </c>
      <c r="E247" s="120">
        <v>1</v>
      </c>
      <c r="F247" s="19"/>
      <c r="G247" s="16">
        <f>+ROUND(E247*F247,2)</f>
        <v>0</v>
      </c>
    </row>
    <row r="248" spans="1:244" s="50" customFormat="1" x14ac:dyDescent="0.2">
      <c r="A248" s="102"/>
      <c r="B248" s="98"/>
      <c r="C248" s="145"/>
      <c r="D248" s="146"/>
      <c r="E248" s="120"/>
      <c r="F248" s="19"/>
      <c r="G248" s="19"/>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c r="CI248" s="52"/>
      <c r="CJ248" s="52"/>
      <c r="CK248" s="52"/>
      <c r="CL248" s="52"/>
      <c r="CM248" s="52"/>
      <c r="CN248" s="52"/>
      <c r="CO248" s="52"/>
      <c r="CP248" s="52"/>
      <c r="CQ248" s="52"/>
      <c r="CR248" s="52"/>
      <c r="CS248" s="52"/>
      <c r="CT248" s="52"/>
      <c r="CU248" s="52"/>
      <c r="CV248" s="52"/>
      <c r="CW248" s="52"/>
      <c r="CX248" s="52"/>
      <c r="CY248" s="52"/>
      <c r="CZ248" s="52"/>
      <c r="DA248" s="52"/>
      <c r="DB248" s="52"/>
      <c r="DC248" s="52"/>
      <c r="DD248" s="52"/>
      <c r="DE248" s="52"/>
      <c r="DF248" s="52"/>
      <c r="DG248" s="52"/>
      <c r="DH248" s="52"/>
      <c r="DI248" s="52"/>
      <c r="DJ248" s="52"/>
      <c r="DK248" s="52"/>
      <c r="DL248" s="52"/>
      <c r="DM248" s="52"/>
      <c r="DN248" s="52"/>
      <c r="DO248" s="52"/>
      <c r="DP248" s="52"/>
      <c r="DQ248" s="52"/>
      <c r="DR248" s="52"/>
      <c r="DS248" s="52"/>
      <c r="DT248" s="52"/>
      <c r="DU248" s="52"/>
      <c r="DV248" s="52"/>
      <c r="DW248" s="52"/>
      <c r="DX248" s="52"/>
      <c r="DY248" s="52"/>
      <c r="DZ248" s="52"/>
      <c r="EA248" s="52"/>
      <c r="EB248" s="52"/>
      <c r="EC248" s="52"/>
      <c r="ED248" s="52"/>
      <c r="EE248" s="52"/>
      <c r="EF248" s="52"/>
      <c r="EG248" s="52"/>
      <c r="EH248" s="52"/>
      <c r="EI248" s="52"/>
      <c r="EJ248" s="52"/>
      <c r="EK248" s="52"/>
      <c r="EL248" s="52"/>
      <c r="EM248" s="52"/>
      <c r="EN248" s="52"/>
      <c r="EO248" s="52"/>
      <c r="EP248" s="52"/>
      <c r="EQ248" s="52"/>
      <c r="ER248" s="52"/>
      <c r="ES248" s="52"/>
      <c r="ET248" s="52"/>
      <c r="EU248" s="52"/>
      <c r="EV248" s="52"/>
      <c r="EW248" s="52"/>
      <c r="EX248" s="52"/>
      <c r="EY248" s="52"/>
      <c r="EZ248" s="52"/>
      <c r="FA248" s="52"/>
      <c r="FB248" s="52"/>
      <c r="FC248" s="52"/>
      <c r="FD248" s="52"/>
      <c r="FE248" s="52"/>
      <c r="FF248" s="52"/>
      <c r="FG248" s="52"/>
      <c r="FH248" s="52"/>
      <c r="FI248" s="52"/>
      <c r="FJ248" s="52"/>
      <c r="FK248" s="52"/>
      <c r="FL248" s="52"/>
      <c r="FM248" s="52"/>
      <c r="FN248" s="52"/>
      <c r="FO248" s="52"/>
      <c r="FP248" s="52"/>
      <c r="FQ248" s="52"/>
      <c r="FR248" s="52"/>
      <c r="FS248" s="52"/>
      <c r="FT248" s="52"/>
      <c r="FU248" s="52"/>
      <c r="FV248" s="52"/>
      <c r="FW248" s="52"/>
      <c r="FX248" s="52"/>
      <c r="FY248" s="52"/>
      <c r="FZ248" s="52"/>
      <c r="GA248" s="52"/>
      <c r="GB248" s="52"/>
      <c r="GC248" s="52"/>
      <c r="GD248" s="52"/>
      <c r="GE248" s="52"/>
      <c r="GF248" s="52"/>
      <c r="GG248" s="52"/>
      <c r="GH248" s="52"/>
      <c r="GI248" s="52"/>
      <c r="GJ248" s="52"/>
      <c r="GK248" s="52"/>
      <c r="GL248" s="52"/>
      <c r="GM248" s="52"/>
      <c r="GN248" s="52"/>
      <c r="GO248" s="52"/>
      <c r="GP248" s="52"/>
      <c r="GQ248" s="52"/>
      <c r="GR248" s="52"/>
      <c r="GS248" s="52"/>
      <c r="GT248" s="52"/>
      <c r="GU248" s="52"/>
      <c r="GV248" s="52"/>
      <c r="GW248" s="52"/>
      <c r="GX248" s="52"/>
      <c r="GY248" s="52"/>
      <c r="GZ248" s="52"/>
      <c r="HA248" s="52"/>
      <c r="HB248" s="52"/>
      <c r="HC248" s="52"/>
      <c r="HD248" s="52"/>
      <c r="HE248" s="52"/>
      <c r="HF248" s="52"/>
      <c r="HG248" s="52"/>
      <c r="HH248" s="52"/>
      <c r="HI248" s="52"/>
      <c r="HJ248" s="52"/>
      <c r="HK248" s="52"/>
      <c r="HL248" s="52"/>
      <c r="HM248" s="52"/>
      <c r="HN248" s="52"/>
      <c r="HO248" s="52"/>
      <c r="HP248" s="52"/>
      <c r="HQ248" s="52"/>
      <c r="HR248" s="52"/>
      <c r="HS248" s="52"/>
      <c r="HT248" s="52"/>
      <c r="HU248" s="52"/>
      <c r="HV248" s="52"/>
      <c r="HW248" s="52"/>
      <c r="HX248" s="52"/>
      <c r="HY248" s="52"/>
      <c r="HZ248" s="52"/>
      <c r="IA248" s="52"/>
      <c r="IB248" s="52"/>
      <c r="IC248" s="52"/>
      <c r="ID248" s="52"/>
      <c r="IE248" s="52"/>
      <c r="IF248" s="52"/>
      <c r="IG248" s="52"/>
      <c r="IH248" s="52"/>
      <c r="II248" s="52"/>
      <c r="IJ248" s="52"/>
    </row>
    <row r="249" spans="1:244" s="52" customFormat="1" ht="56.25" x14ac:dyDescent="0.2">
      <c r="A249" s="102">
        <f t="shared" si="43"/>
        <v>910</v>
      </c>
      <c r="B249" s="98">
        <f t="shared" si="46"/>
        <v>7.0013999999999967</v>
      </c>
      <c r="C249" s="145" t="s">
        <v>153</v>
      </c>
      <c r="D249" s="146" t="s">
        <v>7</v>
      </c>
      <c r="E249" s="120">
        <v>4</v>
      </c>
      <c r="F249" s="19"/>
      <c r="G249" s="16">
        <f>+ROUND(E249*F249,2)</f>
        <v>0</v>
      </c>
    </row>
    <row r="250" spans="1:244" s="50" customFormat="1" x14ac:dyDescent="0.2">
      <c r="A250" s="102"/>
      <c r="B250" s="98"/>
      <c r="C250" s="145"/>
      <c r="D250" s="146"/>
      <c r="E250" s="120"/>
      <c r="F250" s="19"/>
      <c r="G250" s="19"/>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c r="CI250" s="52"/>
      <c r="CJ250" s="52"/>
      <c r="CK250" s="52"/>
      <c r="CL250" s="52"/>
      <c r="CM250" s="52"/>
      <c r="CN250" s="52"/>
      <c r="CO250" s="52"/>
      <c r="CP250" s="52"/>
      <c r="CQ250" s="52"/>
      <c r="CR250" s="52"/>
      <c r="CS250" s="52"/>
      <c r="CT250" s="52"/>
      <c r="CU250" s="52"/>
      <c r="CV250" s="52"/>
      <c r="CW250" s="52"/>
      <c r="CX250" s="52"/>
      <c r="CY250" s="52"/>
      <c r="CZ250" s="52"/>
      <c r="DA250" s="52"/>
      <c r="DB250" s="52"/>
      <c r="DC250" s="52"/>
      <c r="DD250" s="52"/>
      <c r="DE250" s="52"/>
      <c r="DF250" s="52"/>
      <c r="DG250" s="52"/>
      <c r="DH250" s="52"/>
      <c r="DI250" s="52"/>
      <c r="DJ250" s="52"/>
      <c r="DK250" s="52"/>
      <c r="DL250" s="52"/>
      <c r="DM250" s="52"/>
      <c r="DN250" s="52"/>
      <c r="DO250" s="52"/>
      <c r="DP250" s="52"/>
      <c r="DQ250" s="52"/>
      <c r="DR250" s="52"/>
      <c r="DS250" s="52"/>
      <c r="DT250" s="52"/>
      <c r="DU250" s="52"/>
      <c r="DV250" s="52"/>
      <c r="DW250" s="52"/>
      <c r="DX250" s="52"/>
      <c r="DY250" s="52"/>
      <c r="DZ250" s="52"/>
      <c r="EA250" s="52"/>
      <c r="EB250" s="52"/>
      <c r="EC250" s="52"/>
      <c r="ED250" s="52"/>
      <c r="EE250" s="52"/>
      <c r="EF250" s="52"/>
      <c r="EG250" s="52"/>
      <c r="EH250" s="52"/>
      <c r="EI250" s="52"/>
      <c r="EJ250" s="52"/>
      <c r="EK250" s="52"/>
      <c r="EL250" s="52"/>
      <c r="EM250" s="52"/>
      <c r="EN250" s="52"/>
      <c r="EO250" s="52"/>
      <c r="EP250" s="52"/>
      <c r="EQ250" s="52"/>
      <c r="ER250" s="52"/>
      <c r="ES250" s="52"/>
      <c r="ET250" s="52"/>
      <c r="EU250" s="52"/>
      <c r="EV250" s="52"/>
      <c r="EW250" s="52"/>
      <c r="EX250" s="52"/>
      <c r="EY250" s="52"/>
      <c r="EZ250" s="52"/>
      <c r="FA250" s="52"/>
      <c r="FB250" s="52"/>
      <c r="FC250" s="52"/>
      <c r="FD250" s="52"/>
      <c r="FE250" s="52"/>
      <c r="FF250" s="52"/>
      <c r="FG250" s="52"/>
      <c r="FH250" s="52"/>
      <c r="FI250" s="52"/>
      <c r="FJ250" s="52"/>
      <c r="FK250" s="52"/>
      <c r="FL250" s="52"/>
      <c r="FM250" s="52"/>
      <c r="FN250" s="52"/>
      <c r="FO250" s="52"/>
      <c r="FP250" s="52"/>
      <c r="FQ250" s="52"/>
      <c r="FR250" s="52"/>
      <c r="FS250" s="52"/>
      <c r="FT250" s="52"/>
      <c r="FU250" s="52"/>
      <c r="FV250" s="52"/>
      <c r="FW250" s="52"/>
      <c r="FX250" s="52"/>
      <c r="FY250" s="52"/>
      <c r="FZ250" s="52"/>
      <c r="GA250" s="52"/>
      <c r="GB250" s="52"/>
      <c r="GC250" s="52"/>
      <c r="GD250" s="52"/>
      <c r="GE250" s="52"/>
      <c r="GF250" s="52"/>
      <c r="GG250" s="52"/>
      <c r="GH250" s="52"/>
      <c r="GI250" s="52"/>
      <c r="GJ250" s="52"/>
      <c r="GK250" s="52"/>
      <c r="GL250" s="52"/>
      <c r="GM250" s="52"/>
      <c r="GN250" s="52"/>
      <c r="GO250" s="52"/>
      <c r="GP250" s="52"/>
      <c r="GQ250" s="52"/>
      <c r="GR250" s="52"/>
      <c r="GS250" s="52"/>
      <c r="GT250" s="52"/>
      <c r="GU250" s="52"/>
      <c r="GV250" s="52"/>
      <c r="GW250" s="52"/>
      <c r="GX250" s="52"/>
      <c r="GY250" s="52"/>
      <c r="GZ250" s="52"/>
      <c r="HA250" s="52"/>
      <c r="HB250" s="52"/>
      <c r="HC250" s="52"/>
      <c r="HD250" s="52"/>
      <c r="HE250" s="52"/>
      <c r="HF250" s="52"/>
      <c r="HG250" s="52"/>
      <c r="HH250" s="52"/>
      <c r="HI250" s="52"/>
      <c r="HJ250" s="52"/>
      <c r="HK250" s="52"/>
      <c r="HL250" s="52"/>
      <c r="HM250" s="52"/>
      <c r="HN250" s="52"/>
      <c r="HO250" s="52"/>
      <c r="HP250" s="52"/>
      <c r="HQ250" s="52"/>
      <c r="HR250" s="52"/>
      <c r="HS250" s="52"/>
      <c r="HT250" s="52"/>
      <c r="HU250" s="52"/>
      <c r="HV250" s="52"/>
      <c r="HW250" s="52"/>
      <c r="HX250" s="52"/>
      <c r="HY250" s="52"/>
      <c r="HZ250" s="52"/>
      <c r="IA250" s="52"/>
      <c r="IB250" s="52"/>
      <c r="IC250" s="52"/>
      <c r="ID250" s="52"/>
      <c r="IE250" s="52"/>
      <c r="IF250" s="52"/>
      <c r="IG250" s="52"/>
      <c r="IH250" s="52"/>
      <c r="II250" s="52"/>
      <c r="IJ250" s="52"/>
    </row>
    <row r="251" spans="1:244" s="52" customFormat="1" ht="56.25" x14ac:dyDescent="0.2">
      <c r="A251" s="102">
        <f t="shared" si="43"/>
        <v>920</v>
      </c>
      <c r="B251" s="98">
        <f t="shared" si="46"/>
        <v>7.0014999999999965</v>
      </c>
      <c r="C251" s="145" t="s">
        <v>154</v>
      </c>
      <c r="D251" s="146" t="s">
        <v>7</v>
      </c>
      <c r="E251" s="120">
        <v>1</v>
      </c>
      <c r="F251" s="19"/>
      <c r="G251" s="16">
        <f>+ROUND(E251*F251,2)</f>
        <v>0</v>
      </c>
    </row>
    <row r="252" spans="1:244" s="50" customFormat="1" x14ac:dyDescent="0.2">
      <c r="A252" s="102"/>
      <c r="B252" s="98"/>
      <c r="C252" s="119"/>
      <c r="D252" s="146"/>
      <c r="E252" s="120"/>
      <c r="F252" s="19"/>
      <c r="G252" s="19"/>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c r="CI252" s="52"/>
      <c r="CJ252" s="52"/>
      <c r="CK252" s="52"/>
      <c r="CL252" s="52"/>
      <c r="CM252" s="52"/>
      <c r="CN252" s="52"/>
      <c r="CO252" s="52"/>
      <c r="CP252" s="52"/>
      <c r="CQ252" s="52"/>
      <c r="CR252" s="52"/>
      <c r="CS252" s="52"/>
      <c r="CT252" s="52"/>
      <c r="CU252" s="52"/>
      <c r="CV252" s="52"/>
      <c r="CW252" s="52"/>
      <c r="CX252" s="52"/>
      <c r="CY252" s="52"/>
      <c r="CZ252" s="52"/>
      <c r="DA252" s="52"/>
      <c r="DB252" s="52"/>
      <c r="DC252" s="52"/>
      <c r="DD252" s="52"/>
      <c r="DE252" s="52"/>
      <c r="DF252" s="52"/>
      <c r="DG252" s="52"/>
      <c r="DH252" s="52"/>
      <c r="DI252" s="52"/>
      <c r="DJ252" s="52"/>
      <c r="DK252" s="52"/>
      <c r="DL252" s="52"/>
      <c r="DM252" s="52"/>
      <c r="DN252" s="52"/>
      <c r="DO252" s="52"/>
      <c r="DP252" s="52"/>
      <c r="DQ252" s="52"/>
      <c r="DR252" s="52"/>
      <c r="DS252" s="52"/>
      <c r="DT252" s="52"/>
      <c r="DU252" s="52"/>
      <c r="DV252" s="52"/>
      <c r="DW252" s="52"/>
      <c r="DX252" s="52"/>
      <c r="DY252" s="52"/>
      <c r="DZ252" s="52"/>
      <c r="EA252" s="52"/>
      <c r="EB252" s="52"/>
      <c r="EC252" s="52"/>
      <c r="ED252" s="52"/>
      <c r="EE252" s="52"/>
      <c r="EF252" s="52"/>
      <c r="EG252" s="52"/>
      <c r="EH252" s="52"/>
      <c r="EI252" s="52"/>
      <c r="EJ252" s="52"/>
      <c r="EK252" s="52"/>
      <c r="EL252" s="52"/>
      <c r="EM252" s="52"/>
      <c r="EN252" s="52"/>
      <c r="EO252" s="52"/>
      <c r="EP252" s="52"/>
      <c r="EQ252" s="52"/>
      <c r="ER252" s="52"/>
      <c r="ES252" s="52"/>
      <c r="ET252" s="52"/>
      <c r="EU252" s="52"/>
      <c r="EV252" s="52"/>
      <c r="EW252" s="52"/>
      <c r="EX252" s="52"/>
      <c r="EY252" s="52"/>
      <c r="EZ252" s="52"/>
      <c r="FA252" s="52"/>
      <c r="FB252" s="52"/>
      <c r="FC252" s="52"/>
      <c r="FD252" s="52"/>
      <c r="FE252" s="52"/>
      <c r="FF252" s="52"/>
      <c r="FG252" s="52"/>
      <c r="FH252" s="52"/>
      <c r="FI252" s="52"/>
      <c r="FJ252" s="52"/>
      <c r="FK252" s="52"/>
      <c r="FL252" s="52"/>
      <c r="FM252" s="52"/>
      <c r="FN252" s="52"/>
      <c r="FO252" s="52"/>
      <c r="FP252" s="52"/>
      <c r="FQ252" s="52"/>
      <c r="FR252" s="52"/>
      <c r="FS252" s="52"/>
      <c r="FT252" s="52"/>
      <c r="FU252" s="52"/>
      <c r="FV252" s="52"/>
      <c r="FW252" s="52"/>
      <c r="FX252" s="52"/>
      <c r="FY252" s="52"/>
      <c r="FZ252" s="52"/>
      <c r="GA252" s="52"/>
      <c r="GB252" s="52"/>
      <c r="GC252" s="52"/>
      <c r="GD252" s="52"/>
      <c r="GE252" s="52"/>
      <c r="GF252" s="52"/>
      <c r="GG252" s="52"/>
      <c r="GH252" s="52"/>
      <c r="GI252" s="52"/>
      <c r="GJ252" s="52"/>
      <c r="GK252" s="52"/>
      <c r="GL252" s="52"/>
      <c r="GM252" s="52"/>
      <c r="GN252" s="52"/>
      <c r="GO252" s="52"/>
      <c r="GP252" s="52"/>
      <c r="GQ252" s="52"/>
      <c r="GR252" s="52"/>
      <c r="GS252" s="52"/>
      <c r="GT252" s="52"/>
      <c r="GU252" s="52"/>
      <c r="GV252" s="52"/>
      <c r="GW252" s="52"/>
      <c r="GX252" s="52"/>
      <c r="GY252" s="52"/>
      <c r="GZ252" s="52"/>
      <c r="HA252" s="52"/>
      <c r="HB252" s="52"/>
      <c r="HC252" s="52"/>
      <c r="HD252" s="52"/>
      <c r="HE252" s="52"/>
      <c r="HF252" s="52"/>
      <c r="HG252" s="52"/>
      <c r="HH252" s="52"/>
      <c r="HI252" s="52"/>
      <c r="HJ252" s="52"/>
      <c r="HK252" s="52"/>
      <c r="HL252" s="52"/>
      <c r="HM252" s="52"/>
      <c r="HN252" s="52"/>
      <c r="HO252" s="52"/>
      <c r="HP252" s="52"/>
      <c r="HQ252" s="52"/>
      <c r="HR252" s="52"/>
      <c r="HS252" s="52"/>
      <c r="HT252" s="52"/>
      <c r="HU252" s="52"/>
      <c r="HV252" s="52"/>
      <c r="HW252" s="52"/>
      <c r="HX252" s="52"/>
      <c r="HY252" s="52"/>
      <c r="HZ252" s="52"/>
      <c r="IA252" s="52"/>
      <c r="IB252" s="52"/>
      <c r="IC252" s="52"/>
      <c r="ID252" s="52"/>
      <c r="IE252" s="52"/>
      <c r="IF252" s="52"/>
      <c r="IG252" s="52"/>
      <c r="IH252" s="52"/>
      <c r="II252" s="52"/>
      <c r="IJ252" s="52"/>
    </row>
    <row r="253" spans="1:244" s="52" customFormat="1" ht="56.25" x14ac:dyDescent="0.2">
      <c r="A253" s="102">
        <f t="shared" si="43"/>
        <v>930</v>
      </c>
      <c r="B253" s="98">
        <f t="shared" si="46"/>
        <v>7.0015999999999963</v>
      </c>
      <c r="C253" s="145" t="s">
        <v>156</v>
      </c>
      <c r="D253" s="146" t="s">
        <v>7</v>
      </c>
      <c r="E253" s="120">
        <v>1</v>
      </c>
      <c r="F253" s="19"/>
      <c r="G253" s="16">
        <f>+ROUND(E253*F253,2)</f>
        <v>0</v>
      </c>
    </row>
    <row r="254" spans="1:244" s="52" customFormat="1" x14ac:dyDescent="0.2">
      <c r="A254" s="102"/>
      <c r="B254" s="98"/>
      <c r="C254" s="145"/>
      <c r="D254" s="146"/>
      <c r="E254" s="120"/>
      <c r="F254" s="19"/>
      <c r="G254" s="19"/>
    </row>
    <row r="255" spans="1:244" s="52" customFormat="1" ht="56.25" x14ac:dyDescent="0.2">
      <c r="A255" s="102">
        <f t="shared" si="43"/>
        <v>940</v>
      </c>
      <c r="B255" s="98">
        <f t="shared" si="46"/>
        <v>7.001699999999996</v>
      </c>
      <c r="C255" s="145" t="s">
        <v>157</v>
      </c>
      <c r="D255" s="146" t="s">
        <v>7</v>
      </c>
      <c r="E255" s="120">
        <v>1</v>
      </c>
      <c r="F255" s="19"/>
      <c r="G255" s="16">
        <f>+ROUND(E255*F255,2)</f>
        <v>0</v>
      </c>
    </row>
    <row r="256" spans="1:244" s="50" customFormat="1" x14ac:dyDescent="0.2">
      <c r="A256" s="102"/>
      <c r="B256" s="98"/>
      <c r="C256" s="119"/>
      <c r="D256" s="146"/>
      <c r="E256" s="120"/>
      <c r="F256" s="19"/>
      <c r="G256" s="19"/>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c r="CI256" s="52"/>
      <c r="CJ256" s="52"/>
      <c r="CK256" s="52"/>
      <c r="CL256" s="52"/>
      <c r="CM256" s="52"/>
      <c r="CN256" s="52"/>
      <c r="CO256" s="52"/>
      <c r="CP256" s="52"/>
      <c r="CQ256" s="52"/>
      <c r="CR256" s="52"/>
      <c r="CS256" s="52"/>
      <c r="CT256" s="52"/>
      <c r="CU256" s="52"/>
      <c r="CV256" s="52"/>
      <c r="CW256" s="52"/>
      <c r="CX256" s="52"/>
      <c r="CY256" s="52"/>
      <c r="CZ256" s="52"/>
      <c r="DA256" s="52"/>
      <c r="DB256" s="52"/>
      <c r="DC256" s="52"/>
      <c r="DD256" s="52"/>
      <c r="DE256" s="52"/>
      <c r="DF256" s="52"/>
      <c r="DG256" s="52"/>
      <c r="DH256" s="52"/>
      <c r="DI256" s="52"/>
      <c r="DJ256" s="52"/>
      <c r="DK256" s="52"/>
      <c r="DL256" s="52"/>
      <c r="DM256" s="52"/>
      <c r="DN256" s="52"/>
      <c r="DO256" s="52"/>
      <c r="DP256" s="52"/>
      <c r="DQ256" s="52"/>
      <c r="DR256" s="52"/>
      <c r="DS256" s="52"/>
      <c r="DT256" s="52"/>
      <c r="DU256" s="52"/>
      <c r="DV256" s="52"/>
      <c r="DW256" s="52"/>
      <c r="DX256" s="52"/>
      <c r="DY256" s="52"/>
      <c r="DZ256" s="52"/>
      <c r="EA256" s="52"/>
      <c r="EB256" s="52"/>
      <c r="EC256" s="52"/>
      <c r="ED256" s="52"/>
      <c r="EE256" s="52"/>
      <c r="EF256" s="52"/>
      <c r="EG256" s="52"/>
      <c r="EH256" s="52"/>
      <c r="EI256" s="52"/>
      <c r="EJ256" s="52"/>
      <c r="EK256" s="52"/>
      <c r="EL256" s="52"/>
      <c r="EM256" s="52"/>
      <c r="EN256" s="52"/>
      <c r="EO256" s="52"/>
      <c r="EP256" s="52"/>
      <c r="EQ256" s="52"/>
      <c r="ER256" s="52"/>
      <c r="ES256" s="52"/>
      <c r="ET256" s="52"/>
      <c r="EU256" s="52"/>
      <c r="EV256" s="52"/>
      <c r="EW256" s="52"/>
      <c r="EX256" s="52"/>
      <c r="EY256" s="52"/>
      <c r="EZ256" s="52"/>
      <c r="FA256" s="52"/>
      <c r="FB256" s="52"/>
      <c r="FC256" s="52"/>
      <c r="FD256" s="52"/>
      <c r="FE256" s="52"/>
      <c r="FF256" s="52"/>
      <c r="FG256" s="52"/>
      <c r="FH256" s="52"/>
      <c r="FI256" s="52"/>
      <c r="FJ256" s="52"/>
      <c r="FK256" s="52"/>
      <c r="FL256" s="52"/>
      <c r="FM256" s="52"/>
      <c r="FN256" s="52"/>
      <c r="FO256" s="52"/>
      <c r="FP256" s="52"/>
      <c r="FQ256" s="52"/>
      <c r="FR256" s="52"/>
      <c r="FS256" s="52"/>
      <c r="FT256" s="52"/>
      <c r="FU256" s="52"/>
      <c r="FV256" s="52"/>
      <c r="FW256" s="52"/>
      <c r="FX256" s="52"/>
      <c r="FY256" s="52"/>
      <c r="FZ256" s="52"/>
      <c r="GA256" s="52"/>
      <c r="GB256" s="52"/>
      <c r="GC256" s="52"/>
      <c r="GD256" s="52"/>
      <c r="GE256" s="52"/>
      <c r="GF256" s="52"/>
      <c r="GG256" s="52"/>
      <c r="GH256" s="52"/>
      <c r="GI256" s="52"/>
      <c r="GJ256" s="52"/>
      <c r="GK256" s="52"/>
      <c r="GL256" s="52"/>
      <c r="GM256" s="52"/>
      <c r="GN256" s="52"/>
      <c r="GO256" s="52"/>
      <c r="GP256" s="52"/>
      <c r="GQ256" s="52"/>
      <c r="GR256" s="52"/>
      <c r="GS256" s="52"/>
      <c r="GT256" s="52"/>
      <c r="GU256" s="52"/>
      <c r="GV256" s="52"/>
      <c r="GW256" s="52"/>
      <c r="GX256" s="52"/>
      <c r="GY256" s="52"/>
      <c r="GZ256" s="52"/>
      <c r="HA256" s="52"/>
      <c r="HB256" s="52"/>
      <c r="HC256" s="52"/>
      <c r="HD256" s="52"/>
      <c r="HE256" s="52"/>
      <c r="HF256" s="52"/>
      <c r="HG256" s="52"/>
      <c r="HH256" s="52"/>
      <c r="HI256" s="52"/>
      <c r="HJ256" s="52"/>
      <c r="HK256" s="52"/>
      <c r="HL256" s="52"/>
      <c r="HM256" s="52"/>
      <c r="HN256" s="52"/>
      <c r="HO256" s="52"/>
      <c r="HP256" s="52"/>
      <c r="HQ256" s="52"/>
      <c r="HR256" s="52"/>
      <c r="HS256" s="52"/>
      <c r="HT256" s="52"/>
      <c r="HU256" s="52"/>
      <c r="HV256" s="52"/>
      <c r="HW256" s="52"/>
      <c r="HX256" s="52"/>
      <c r="HY256" s="52"/>
      <c r="HZ256" s="52"/>
      <c r="IA256" s="52"/>
      <c r="IB256" s="52"/>
      <c r="IC256" s="52"/>
      <c r="ID256" s="52"/>
      <c r="IE256" s="52"/>
      <c r="IF256" s="52"/>
      <c r="IG256" s="52"/>
      <c r="IH256" s="52"/>
      <c r="II256" s="52"/>
      <c r="IJ256" s="52"/>
    </row>
    <row r="257" spans="1:244" s="52" customFormat="1" ht="56.25" x14ac:dyDescent="0.2">
      <c r="A257" s="102">
        <f t="shared" si="43"/>
        <v>950</v>
      </c>
      <c r="B257" s="98">
        <f t="shared" si="46"/>
        <v>7.0017999999999958</v>
      </c>
      <c r="C257" s="145" t="s">
        <v>158</v>
      </c>
      <c r="D257" s="146" t="s">
        <v>7</v>
      </c>
      <c r="E257" s="120">
        <v>2</v>
      </c>
      <c r="F257" s="19"/>
      <c r="G257" s="16">
        <f>+ROUND(E257*F257,2)</f>
        <v>0</v>
      </c>
    </row>
    <row r="258" spans="1:244" s="52" customFormat="1" x14ac:dyDescent="0.2">
      <c r="A258" s="102"/>
      <c r="B258" s="98"/>
      <c r="C258" s="145"/>
      <c r="D258" s="146"/>
      <c r="E258" s="120"/>
      <c r="F258" s="19"/>
      <c r="G258" s="19"/>
    </row>
    <row r="259" spans="1:244" s="52" customFormat="1" ht="56.25" x14ac:dyDescent="0.2">
      <c r="A259" s="102">
        <f t="shared" si="43"/>
        <v>960</v>
      </c>
      <c r="B259" s="98">
        <f t="shared" si="46"/>
        <v>7.0018999999999956</v>
      </c>
      <c r="C259" s="145" t="s">
        <v>159</v>
      </c>
      <c r="D259" s="146" t="s">
        <v>7</v>
      </c>
      <c r="E259" s="120">
        <v>1</v>
      </c>
      <c r="F259" s="19"/>
      <c r="G259" s="16">
        <f>+ROUND(E259*F259,2)</f>
        <v>0</v>
      </c>
    </row>
    <row r="260" spans="1:244" s="50" customFormat="1" x14ac:dyDescent="0.2">
      <c r="A260" s="102"/>
      <c r="B260" s="98"/>
      <c r="C260" s="119"/>
      <c r="D260" s="146"/>
      <c r="E260" s="120"/>
      <c r="F260" s="19"/>
      <c r="G260" s="19"/>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c r="CW260" s="52"/>
      <c r="CX260" s="52"/>
      <c r="CY260" s="52"/>
      <c r="CZ260" s="52"/>
      <c r="DA260" s="52"/>
      <c r="DB260" s="52"/>
      <c r="DC260" s="52"/>
      <c r="DD260" s="52"/>
      <c r="DE260" s="52"/>
      <c r="DF260" s="52"/>
      <c r="DG260" s="52"/>
      <c r="DH260" s="52"/>
      <c r="DI260" s="52"/>
      <c r="DJ260" s="52"/>
      <c r="DK260" s="52"/>
      <c r="DL260" s="52"/>
      <c r="DM260" s="52"/>
      <c r="DN260" s="52"/>
      <c r="DO260" s="52"/>
      <c r="DP260" s="52"/>
      <c r="DQ260" s="52"/>
      <c r="DR260" s="52"/>
      <c r="DS260" s="52"/>
      <c r="DT260" s="52"/>
      <c r="DU260" s="52"/>
      <c r="DV260" s="52"/>
      <c r="DW260" s="52"/>
      <c r="DX260" s="52"/>
      <c r="DY260" s="52"/>
      <c r="DZ260" s="52"/>
      <c r="EA260" s="52"/>
      <c r="EB260" s="52"/>
      <c r="EC260" s="52"/>
      <c r="ED260" s="52"/>
      <c r="EE260" s="52"/>
      <c r="EF260" s="52"/>
      <c r="EG260" s="52"/>
      <c r="EH260" s="52"/>
      <c r="EI260" s="52"/>
      <c r="EJ260" s="52"/>
      <c r="EK260" s="52"/>
      <c r="EL260" s="52"/>
      <c r="EM260" s="52"/>
      <c r="EN260" s="52"/>
      <c r="EO260" s="52"/>
      <c r="EP260" s="52"/>
      <c r="EQ260" s="52"/>
      <c r="ER260" s="52"/>
      <c r="ES260" s="52"/>
      <c r="ET260" s="52"/>
      <c r="EU260" s="52"/>
      <c r="EV260" s="52"/>
      <c r="EW260" s="52"/>
      <c r="EX260" s="52"/>
      <c r="EY260" s="52"/>
      <c r="EZ260" s="52"/>
      <c r="FA260" s="52"/>
      <c r="FB260" s="52"/>
      <c r="FC260" s="52"/>
      <c r="FD260" s="52"/>
      <c r="FE260" s="52"/>
      <c r="FF260" s="52"/>
      <c r="FG260" s="52"/>
      <c r="FH260" s="52"/>
      <c r="FI260" s="52"/>
      <c r="FJ260" s="52"/>
      <c r="FK260" s="52"/>
      <c r="FL260" s="52"/>
      <c r="FM260" s="52"/>
      <c r="FN260" s="52"/>
      <c r="FO260" s="52"/>
      <c r="FP260" s="52"/>
      <c r="FQ260" s="52"/>
      <c r="FR260" s="52"/>
      <c r="FS260" s="52"/>
      <c r="FT260" s="52"/>
      <c r="FU260" s="52"/>
      <c r="FV260" s="52"/>
      <c r="FW260" s="52"/>
      <c r="FX260" s="52"/>
      <c r="FY260" s="52"/>
      <c r="FZ260" s="52"/>
      <c r="GA260" s="52"/>
      <c r="GB260" s="52"/>
      <c r="GC260" s="52"/>
      <c r="GD260" s="52"/>
      <c r="GE260" s="52"/>
      <c r="GF260" s="52"/>
      <c r="GG260" s="52"/>
      <c r="GH260" s="52"/>
      <c r="GI260" s="52"/>
      <c r="GJ260" s="52"/>
      <c r="GK260" s="52"/>
      <c r="GL260" s="52"/>
      <c r="GM260" s="52"/>
      <c r="GN260" s="52"/>
      <c r="GO260" s="52"/>
      <c r="GP260" s="52"/>
      <c r="GQ260" s="52"/>
      <c r="GR260" s="52"/>
      <c r="GS260" s="52"/>
      <c r="GT260" s="52"/>
      <c r="GU260" s="52"/>
      <c r="GV260" s="52"/>
      <c r="GW260" s="52"/>
      <c r="GX260" s="52"/>
      <c r="GY260" s="52"/>
      <c r="GZ260" s="52"/>
      <c r="HA260" s="52"/>
      <c r="HB260" s="52"/>
      <c r="HC260" s="52"/>
      <c r="HD260" s="52"/>
      <c r="HE260" s="52"/>
      <c r="HF260" s="52"/>
      <c r="HG260" s="52"/>
      <c r="HH260" s="52"/>
      <c r="HI260" s="52"/>
      <c r="HJ260" s="52"/>
      <c r="HK260" s="52"/>
      <c r="HL260" s="52"/>
      <c r="HM260" s="52"/>
      <c r="HN260" s="52"/>
      <c r="HO260" s="52"/>
      <c r="HP260" s="52"/>
      <c r="HQ260" s="52"/>
      <c r="HR260" s="52"/>
      <c r="HS260" s="52"/>
      <c r="HT260" s="52"/>
      <c r="HU260" s="52"/>
      <c r="HV260" s="52"/>
      <c r="HW260" s="52"/>
      <c r="HX260" s="52"/>
      <c r="HY260" s="52"/>
      <c r="HZ260" s="52"/>
      <c r="IA260" s="52"/>
      <c r="IB260" s="52"/>
      <c r="IC260" s="52"/>
      <c r="ID260" s="52"/>
      <c r="IE260" s="52"/>
      <c r="IF260" s="52"/>
      <c r="IG260" s="52"/>
      <c r="IH260" s="52"/>
      <c r="II260" s="52"/>
      <c r="IJ260" s="52"/>
    </row>
    <row r="261" spans="1:244" s="52" customFormat="1" ht="56.25" x14ac:dyDescent="0.2">
      <c r="A261" s="102">
        <f t="shared" si="43"/>
        <v>970</v>
      </c>
      <c r="B261" s="98">
        <f t="shared" si="46"/>
        <v>7.0019999999999953</v>
      </c>
      <c r="C261" s="145" t="s">
        <v>160</v>
      </c>
      <c r="D261" s="146" t="s">
        <v>7</v>
      </c>
      <c r="E261" s="120">
        <v>11</v>
      </c>
      <c r="F261" s="19"/>
      <c r="G261" s="16">
        <f>+ROUND(E261*F261,2)</f>
        <v>0</v>
      </c>
    </row>
    <row r="262" spans="1:244" s="52" customFormat="1" x14ac:dyDescent="0.2">
      <c r="A262" s="102"/>
      <c r="B262" s="98"/>
      <c r="C262" s="148"/>
      <c r="D262" s="146"/>
      <c r="E262" s="120"/>
      <c r="F262" s="19"/>
      <c r="G262" s="19"/>
    </row>
    <row r="263" spans="1:244" s="52" customFormat="1" ht="56.25" x14ac:dyDescent="0.2">
      <c r="A263" s="102">
        <f t="shared" si="43"/>
        <v>980</v>
      </c>
      <c r="B263" s="98">
        <f t="shared" si="46"/>
        <v>7.0020999999999951</v>
      </c>
      <c r="C263" s="145" t="s">
        <v>161</v>
      </c>
      <c r="D263" s="146" t="s">
        <v>7</v>
      </c>
      <c r="E263" s="120">
        <v>2</v>
      </c>
      <c r="F263" s="19"/>
      <c r="G263" s="16">
        <f>+ROUND(E263*F263,2)</f>
        <v>0</v>
      </c>
    </row>
    <row r="264" spans="1:244" x14ac:dyDescent="0.2">
      <c r="A264" s="84"/>
      <c r="B264" s="75"/>
      <c r="C264" s="76"/>
      <c r="D264" s="77"/>
      <c r="E264" s="78"/>
      <c r="F264" s="16"/>
      <c r="G264" s="16"/>
    </row>
    <row r="265" spans="1:244" x14ac:dyDescent="0.2">
      <c r="A265" s="84"/>
      <c r="B265" s="85">
        <v>8</v>
      </c>
      <c r="C265" s="86" t="s">
        <v>11</v>
      </c>
      <c r="D265" s="87"/>
      <c r="E265" s="88"/>
      <c r="F265" s="11"/>
      <c r="G265" s="11"/>
    </row>
    <row r="266" spans="1:244" x14ac:dyDescent="0.2">
      <c r="A266" s="84"/>
      <c r="B266" s="75"/>
      <c r="C266" s="76"/>
      <c r="D266" s="77"/>
      <c r="E266" s="78"/>
      <c r="F266" s="16"/>
      <c r="G266" s="16"/>
    </row>
    <row r="267" spans="1:244" s="52" customFormat="1" x14ac:dyDescent="0.2">
      <c r="A267" s="102"/>
      <c r="B267" s="116"/>
      <c r="C267" s="95" t="s">
        <v>20</v>
      </c>
      <c r="D267" s="115"/>
      <c r="E267" s="97"/>
      <c r="F267" s="18"/>
      <c r="G267" s="18"/>
    </row>
    <row r="268" spans="1:244" s="52" customFormat="1" x14ac:dyDescent="0.2">
      <c r="A268" s="102"/>
      <c r="B268" s="94"/>
      <c r="C268" s="95" t="s">
        <v>23</v>
      </c>
      <c r="D268" s="116"/>
      <c r="E268" s="97"/>
      <c r="F268" s="18"/>
      <c r="G268" s="18"/>
    </row>
    <row r="269" spans="1:244" s="52" customFormat="1" x14ac:dyDescent="0.2">
      <c r="A269" s="102"/>
      <c r="B269" s="75"/>
      <c r="C269" s="76"/>
      <c r="D269" s="77"/>
      <c r="E269" s="78"/>
      <c r="F269" s="16"/>
      <c r="G269" s="16"/>
    </row>
    <row r="270" spans="1:244" s="52" customFormat="1" ht="67.5" x14ac:dyDescent="0.2">
      <c r="A270" s="102">
        <v>990</v>
      </c>
      <c r="B270" s="98">
        <f>B265+0.0001</f>
        <v>8.0000999999999998</v>
      </c>
      <c r="C270" s="110" t="s">
        <v>38</v>
      </c>
      <c r="D270" s="105" t="s">
        <v>3</v>
      </c>
      <c r="E270" s="121">
        <v>110.55</v>
      </c>
      <c r="F270" s="19"/>
      <c r="G270" s="16">
        <f>+ROUND(E270*F270,2)</f>
        <v>0</v>
      </c>
    </row>
    <row r="271" spans="1:244" s="52" customFormat="1" x14ac:dyDescent="0.2">
      <c r="A271" s="102"/>
      <c r="B271" s="108"/>
      <c r="C271" s="110"/>
      <c r="D271" s="105"/>
      <c r="E271" s="101"/>
      <c r="F271" s="17"/>
      <c r="G271" s="17"/>
    </row>
    <row r="272" spans="1:244" s="52" customFormat="1" x14ac:dyDescent="0.2">
      <c r="A272" s="102"/>
      <c r="B272" s="94"/>
      <c r="C272" s="95" t="s">
        <v>12</v>
      </c>
      <c r="D272" s="116"/>
      <c r="E272" s="97"/>
      <c r="F272" s="18"/>
      <c r="G272" s="18"/>
      <c r="H272" s="51"/>
      <c r="I272" s="51"/>
      <c r="J272" s="51"/>
      <c r="K272" s="51"/>
      <c r="L272" s="51"/>
      <c r="M272" s="51"/>
      <c r="N272" s="51"/>
      <c r="O272" s="51"/>
      <c r="P272" s="51"/>
      <c r="Q272" s="51"/>
      <c r="R272" s="51"/>
      <c r="S272" s="51"/>
      <c r="T272" s="51"/>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51"/>
      <c r="AV272" s="51"/>
      <c r="AW272" s="51"/>
      <c r="AX272" s="51"/>
      <c r="AY272" s="51"/>
      <c r="AZ272" s="51"/>
      <c r="BA272" s="51"/>
      <c r="BB272" s="51"/>
      <c r="BC272" s="51"/>
      <c r="BD272" s="51"/>
      <c r="BE272" s="51"/>
      <c r="BF272" s="51"/>
      <c r="BG272" s="51"/>
      <c r="BH272" s="51"/>
      <c r="BI272" s="51"/>
      <c r="BJ272" s="51"/>
      <c r="BK272" s="51"/>
      <c r="BL272" s="51"/>
      <c r="BM272" s="51"/>
      <c r="BN272" s="51"/>
      <c r="BO272" s="51"/>
      <c r="BP272" s="51"/>
      <c r="BQ272" s="51"/>
      <c r="BR272" s="51"/>
      <c r="BS272" s="51"/>
      <c r="BT272" s="51"/>
      <c r="BU272" s="51"/>
      <c r="BV272" s="51"/>
      <c r="BW272" s="51"/>
      <c r="BX272" s="51"/>
      <c r="BY272" s="51"/>
      <c r="BZ272" s="51"/>
      <c r="CA272" s="51"/>
      <c r="CB272" s="51"/>
      <c r="CC272" s="51"/>
      <c r="CD272" s="51"/>
      <c r="CE272" s="51"/>
      <c r="CF272" s="51"/>
      <c r="CG272" s="51"/>
      <c r="CH272" s="51"/>
      <c r="CI272" s="51"/>
      <c r="CJ272" s="51"/>
      <c r="CK272" s="51"/>
      <c r="CL272" s="51"/>
      <c r="CM272" s="51"/>
      <c r="CN272" s="51"/>
      <c r="CO272" s="51"/>
      <c r="CP272" s="51"/>
      <c r="CQ272" s="51"/>
      <c r="CR272" s="51"/>
      <c r="CS272" s="51"/>
      <c r="CT272" s="51"/>
      <c r="CU272" s="51"/>
      <c r="CV272" s="51"/>
      <c r="CW272" s="51"/>
      <c r="CX272" s="51"/>
      <c r="CY272" s="51"/>
      <c r="CZ272" s="51"/>
      <c r="DA272" s="51"/>
      <c r="DB272" s="51"/>
      <c r="DC272" s="51"/>
      <c r="DD272" s="51"/>
      <c r="DE272" s="51"/>
      <c r="DF272" s="51"/>
      <c r="DG272" s="51"/>
      <c r="DH272" s="51"/>
      <c r="DI272" s="51"/>
      <c r="DJ272" s="51"/>
      <c r="DK272" s="51"/>
      <c r="DL272" s="51"/>
      <c r="DM272" s="51"/>
      <c r="DN272" s="51"/>
      <c r="DO272" s="51"/>
      <c r="DP272" s="51"/>
      <c r="DQ272" s="51"/>
      <c r="DR272" s="51"/>
      <c r="DS272" s="51"/>
      <c r="DT272" s="51"/>
      <c r="DU272" s="51"/>
      <c r="DV272" s="51"/>
      <c r="DW272" s="51"/>
      <c r="DX272" s="51"/>
      <c r="DY272" s="51"/>
      <c r="DZ272" s="51"/>
      <c r="EA272" s="51"/>
      <c r="EB272" s="51"/>
      <c r="EC272" s="51"/>
      <c r="ED272" s="51"/>
      <c r="EE272" s="51"/>
      <c r="EF272" s="51"/>
      <c r="EG272" s="51"/>
      <c r="EH272" s="51"/>
      <c r="EI272" s="51"/>
      <c r="EJ272" s="51"/>
      <c r="EK272" s="51"/>
      <c r="EL272" s="51"/>
      <c r="EM272" s="51"/>
      <c r="EN272" s="51"/>
      <c r="EO272" s="51"/>
      <c r="EP272" s="51"/>
      <c r="EQ272" s="51"/>
      <c r="ER272" s="51"/>
      <c r="ES272" s="51"/>
      <c r="ET272" s="51"/>
      <c r="EU272" s="51"/>
      <c r="EV272" s="51"/>
      <c r="EW272" s="51"/>
      <c r="EX272" s="51"/>
      <c r="EY272" s="51"/>
      <c r="EZ272" s="51"/>
      <c r="FA272" s="51"/>
      <c r="FB272" s="51"/>
      <c r="FC272" s="51"/>
      <c r="FD272" s="51"/>
      <c r="FE272" s="51"/>
      <c r="FF272" s="51"/>
      <c r="FG272" s="51"/>
      <c r="FH272" s="51"/>
      <c r="FI272" s="51"/>
      <c r="FJ272" s="51"/>
      <c r="FK272" s="51"/>
      <c r="FL272" s="51"/>
      <c r="FM272" s="51"/>
      <c r="FN272" s="51"/>
      <c r="FO272" s="51"/>
      <c r="FP272" s="51"/>
      <c r="FQ272" s="51"/>
      <c r="FR272" s="51"/>
      <c r="FS272" s="51"/>
      <c r="FT272" s="51"/>
      <c r="FU272" s="51"/>
      <c r="FV272" s="51"/>
      <c r="FW272" s="51"/>
      <c r="FX272" s="51"/>
      <c r="FY272" s="51"/>
      <c r="FZ272" s="51"/>
      <c r="GA272" s="51"/>
      <c r="GB272" s="51"/>
      <c r="GC272" s="51"/>
      <c r="GD272" s="51"/>
      <c r="GE272" s="51"/>
      <c r="GF272" s="51"/>
      <c r="GG272" s="51"/>
      <c r="GH272" s="51"/>
      <c r="GI272" s="51"/>
      <c r="GJ272" s="51"/>
      <c r="GK272" s="51"/>
      <c r="GL272" s="51"/>
      <c r="GM272" s="51"/>
      <c r="GN272" s="51"/>
      <c r="GO272" s="51"/>
      <c r="GP272" s="51"/>
      <c r="GQ272" s="51"/>
      <c r="GR272" s="51"/>
      <c r="GS272" s="51"/>
      <c r="GT272" s="51"/>
      <c r="GU272" s="51"/>
      <c r="GV272" s="51"/>
      <c r="GW272" s="51"/>
      <c r="GX272" s="51"/>
      <c r="GY272" s="51"/>
      <c r="GZ272" s="51"/>
      <c r="HA272" s="51"/>
      <c r="HB272" s="51"/>
      <c r="HC272" s="51"/>
      <c r="HD272" s="51"/>
      <c r="HE272" s="51"/>
      <c r="HF272" s="51"/>
      <c r="HG272" s="51"/>
      <c r="HH272" s="51"/>
      <c r="HI272" s="51"/>
      <c r="HJ272" s="51"/>
      <c r="HK272" s="51"/>
      <c r="HL272" s="51"/>
      <c r="HM272" s="51"/>
      <c r="HN272" s="51"/>
      <c r="HO272" s="51"/>
      <c r="HP272" s="51"/>
      <c r="HQ272" s="51"/>
      <c r="HR272" s="51"/>
      <c r="HS272" s="51"/>
      <c r="HT272" s="51"/>
      <c r="HU272" s="51"/>
      <c r="HV272" s="51"/>
      <c r="HW272" s="51"/>
      <c r="HX272" s="51"/>
      <c r="HY272" s="51"/>
      <c r="HZ272" s="51"/>
      <c r="IA272" s="51"/>
      <c r="IB272" s="51"/>
      <c r="IC272" s="51"/>
      <c r="ID272" s="51"/>
      <c r="IE272" s="51"/>
      <c r="IF272" s="51"/>
      <c r="IG272" s="51"/>
      <c r="IH272" s="51"/>
      <c r="II272" s="51"/>
      <c r="IJ272" s="51"/>
    </row>
    <row r="273" spans="1:245" s="51" customFormat="1" x14ac:dyDescent="0.2">
      <c r="A273" s="93"/>
      <c r="B273" s="98"/>
      <c r="C273" s="140"/>
      <c r="D273" s="141"/>
      <c r="E273" s="142"/>
      <c r="F273" s="19"/>
      <c r="G273" s="19"/>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0"/>
      <c r="BB273" s="50"/>
      <c r="BC273" s="50"/>
      <c r="BD273" s="50"/>
      <c r="BE273" s="50"/>
      <c r="BF273" s="50"/>
      <c r="BG273" s="50"/>
      <c r="BH273" s="50"/>
      <c r="BI273" s="50"/>
      <c r="BJ273" s="50"/>
      <c r="BK273" s="50"/>
      <c r="BL273" s="50"/>
      <c r="BM273" s="50"/>
      <c r="BN273" s="50"/>
      <c r="BO273" s="50"/>
      <c r="BP273" s="50"/>
      <c r="BQ273" s="50"/>
      <c r="BR273" s="50"/>
      <c r="BS273" s="50"/>
      <c r="BT273" s="50"/>
      <c r="BU273" s="50"/>
      <c r="BV273" s="50"/>
      <c r="BW273" s="50"/>
      <c r="BX273" s="50"/>
      <c r="BY273" s="50"/>
      <c r="BZ273" s="50"/>
      <c r="CA273" s="50"/>
      <c r="CB273" s="50"/>
      <c r="CC273" s="50"/>
      <c r="CD273" s="50"/>
      <c r="CE273" s="50"/>
      <c r="CF273" s="50"/>
      <c r="CG273" s="50"/>
      <c r="CH273" s="50"/>
      <c r="CI273" s="50"/>
      <c r="CJ273" s="50"/>
      <c r="CK273" s="50"/>
      <c r="CL273" s="50"/>
      <c r="CM273" s="50"/>
      <c r="CN273" s="50"/>
      <c r="CO273" s="50"/>
      <c r="CP273" s="50"/>
      <c r="CQ273" s="50"/>
      <c r="CR273" s="50"/>
      <c r="CS273" s="50"/>
      <c r="CT273" s="50"/>
      <c r="CU273" s="50"/>
      <c r="CV273" s="50"/>
      <c r="CW273" s="50"/>
      <c r="CX273" s="50"/>
      <c r="CY273" s="50"/>
      <c r="CZ273" s="50"/>
      <c r="DA273" s="50"/>
      <c r="DB273" s="50"/>
      <c r="DC273" s="50"/>
      <c r="DD273" s="50"/>
      <c r="DE273" s="50"/>
      <c r="DF273" s="50"/>
      <c r="DG273" s="50"/>
      <c r="DH273" s="50"/>
      <c r="DI273" s="50"/>
      <c r="DJ273" s="50"/>
      <c r="DK273" s="50"/>
      <c r="DL273" s="50"/>
      <c r="DM273" s="50"/>
      <c r="DN273" s="50"/>
      <c r="DO273" s="50"/>
      <c r="DP273" s="50"/>
      <c r="DQ273" s="50"/>
      <c r="DR273" s="50"/>
      <c r="DS273" s="50"/>
      <c r="DT273" s="50"/>
      <c r="DU273" s="50"/>
      <c r="DV273" s="50"/>
      <c r="DW273" s="50"/>
      <c r="DX273" s="50"/>
      <c r="DY273" s="50"/>
      <c r="DZ273" s="50"/>
      <c r="EA273" s="50"/>
      <c r="EB273" s="50"/>
      <c r="EC273" s="50"/>
      <c r="ED273" s="50"/>
      <c r="EE273" s="50"/>
      <c r="EF273" s="50"/>
      <c r="EG273" s="50"/>
      <c r="EH273" s="50"/>
      <c r="EI273" s="50"/>
      <c r="EJ273" s="50"/>
      <c r="EK273" s="50"/>
      <c r="EL273" s="50"/>
      <c r="EM273" s="50"/>
      <c r="EN273" s="50"/>
      <c r="EO273" s="50"/>
      <c r="EP273" s="50"/>
      <c r="EQ273" s="50"/>
      <c r="ER273" s="50"/>
      <c r="ES273" s="50"/>
      <c r="ET273" s="50"/>
      <c r="EU273" s="50"/>
      <c r="EV273" s="50"/>
      <c r="EW273" s="50"/>
      <c r="EX273" s="50"/>
      <c r="EY273" s="50"/>
      <c r="EZ273" s="50"/>
      <c r="FA273" s="50"/>
      <c r="FB273" s="50"/>
      <c r="FC273" s="50"/>
      <c r="FD273" s="50"/>
      <c r="FE273" s="50"/>
      <c r="FF273" s="50"/>
      <c r="FG273" s="50"/>
      <c r="FH273" s="50"/>
      <c r="FI273" s="50"/>
      <c r="FJ273" s="50"/>
      <c r="FK273" s="50"/>
      <c r="FL273" s="50"/>
      <c r="FM273" s="50"/>
      <c r="FN273" s="50"/>
      <c r="FO273" s="50"/>
      <c r="FP273" s="50"/>
      <c r="FQ273" s="50"/>
      <c r="FR273" s="50"/>
      <c r="FS273" s="50"/>
      <c r="FT273" s="50"/>
      <c r="FU273" s="50"/>
      <c r="FV273" s="50"/>
      <c r="FW273" s="50"/>
      <c r="FX273" s="50"/>
      <c r="FY273" s="50"/>
      <c r="FZ273" s="50"/>
      <c r="GA273" s="50"/>
      <c r="GB273" s="50"/>
      <c r="GC273" s="50"/>
      <c r="GD273" s="50"/>
      <c r="GE273" s="50"/>
      <c r="GF273" s="50"/>
      <c r="GG273" s="50"/>
      <c r="GH273" s="50"/>
      <c r="GI273" s="50"/>
      <c r="GJ273" s="50"/>
      <c r="GK273" s="50"/>
      <c r="GL273" s="50"/>
      <c r="GM273" s="50"/>
      <c r="GN273" s="50"/>
      <c r="GO273" s="50"/>
      <c r="GP273" s="50"/>
      <c r="GQ273" s="50"/>
      <c r="GR273" s="50"/>
      <c r="GS273" s="50"/>
      <c r="GT273" s="50"/>
      <c r="GU273" s="50"/>
      <c r="GV273" s="50"/>
      <c r="GW273" s="50"/>
      <c r="GX273" s="50"/>
      <c r="GY273" s="50"/>
      <c r="GZ273" s="50"/>
      <c r="HA273" s="50"/>
      <c r="HB273" s="50"/>
      <c r="HC273" s="50"/>
      <c r="HD273" s="50"/>
      <c r="HE273" s="50"/>
      <c r="HF273" s="50"/>
      <c r="HG273" s="50"/>
      <c r="HH273" s="50"/>
      <c r="HI273" s="50"/>
      <c r="HJ273" s="50"/>
      <c r="HK273" s="50"/>
      <c r="HL273" s="50"/>
      <c r="HM273" s="50"/>
      <c r="HN273" s="50"/>
      <c r="HO273" s="50"/>
      <c r="HP273" s="50"/>
      <c r="HQ273" s="50"/>
      <c r="HR273" s="50"/>
      <c r="HS273" s="50"/>
      <c r="HT273" s="50"/>
      <c r="HU273" s="50"/>
      <c r="HV273" s="50"/>
      <c r="HW273" s="50"/>
      <c r="HX273" s="50"/>
      <c r="HY273" s="50"/>
      <c r="HZ273" s="50"/>
      <c r="IA273" s="50"/>
      <c r="IB273" s="50"/>
      <c r="IC273" s="50"/>
      <c r="ID273" s="50"/>
      <c r="IE273" s="50"/>
      <c r="IF273" s="50"/>
      <c r="IG273" s="50"/>
      <c r="IH273" s="50"/>
      <c r="II273" s="50"/>
      <c r="IJ273" s="50"/>
    </row>
    <row r="274" spans="1:245" s="52" customFormat="1" ht="56.25" x14ac:dyDescent="0.2">
      <c r="A274" s="102">
        <v>1000</v>
      </c>
      <c r="B274" s="98">
        <v>8.0002999999999993</v>
      </c>
      <c r="C274" s="143" t="s">
        <v>39</v>
      </c>
      <c r="D274" s="141" t="s">
        <v>8</v>
      </c>
      <c r="E274" s="142">
        <v>136.52000000000001</v>
      </c>
      <c r="F274" s="19"/>
      <c r="G274" s="16">
        <f>+ROUND(E274*F274,2)</f>
        <v>0</v>
      </c>
      <c r="H274" s="51"/>
      <c r="I274" s="51"/>
      <c r="J274" s="51"/>
      <c r="K274" s="51"/>
      <c r="L274" s="51"/>
      <c r="M274" s="51"/>
      <c r="N274" s="51"/>
      <c r="O274" s="51"/>
      <c r="P274" s="51"/>
      <c r="Q274" s="51"/>
      <c r="R274" s="51"/>
      <c r="S274" s="51"/>
      <c r="T274" s="51"/>
      <c r="U274" s="51"/>
      <c r="V274" s="51"/>
      <c r="W274" s="51"/>
      <c r="X274" s="51"/>
      <c r="Y274" s="51"/>
      <c r="Z274" s="51"/>
      <c r="AA274" s="51"/>
      <c r="AB274" s="51"/>
      <c r="AC274" s="51"/>
      <c r="AD274" s="51"/>
      <c r="AE274" s="51"/>
      <c r="AF274" s="51"/>
      <c r="AG274" s="51"/>
      <c r="AH274" s="51"/>
      <c r="AI274" s="51"/>
      <c r="AJ274" s="51"/>
      <c r="AK274" s="51"/>
      <c r="AL274" s="51"/>
      <c r="AM274" s="51"/>
      <c r="AN274" s="51"/>
      <c r="AO274" s="51"/>
      <c r="AP274" s="51"/>
      <c r="AQ274" s="51"/>
      <c r="AR274" s="51"/>
      <c r="AS274" s="51"/>
      <c r="AT274" s="51"/>
      <c r="AU274" s="51"/>
      <c r="AV274" s="51"/>
      <c r="AW274" s="51"/>
      <c r="AX274" s="51"/>
      <c r="AY274" s="51"/>
      <c r="AZ274" s="51"/>
      <c r="BA274" s="51"/>
      <c r="BB274" s="51"/>
      <c r="BC274" s="51"/>
      <c r="BD274" s="51"/>
      <c r="BE274" s="51"/>
      <c r="BF274" s="51"/>
      <c r="BG274" s="51"/>
      <c r="BH274" s="51"/>
      <c r="BI274" s="51"/>
      <c r="BJ274" s="51"/>
      <c r="BK274" s="51"/>
      <c r="BL274" s="51"/>
      <c r="BM274" s="51"/>
      <c r="BN274" s="51"/>
      <c r="BO274" s="51"/>
      <c r="BP274" s="51"/>
      <c r="BQ274" s="51"/>
      <c r="BR274" s="51"/>
      <c r="BS274" s="51"/>
      <c r="BT274" s="51"/>
      <c r="BU274" s="51"/>
      <c r="BV274" s="51"/>
      <c r="BW274" s="51"/>
      <c r="BX274" s="51"/>
      <c r="BY274" s="51"/>
      <c r="BZ274" s="51"/>
      <c r="CA274" s="51"/>
      <c r="CB274" s="51"/>
      <c r="CC274" s="51"/>
      <c r="CD274" s="51"/>
      <c r="CE274" s="51"/>
      <c r="CF274" s="51"/>
      <c r="CG274" s="51"/>
      <c r="CH274" s="51"/>
      <c r="CI274" s="51"/>
      <c r="CJ274" s="51"/>
      <c r="CK274" s="51"/>
      <c r="CL274" s="51"/>
      <c r="CM274" s="51"/>
      <c r="CN274" s="51"/>
      <c r="CO274" s="51"/>
      <c r="CP274" s="51"/>
      <c r="CQ274" s="51"/>
      <c r="CR274" s="51"/>
      <c r="CS274" s="51"/>
      <c r="CT274" s="51"/>
      <c r="CU274" s="51"/>
      <c r="CV274" s="51"/>
      <c r="CW274" s="51"/>
      <c r="CX274" s="51"/>
      <c r="CY274" s="51"/>
      <c r="CZ274" s="51"/>
      <c r="DA274" s="51"/>
      <c r="DB274" s="51"/>
      <c r="DC274" s="51"/>
      <c r="DD274" s="51"/>
      <c r="DE274" s="51"/>
      <c r="DF274" s="51"/>
      <c r="DG274" s="51"/>
      <c r="DH274" s="51"/>
      <c r="DI274" s="51"/>
      <c r="DJ274" s="51"/>
      <c r="DK274" s="51"/>
      <c r="DL274" s="51"/>
      <c r="DM274" s="51"/>
      <c r="DN274" s="51"/>
      <c r="DO274" s="51"/>
      <c r="DP274" s="51"/>
      <c r="DQ274" s="51"/>
      <c r="DR274" s="51"/>
      <c r="DS274" s="51"/>
      <c r="DT274" s="51"/>
      <c r="DU274" s="51"/>
      <c r="DV274" s="51"/>
      <c r="DW274" s="51"/>
      <c r="DX274" s="51"/>
      <c r="DY274" s="51"/>
      <c r="DZ274" s="51"/>
      <c r="EA274" s="51"/>
      <c r="EB274" s="51"/>
      <c r="EC274" s="51"/>
      <c r="ED274" s="51"/>
      <c r="EE274" s="51"/>
      <c r="EF274" s="51"/>
      <c r="EG274" s="51"/>
      <c r="EH274" s="51"/>
      <c r="EI274" s="51"/>
      <c r="EJ274" s="51"/>
      <c r="EK274" s="51"/>
      <c r="EL274" s="51"/>
      <c r="EM274" s="51"/>
      <c r="EN274" s="51"/>
      <c r="EO274" s="51"/>
      <c r="EP274" s="51"/>
      <c r="EQ274" s="51"/>
      <c r="ER274" s="51"/>
      <c r="ES274" s="51"/>
      <c r="ET274" s="51"/>
      <c r="EU274" s="51"/>
      <c r="EV274" s="51"/>
      <c r="EW274" s="51"/>
      <c r="EX274" s="51"/>
      <c r="EY274" s="51"/>
      <c r="EZ274" s="51"/>
      <c r="FA274" s="51"/>
      <c r="FB274" s="51"/>
      <c r="FC274" s="51"/>
      <c r="FD274" s="51"/>
      <c r="FE274" s="51"/>
      <c r="FF274" s="51"/>
      <c r="FG274" s="51"/>
      <c r="FH274" s="51"/>
      <c r="FI274" s="51"/>
      <c r="FJ274" s="51"/>
      <c r="FK274" s="51"/>
      <c r="FL274" s="51"/>
      <c r="FM274" s="51"/>
      <c r="FN274" s="51"/>
      <c r="FO274" s="51"/>
      <c r="FP274" s="51"/>
      <c r="FQ274" s="51"/>
      <c r="FR274" s="51"/>
      <c r="FS274" s="51"/>
      <c r="FT274" s="51"/>
      <c r="FU274" s="51"/>
      <c r="FV274" s="51"/>
      <c r="FW274" s="51"/>
      <c r="FX274" s="51"/>
      <c r="FY274" s="51"/>
      <c r="FZ274" s="51"/>
      <c r="GA274" s="51"/>
      <c r="GB274" s="51"/>
      <c r="GC274" s="51"/>
      <c r="GD274" s="51"/>
      <c r="GE274" s="51"/>
      <c r="GF274" s="51"/>
      <c r="GG274" s="51"/>
      <c r="GH274" s="51"/>
      <c r="GI274" s="51"/>
      <c r="GJ274" s="51"/>
      <c r="GK274" s="51"/>
      <c r="GL274" s="51"/>
      <c r="GM274" s="51"/>
      <c r="GN274" s="51"/>
      <c r="GO274" s="51"/>
      <c r="GP274" s="51"/>
      <c r="GQ274" s="51"/>
      <c r="GR274" s="51"/>
      <c r="GS274" s="51"/>
      <c r="GT274" s="51"/>
      <c r="GU274" s="51"/>
      <c r="GV274" s="51"/>
      <c r="GW274" s="51"/>
      <c r="GX274" s="51"/>
      <c r="GY274" s="51"/>
      <c r="GZ274" s="51"/>
      <c r="HA274" s="51"/>
      <c r="HB274" s="51"/>
      <c r="HC274" s="51"/>
      <c r="HD274" s="51"/>
      <c r="HE274" s="51"/>
      <c r="HF274" s="51"/>
      <c r="HG274" s="51"/>
      <c r="HH274" s="51"/>
      <c r="HI274" s="51"/>
      <c r="HJ274" s="51"/>
      <c r="HK274" s="51"/>
      <c r="HL274" s="51"/>
      <c r="HM274" s="51"/>
      <c r="HN274" s="51"/>
      <c r="HO274" s="51"/>
      <c r="HP274" s="51"/>
      <c r="HQ274" s="51"/>
      <c r="HR274" s="51"/>
      <c r="HS274" s="51"/>
      <c r="HT274" s="51"/>
      <c r="HU274" s="51"/>
      <c r="HV274" s="51"/>
      <c r="HW274" s="51"/>
      <c r="HX274" s="51"/>
      <c r="HY274" s="51"/>
      <c r="HZ274" s="51"/>
      <c r="IA274" s="51"/>
      <c r="IB274" s="51"/>
      <c r="IC274" s="51"/>
      <c r="ID274" s="51"/>
      <c r="IE274" s="51"/>
      <c r="IF274" s="51"/>
      <c r="IG274" s="51"/>
      <c r="IH274" s="51"/>
      <c r="II274" s="51"/>
      <c r="IJ274" s="51"/>
      <c r="IK274" s="51"/>
    </row>
    <row r="275" spans="1:245" s="52" customFormat="1" x14ac:dyDescent="0.2">
      <c r="A275" s="102"/>
      <c r="B275" s="108"/>
      <c r="C275" s="143"/>
      <c r="D275" s="141"/>
      <c r="E275" s="142"/>
      <c r="F275" s="19"/>
      <c r="G275" s="19"/>
      <c r="H275" s="51"/>
      <c r="I275" s="51"/>
      <c r="J275" s="51"/>
      <c r="K275" s="51"/>
      <c r="L275" s="51"/>
      <c r="M275" s="51"/>
      <c r="N275" s="51"/>
      <c r="O275" s="51"/>
      <c r="P275" s="51"/>
      <c r="Q275" s="51"/>
      <c r="R275" s="51"/>
      <c r="S275" s="51"/>
      <c r="T275" s="51"/>
      <c r="U275" s="51"/>
      <c r="V275" s="51"/>
      <c r="W275" s="51"/>
      <c r="X275" s="51"/>
      <c r="Y275" s="51"/>
      <c r="Z275" s="51"/>
      <c r="AA275" s="51"/>
      <c r="AB275" s="51"/>
      <c r="AC275" s="51"/>
      <c r="AD275" s="51"/>
      <c r="AE275" s="51"/>
      <c r="AF275" s="51"/>
      <c r="AG275" s="51"/>
      <c r="AH275" s="51"/>
      <c r="AI275" s="51"/>
      <c r="AJ275" s="51"/>
      <c r="AK275" s="51"/>
      <c r="AL275" s="51"/>
      <c r="AM275" s="51"/>
      <c r="AN275" s="51"/>
      <c r="AO275" s="51"/>
      <c r="AP275" s="51"/>
      <c r="AQ275" s="51"/>
      <c r="AR275" s="51"/>
      <c r="AS275" s="51"/>
      <c r="AT275" s="51"/>
      <c r="AU275" s="51"/>
      <c r="AV275" s="51"/>
      <c r="AW275" s="51"/>
      <c r="AX275" s="51"/>
      <c r="AY275" s="51"/>
      <c r="AZ275" s="51"/>
      <c r="BA275" s="51"/>
      <c r="BB275" s="51"/>
      <c r="BC275" s="51"/>
      <c r="BD275" s="51"/>
      <c r="BE275" s="51"/>
      <c r="BF275" s="51"/>
      <c r="BG275" s="51"/>
      <c r="BH275" s="51"/>
      <c r="BI275" s="51"/>
      <c r="BJ275" s="51"/>
      <c r="BK275" s="51"/>
      <c r="BL275" s="51"/>
      <c r="BM275" s="51"/>
      <c r="BN275" s="51"/>
      <c r="BO275" s="51"/>
      <c r="BP275" s="51"/>
      <c r="BQ275" s="51"/>
      <c r="BR275" s="51"/>
      <c r="BS275" s="51"/>
      <c r="BT275" s="51"/>
      <c r="BU275" s="51"/>
      <c r="BV275" s="51"/>
      <c r="BW275" s="51"/>
      <c r="BX275" s="51"/>
      <c r="BY275" s="51"/>
      <c r="BZ275" s="51"/>
      <c r="CA275" s="51"/>
      <c r="CB275" s="51"/>
      <c r="CC275" s="51"/>
      <c r="CD275" s="51"/>
      <c r="CE275" s="51"/>
      <c r="CF275" s="51"/>
      <c r="CG275" s="51"/>
      <c r="CH275" s="51"/>
      <c r="CI275" s="51"/>
      <c r="CJ275" s="51"/>
      <c r="CK275" s="51"/>
      <c r="CL275" s="51"/>
      <c r="CM275" s="51"/>
      <c r="CN275" s="51"/>
      <c r="CO275" s="51"/>
      <c r="CP275" s="51"/>
      <c r="CQ275" s="51"/>
      <c r="CR275" s="51"/>
      <c r="CS275" s="51"/>
      <c r="CT275" s="51"/>
      <c r="CU275" s="51"/>
      <c r="CV275" s="51"/>
      <c r="CW275" s="51"/>
      <c r="CX275" s="51"/>
      <c r="CY275" s="51"/>
      <c r="CZ275" s="51"/>
      <c r="DA275" s="51"/>
      <c r="DB275" s="51"/>
      <c r="DC275" s="51"/>
      <c r="DD275" s="51"/>
      <c r="DE275" s="51"/>
      <c r="DF275" s="51"/>
      <c r="DG275" s="51"/>
      <c r="DH275" s="51"/>
      <c r="DI275" s="51"/>
      <c r="DJ275" s="51"/>
      <c r="DK275" s="51"/>
      <c r="DL275" s="51"/>
      <c r="DM275" s="51"/>
      <c r="DN275" s="51"/>
      <c r="DO275" s="51"/>
      <c r="DP275" s="51"/>
      <c r="DQ275" s="51"/>
      <c r="DR275" s="51"/>
      <c r="DS275" s="51"/>
      <c r="DT275" s="51"/>
      <c r="DU275" s="51"/>
      <c r="DV275" s="51"/>
      <c r="DW275" s="51"/>
      <c r="DX275" s="51"/>
      <c r="DY275" s="51"/>
      <c r="DZ275" s="51"/>
      <c r="EA275" s="51"/>
      <c r="EB275" s="51"/>
      <c r="EC275" s="51"/>
      <c r="ED275" s="51"/>
      <c r="EE275" s="51"/>
      <c r="EF275" s="51"/>
      <c r="EG275" s="51"/>
      <c r="EH275" s="51"/>
      <c r="EI275" s="51"/>
      <c r="EJ275" s="51"/>
      <c r="EK275" s="51"/>
      <c r="EL275" s="51"/>
      <c r="EM275" s="51"/>
      <c r="EN275" s="51"/>
      <c r="EO275" s="51"/>
      <c r="EP275" s="51"/>
      <c r="EQ275" s="51"/>
      <c r="ER275" s="51"/>
      <c r="ES275" s="51"/>
      <c r="ET275" s="51"/>
      <c r="EU275" s="51"/>
      <c r="EV275" s="51"/>
      <c r="EW275" s="51"/>
      <c r="EX275" s="51"/>
      <c r="EY275" s="51"/>
      <c r="EZ275" s="51"/>
      <c r="FA275" s="51"/>
      <c r="FB275" s="51"/>
      <c r="FC275" s="51"/>
      <c r="FD275" s="51"/>
      <c r="FE275" s="51"/>
      <c r="FF275" s="51"/>
      <c r="FG275" s="51"/>
      <c r="FH275" s="51"/>
      <c r="FI275" s="51"/>
      <c r="FJ275" s="51"/>
      <c r="FK275" s="51"/>
      <c r="FL275" s="51"/>
      <c r="FM275" s="51"/>
      <c r="FN275" s="51"/>
      <c r="FO275" s="51"/>
      <c r="FP275" s="51"/>
      <c r="FQ275" s="51"/>
      <c r="FR275" s="51"/>
      <c r="FS275" s="51"/>
      <c r="FT275" s="51"/>
      <c r="FU275" s="51"/>
      <c r="FV275" s="51"/>
      <c r="FW275" s="51"/>
      <c r="FX275" s="51"/>
      <c r="FY275" s="51"/>
      <c r="FZ275" s="51"/>
      <c r="GA275" s="51"/>
      <c r="GB275" s="51"/>
      <c r="GC275" s="51"/>
      <c r="GD275" s="51"/>
      <c r="GE275" s="51"/>
      <c r="GF275" s="51"/>
      <c r="GG275" s="51"/>
      <c r="GH275" s="51"/>
      <c r="GI275" s="51"/>
      <c r="GJ275" s="51"/>
      <c r="GK275" s="51"/>
      <c r="GL275" s="51"/>
      <c r="GM275" s="51"/>
      <c r="GN275" s="51"/>
      <c r="GO275" s="51"/>
      <c r="GP275" s="51"/>
      <c r="GQ275" s="51"/>
      <c r="GR275" s="51"/>
      <c r="GS275" s="51"/>
      <c r="GT275" s="51"/>
      <c r="GU275" s="51"/>
      <c r="GV275" s="51"/>
      <c r="GW275" s="51"/>
      <c r="GX275" s="51"/>
      <c r="GY275" s="51"/>
      <c r="GZ275" s="51"/>
      <c r="HA275" s="51"/>
      <c r="HB275" s="51"/>
      <c r="HC275" s="51"/>
      <c r="HD275" s="51"/>
      <c r="HE275" s="51"/>
      <c r="HF275" s="51"/>
      <c r="HG275" s="51"/>
      <c r="HH275" s="51"/>
      <c r="HI275" s="51"/>
      <c r="HJ275" s="51"/>
      <c r="HK275" s="51"/>
      <c r="HL275" s="51"/>
      <c r="HM275" s="51"/>
      <c r="HN275" s="51"/>
      <c r="HO275" s="51"/>
      <c r="HP275" s="51"/>
      <c r="HQ275" s="51"/>
      <c r="HR275" s="51"/>
      <c r="HS275" s="51"/>
      <c r="HT275" s="51"/>
      <c r="HU275" s="51"/>
      <c r="HV275" s="51"/>
      <c r="HW275" s="51"/>
      <c r="HX275" s="51"/>
      <c r="HY275" s="51"/>
      <c r="HZ275" s="51"/>
      <c r="IA275" s="51"/>
      <c r="IB275" s="51"/>
      <c r="IC275" s="51"/>
      <c r="ID275" s="51"/>
      <c r="IE275" s="51"/>
      <c r="IF275" s="51"/>
      <c r="IG275" s="51"/>
      <c r="IH275" s="51"/>
      <c r="II275" s="51"/>
      <c r="IJ275" s="51"/>
      <c r="IK275" s="51"/>
    </row>
    <row r="276" spans="1:245" s="52" customFormat="1" ht="78.75" x14ac:dyDescent="0.2">
      <c r="A276" s="102">
        <f t="shared" ref="A276:A286" si="47">A274+10</f>
        <v>1010</v>
      </c>
      <c r="B276" s="98">
        <f>B274+0.0001</f>
        <v>8.0003999999999991</v>
      </c>
      <c r="C276" s="143" t="s">
        <v>162</v>
      </c>
      <c r="D276" s="141" t="s">
        <v>7</v>
      </c>
      <c r="E276" s="142">
        <v>4</v>
      </c>
      <c r="F276" s="19"/>
      <c r="G276" s="16">
        <f>+ROUND(E276*F276,2)</f>
        <v>0</v>
      </c>
      <c r="H276" s="51"/>
      <c r="I276" s="51"/>
      <c r="J276" s="51"/>
      <c r="K276" s="51"/>
      <c r="L276" s="51"/>
      <c r="M276" s="51"/>
      <c r="N276" s="51"/>
      <c r="O276" s="51"/>
      <c r="P276" s="51"/>
      <c r="Q276" s="51"/>
      <c r="R276" s="51"/>
      <c r="S276" s="51"/>
      <c r="T276" s="51"/>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51"/>
      <c r="AV276" s="51"/>
      <c r="AW276" s="51"/>
      <c r="AX276" s="51"/>
      <c r="AY276" s="51"/>
      <c r="AZ276" s="51"/>
      <c r="BA276" s="51"/>
      <c r="BB276" s="51"/>
      <c r="BC276" s="51"/>
      <c r="BD276" s="51"/>
      <c r="BE276" s="51"/>
      <c r="BF276" s="51"/>
      <c r="BG276" s="51"/>
      <c r="BH276" s="51"/>
      <c r="BI276" s="51"/>
      <c r="BJ276" s="51"/>
      <c r="BK276" s="51"/>
      <c r="BL276" s="51"/>
      <c r="BM276" s="51"/>
      <c r="BN276" s="51"/>
      <c r="BO276" s="51"/>
      <c r="BP276" s="51"/>
      <c r="BQ276" s="51"/>
      <c r="BR276" s="51"/>
      <c r="BS276" s="51"/>
      <c r="BT276" s="51"/>
      <c r="BU276" s="51"/>
      <c r="BV276" s="51"/>
      <c r="BW276" s="51"/>
      <c r="BX276" s="51"/>
      <c r="BY276" s="51"/>
      <c r="BZ276" s="51"/>
      <c r="CA276" s="51"/>
      <c r="CB276" s="51"/>
      <c r="CC276" s="51"/>
      <c r="CD276" s="51"/>
      <c r="CE276" s="51"/>
      <c r="CF276" s="51"/>
      <c r="CG276" s="51"/>
      <c r="CH276" s="51"/>
      <c r="CI276" s="51"/>
      <c r="CJ276" s="51"/>
      <c r="CK276" s="51"/>
      <c r="CL276" s="51"/>
      <c r="CM276" s="51"/>
      <c r="CN276" s="51"/>
      <c r="CO276" s="51"/>
      <c r="CP276" s="51"/>
      <c r="CQ276" s="51"/>
      <c r="CR276" s="51"/>
      <c r="CS276" s="51"/>
      <c r="CT276" s="51"/>
      <c r="CU276" s="51"/>
      <c r="CV276" s="51"/>
      <c r="CW276" s="51"/>
      <c r="CX276" s="51"/>
      <c r="CY276" s="51"/>
      <c r="CZ276" s="51"/>
      <c r="DA276" s="51"/>
      <c r="DB276" s="51"/>
      <c r="DC276" s="51"/>
      <c r="DD276" s="51"/>
      <c r="DE276" s="51"/>
      <c r="DF276" s="51"/>
      <c r="DG276" s="51"/>
      <c r="DH276" s="51"/>
      <c r="DI276" s="51"/>
      <c r="DJ276" s="51"/>
      <c r="DK276" s="51"/>
      <c r="DL276" s="51"/>
      <c r="DM276" s="51"/>
      <c r="DN276" s="51"/>
      <c r="DO276" s="51"/>
      <c r="DP276" s="51"/>
      <c r="DQ276" s="51"/>
      <c r="DR276" s="51"/>
      <c r="DS276" s="51"/>
      <c r="DT276" s="51"/>
      <c r="DU276" s="51"/>
      <c r="DV276" s="51"/>
      <c r="DW276" s="51"/>
      <c r="DX276" s="51"/>
      <c r="DY276" s="51"/>
      <c r="DZ276" s="51"/>
      <c r="EA276" s="51"/>
      <c r="EB276" s="51"/>
      <c r="EC276" s="51"/>
      <c r="ED276" s="51"/>
      <c r="EE276" s="51"/>
      <c r="EF276" s="51"/>
      <c r="EG276" s="51"/>
      <c r="EH276" s="51"/>
      <c r="EI276" s="51"/>
      <c r="EJ276" s="51"/>
      <c r="EK276" s="51"/>
      <c r="EL276" s="51"/>
      <c r="EM276" s="51"/>
      <c r="EN276" s="51"/>
      <c r="EO276" s="51"/>
      <c r="EP276" s="51"/>
      <c r="EQ276" s="51"/>
      <c r="ER276" s="51"/>
      <c r="ES276" s="51"/>
      <c r="ET276" s="51"/>
      <c r="EU276" s="51"/>
      <c r="EV276" s="51"/>
      <c r="EW276" s="51"/>
      <c r="EX276" s="51"/>
      <c r="EY276" s="51"/>
      <c r="EZ276" s="51"/>
      <c r="FA276" s="51"/>
      <c r="FB276" s="51"/>
      <c r="FC276" s="51"/>
      <c r="FD276" s="51"/>
      <c r="FE276" s="51"/>
      <c r="FF276" s="51"/>
      <c r="FG276" s="51"/>
      <c r="FH276" s="51"/>
      <c r="FI276" s="51"/>
      <c r="FJ276" s="51"/>
      <c r="FK276" s="51"/>
      <c r="FL276" s="51"/>
      <c r="FM276" s="51"/>
      <c r="FN276" s="51"/>
      <c r="FO276" s="51"/>
      <c r="FP276" s="51"/>
      <c r="FQ276" s="51"/>
      <c r="FR276" s="51"/>
      <c r="FS276" s="51"/>
      <c r="FT276" s="51"/>
      <c r="FU276" s="51"/>
      <c r="FV276" s="51"/>
      <c r="FW276" s="51"/>
      <c r="FX276" s="51"/>
      <c r="FY276" s="51"/>
      <c r="FZ276" s="51"/>
      <c r="GA276" s="51"/>
      <c r="GB276" s="51"/>
      <c r="GC276" s="51"/>
      <c r="GD276" s="51"/>
      <c r="GE276" s="51"/>
      <c r="GF276" s="51"/>
      <c r="GG276" s="51"/>
      <c r="GH276" s="51"/>
      <c r="GI276" s="51"/>
      <c r="GJ276" s="51"/>
      <c r="GK276" s="51"/>
      <c r="GL276" s="51"/>
      <c r="GM276" s="51"/>
      <c r="GN276" s="51"/>
      <c r="GO276" s="51"/>
      <c r="GP276" s="51"/>
      <c r="GQ276" s="51"/>
      <c r="GR276" s="51"/>
      <c r="GS276" s="51"/>
      <c r="GT276" s="51"/>
      <c r="GU276" s="51"/>
      <c r="GV276" s="51"/>
      <c r="GW276" s="51"/>
      <c r="GX276" s="51"/>
      <c r="GY276" s="51"/>
      <c r="GZ276" s="51"/>
      <c r="HA276" s="51"/>
      <c r="HB276" s="51"/>
      <c r="HC276" s="51"/>
      <c r="HD276" s="51"/>
      <c r="HE276" s="51"/>
      <c r="HF276" s="51"/>
      <c r="HG276" s="51"/>
      <c r="HH276" s="51"/>
      <c r="HI276" s="51"/>
      <c r="HJ276" s="51"/>
      <c r="HK276" s="51"/>
      <c r="HL276" s="51"/>
      <c r="HM276" s="51"/>
      <c r="HN276" s="51"/>
      <c r="HO276" s="51"/>
      <c r="HP276" s="51"/>
      <c r="HQ276" s="51"/>
      <c r="HR276" s="51"/>
      <c r="HS276" s="51"/>
      <c r="HT276" s="51"/>
      <c r="HU276" s="51"/>
      <c r="HV276" s="51"/>
      <c r="HW276" s="51"/>
      <c r="HX276" s="51"/>
      <c r="HY276" s="51"/>
      <c r="HZ276" s="51"/>
      <c r="IA276" s="51"/>
      <c r="IB276" s="51"/>
      <c r="IC276" s="51"/>
      <c r="ID276" s="51"/>
      <c r="IE276" s="51"/>
      <c r="IF276" s="51"/>
      <c r="IG276" s="51"/>
      <c r="IH276" s="51"/>
      <c r="II276" s="51"/>
      <c r="IJ276" s="51"/>
      <c r="IK276" s="51"/>
    </row>
    <row r="277" spans="1:245" s="52" customFormat="1" x14ac:dyDescent="0.2">
      <c r="A277" s="102"/>
      <c r="B277" s="108"/>
      <c r="C277" s="143"/>
      <c r="D277" s="141"/>
      <c r="E277" s="142"/>
      <c r="F277" s="19"/>
      <c r="G277" s="19"/>
      <c r="H277" s="51"/>
      <c r="I277" s="51"/>
      <c r="J277" s="51"/>
      <c r="K277" s="51"/>
      <c r="L277" s="51"/>
      <c r="M277" s="51"/>
      <c r="N277" s="51"/>
      <c r="O277" s="51"/>
      <c r="P277" s="51"/>
      <c r="Q277" s="51"/>
      <c r="R277" s="51"/>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51"/>
      <c r="AV277" s="51"/>
      <c r="AW277" s="51"/>
      <c r="AX277" s="51"/>
      <c r="AY277" s="51"/>
      <c r="AZ277" s="51"/>
      <c r="BA277" s="51"/>
      <c r="BB277" s="51"/>
      <c r="BC277" s="51"/>
      <c r="BD277" s="51"/>
      <c r="BE277" s="51"/>
      <c r="BF277" s="51"/>
      <c r="BG277" s="51"/>
      <c r="BH277" s="51"/>
      <c r="BI277" s="51"/>
      <c r="BJ277" s="51"/>
      <c r="BK277" s="51"/>
      <c r="BL277" s="51"/>
      <c r="BM277" s="51"/>
      <c r="BN277" s="51"/>
      <c r="BO277" s="51"/>
      <c r="BP277" s="51"/>
      <c r="BQ277" s="51"/>
      <c r="BR277" s="51"/>
      <c r="BS277" s="51"/>
      <c r="BT277" s="51"/>
      <c r="BU277" s="51"/>
      <c r="BV277" s="51"/>
      <c r="BW277" s="51"/>
      <c r="BX277" s="51"/>
      <c r="BY277" s="51"/>
      <c r="BZ277" s="51"/>
      <c r="CA277" s="51"/>
      <c r="CB277" s="51"/>
      <c r="CC277" s="51"/>
      <c r="CD277" s="51"/>
      <c r="CE277" s="51"/>
      <c r="CF277" s="51"/>
      <c r="CG277" s="51"/>
      <c r="CH277" s="51"/>
      <c r="CI277" s="51"/>
      <c r="CJ277" s="51"/>
      <c r="CK277" s="51"/>
      <c r="CL277" s="51"/>
      <c r="CM277" s="51"/>
      <c r="CN277" s="51"/>
      <c r="CO277" s="51"/>
      <c r="CP277" s="51"/>
      <c r="CQ277" s="51"/>
      <c r="CR277" s="51"/>
      <c r="CS277" s="51"/>
      <c r="CT277" s="51"/>
      <c r="CU277" s="51"/>
      <c r="CV277" s="51"/>
      <c r="CW277" s="51"/>
      <c r="CX277" s="51"/>
      <c r="CY277" s="51"/>
      <c r="CZ277" s="51"/>
      <c r="DA277" s="51"/>
      <c r="DB277" s="51"/>
      <c r="DC277" s="51"/>
      <c r="DD277" s="51"/>
      <c r="DE277" s="51"/>
      <c r="DF277" s="51"/>
      <c r="DG277" s="51"/>
      <c r="DH277" s="51"/>
      <c r="DI277" s="51"/>
      <c r="DJ277" s="51"/>
      <c r="DK277" s="51"/>
      <c r="DL277" s="51"/>
      <c r="DM277" s="51"/>
      <c r="DN277" s="51"/>
      <c r="DO277" s="51"/>
      <c r="DP277" s="51"/>
      <c r="DQ277" s="51"/>
      <c r="DR277" s="51"/>
      <c r="DS277" s="51"/>
      <c r="DT277" s="51"/>
      <c r="DU277" s="51"/>
      <c r="DV277" s="51"/>
      <c r="DW277" s="51"/>
      <c r="DX277" s="51"/>
      <c r="DY277" s="51"/>
      <c r="DZ277" s="51"/>
      <c r="EA277" s="51"/>
      <c r="EB277" s="51"/>
      <c r="EC277" s="51"/>
      <c r="ED277" s="51"/>
      <c r="EE277" s="51"/>
      <c r="EF277" s="51"/>
      <c r="EG277" s="51"/>
      <c r="EH277" s="51"/>
      <c r="EI277" s="51"/>
      <c r="EJ277" s="51"/>
      <c r="EK277" s="51"/>
      <c r="EL277" s="51"/>
      <c r="EM277" s="51"/>
      <c r="EN277" s="51"/>
      <c r="EO277" s="51"/>
      <c r="EP277" s="51"/>
      <c r="EQ277" s="51"/>
      <c r="ER277" s="51"/>
      <c r="ES277" s="51"/>
      <c r="ET277" s="51"/>
      <c r="EU277" s="51"/>
      <c r="EV277" s="51"/>
      <c r="EW277" s="51"/>
      <c r="EX277" s="51"/>
      <c r="EY277" s="51"/>
      <c r="EZ277" s="51"/>
      <c r="FA277" s="51"/>
      <c r="FB277" s="51"/>
      <c r="FC277" s="51"/>
      <c r="FD277" s="51"/>
      <c r="FE277" s="51"/>
      <c r="FF277" s="51"/>
      <c r="FG277" s="51"/>
      <c r="FH277" s="51"/>
      <c r="FI277" s="51"/>
      <c r="FJ277" s="51"/>
      <c r="FK277" s="51"/>
      <c r="FL277" s="51"/>
      <c r="FM277" s="51"/>
      <c r="FN277" s="51"/>
      <c r="FO277" s="51"/>
      <c r="FP277" s="51"/>
      <c r="FQ277" s="51"/>
      <c r="FR277" s="51"/>
      <c r="FS277" s="51"/>
      <c r="FT277" s="51"/>
      <c r="FU277" s="51"/>
      <c r="FV277" s="51"/>
      <c r="FW277" s="51"/>
      <c r="FX277" s="51"/>
      <c r="FY277" s="51"/>
      <c r="FZ277" s="51"/>
      <c r="GA277" s="51"/>
      <c r="GB277" s="51"/>
      <c r="GC277" s="51"/>
      <c r="GD277" s="51"/>
      <c r="GE277" s="51"/>
      <c r="GF277" s="51"/>
      <c r="GG277" s="51"/>
      <c r="GH277" s="51"/>
      <c r="GI277" s="51"/>
      <c r="GJ277" s="51"/>
      <c r="GK277" s="51"/>
      <c r="GL277" s="51"/>
      <c r="GM277" s="51"/>
      <c r="GN277" s="51"/>
      <c r="GO277" s="51"/>
      <c r="GP277" s="51"/>
      <c r="GQ277" s="51"/>
      <c r="GR277" s="51"/>
      <c r="GS277" s="51"/>
      <c r="GT277" s="51"/>
      <c r="GU277" s="51"/>
      <c r="GV277" s="51"/>
      <c r="GW277" s="51"/>
      <c r="GX277" s="51"/>
      <c r="GY277" s="51"/>
      <c r="GZ277" s="51"/>
      <c r="HA277" s="51"/>
      <c r="HB277" s="51"/>
      <c r="HC277" s="51"/>
      <c r="HD277" s="51"/>
      <c r="HE277" s="51"/>
      <c r="HF277" s="51"/>
      <c r="HG277" s="51"/>
      <c r="HH277" s="51"/>
      <c r="HI277" s="51"/>
      <c r="HJ277" s="51"/>
      <c r="HK277" s="51"/>
      <c r="HL277" s="51"/>
      <c r="HM277" s="51"/>
      <c r="HN277" s="51"/>
      <c r="HO277" s="51"/>
      <c r="HP277" s="51"/>
      <c r="HQ277" s="51"/>
      <c r="HR277" s="51"/>
      <c r="HS277" s="51"/>
      <c r="HT277" s="51"/>
      <c r="HU277" s="51"/>
      <c r="HV277" s="51"/>
      <c r="HW277" s="51"/>
      <c r="HX277" s="51"/>
      <c r="HY277" s="51"/>
      <c r="HZ277" s="51"/>
      <c r="IA277" s="51"/>
      <c r="IB277" s="51"/>
      <c r="IC277" s="51"/>
      <c r="ID277" s="51"/>
      <c r="IE277" s="51"/>
      <c r="IF277" s="51"/>
      <c r="IG277" s="51"/>
      <c r="IH277" s="51"/>
      <c r="II277" s="51"/>
      <c r="IJ277" s="51"/>
      <c r="IK277" s="51"/>
    </row>
    <row r="278" spans="1:245" s="52" customFormat="1" ht="78.75" x14ac:dyDescent="0.2">
      <c r="A278" s="102">
        <f t="shared" si="47"/>
        <v>1020</v>
      </c>
      <c r="B278" s="98">
        <f>B276+0.0001</f>
        <v>8.0004999999999988</v>
      </c>
      <c r="C278" s="143" t="s">
        <v>163</v>
      </c>
      <c r="D278" s="141" t="s">
        <v>7</v>
      </c>
      <c r="E278" s="142">
        <v>4</v>
      </c>
      <c r="F278" s="19"/>
      <c r="G278" s="16">
        <f>+ROUND(E278*F278,2)</f>
        <v>0</v>
      </c>
      <c r="H278" s="51"/>
      <c r="I278" s="51"/>
      <c r="J278" s="51"/>
      <c r="K278" s="51"/>
      <c r="L278" s="51"/>
      <c r="M278" s="51"/>
      <c r="N278" s="51"/>
      <c r="O278" s="51"/>
      <c r="P278" s="51"/>
      <c r="Q278" s="51"/>
      <c r="R278" s="51"/>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c r="AR278" s="51"/>
      <c r="AS278" s="51"/>
      <c r="AT278" s="51"/>
      <c r="AU278" s="51"/>
      <c r="AV278" s="51"/>
      <c r="AW278" s="51"/>
      <c r="AX278" s="51"/>
      <c r="AY278" s="51"/>
      <c r="AZ278" s="51"/>
      <c r="BA278" s="51"/>
      <c r="BB278" s="51"/>
      <c r="BC278" s="51"/>
      <c r="BD278" s="51"/>
      <c r="BE278" s="51"/>
      <c r="BF278" s="51"/>
      <c r="BG278" s="51"/>
      <c r="BH278" s="51"/>
      <c r="BI278" s="51"/>
      <c r="BJ278" s="51"/>
      <c r="BK278" s="51"/>
      <c r="BL278" s="51"/>
      <c r="BM278" s="51"/>
      <c r="BN278" s="51"/>
      <c r="BO278" s="51"/>
      <c r="BP278" s="51"/>
      <c r="BQ278" s="51"/>
      <c r="BR278" s="51"/>
      <c r="BS278" s="51"/>
      <c r="BT278" s="51"/>
      <c r="BU278" s="51"/>
      <c r="BV278" s="51"/>
      <c r="BW278" s="51"/>
      <c r="BX278" s="51"/>
      <c r="BY278" s="51"/>
      <c r="BZ278" s="51"/>
      <c r="CA278" s="51"/>
      <c r="CB278" s="51"/>
      <c r="CC278" s="51"/>
      <c r="CD278" s="51"/>
      <c r="CE278" s="51"/>
      <c r="CF278" s="51"/>
      <c r="CG278" s="51"/>
      <c r="CH278" s="51"/>
      <c r="CI278" s="51"/>
      <c r="CJ278" s="51"/>
      <c r="CK278" s="51"/>
      <c r="CL278" s="51"/>
      <c r="CM278" s="51"/>
      <c r="CN278" s="51"/>
      <c r="CO278" s="51"/>
      <c r="CP278" s="51"/>
      <c r="CQ278" s="51"/>
      <c r="CR278" s="51"/>
      <c r="CS278" s="51"/>
      <c r="CT278" s="51"/>
      <c r="CU278" s="51"/>
      <c r="CV278" s="51"/>
      <c r="CW278" s="51"/>
      <c r="CX278" s="51"/>
      <c r="CY278" s="51"/>
      <c r="CZ278" s="51"/>
      <c r="DA278" s="51"/>
      <c r="DB278" s="51"/>
      <c r="DC278" s="51"/>
      <c r="DD278" s="51"/>
      <c r="DE278" s="51"/>
      <c r="DF278" s="51"/>
      <c r="DG278" s="51"/>
      <c r="DH278" s="51"/>
      <c r="DI278" s="51"/>
      <c r="DJ278" s="51"/>
      <c r="DK278" s="51"/>
      <c r="DL278" s="51"/>
      <c r="DM278" s="51"/>
      <c r="DN278" s="51"/>
      <c r="DO278" s="51"/>
      <c r="DP278" s="51"/>
      <c r="DQ278" s="51"/>
      <c r="DR278" s="51"/>
      <c r="DS278" s="51"/>
      <c r="DT278" s="51"/>
      <c r="DU278" s="51"/>
      <c r="DV278" s="51"/>
      <c r="DW278" s="51"/>
      <c r="DX278" s="51"/>
      <c r="DY278" s="51"/>
      <c r="DZ278" s="51"/>
      <c r="EA278" s="51"/>
      <c r="EB278" s="51"/>
      <c r="EC278" s="51"/>
      <c r="ED278" s="51"/>
      <c r="EE278" s="51"/>
      <c r="EF278" s="51"/>
      <c r="EG278" s="51"/>
      <c r="EH278" s="51"/>
      <c r="EI278" s="51"/>
      <c r="EJ278" s="51"/>
      <c r="EK278" s="51"/>
      <c r="EL278" s="51"/>
      <c r="EM278" s="51"/>
      <c r="EN278" s="51"/>
      <c r="EO278" s="51"/>
      <c r="EP278" s="51"/>
      <c r="EQ278" s="51"/>
      <c r="ER278" s="51"/>
      <c r="ES278" s="51"/>
      <c r="ET278" s="51"/>
      <c r="EU278" s="51"/>
      <c r="EV278" s="51"/>
      <c r="EW278" s="51"/>
      <c r="EX278" s="51"/>
      <c r="EY278" s="51"/>
      <c r="EZ278" s="51"/>
      <c r="FA278" s="51"/>
      <c r="FB278" s="51"/>
      <c r="FC278" s="51"/>
      <c r="FD278" s="51"/>
      <c r="FE278" s="51"/>
      <c r="FF278" s="51"/>
      <c r="FG278" s="51"/>
      <c r="FH278" s="51"/>
      <c r="FI278" s="51"/>
      <c r="FJ278" s="51"/>
      <c r="FK278" s="51"/>
      <c r="FL278" s="51"/>
      <c r="FM278" s="51"/>
      <c r="FN278" s="51"/>
      <c r="FO278" s="51"/>
      <c r="FP278" s="51"/>
      <c r="FQ278" s="51"/>
      <c r="FR278" s="51"/>
      <c r="FS278" s="51"/>
      <c r="FT278" s="51"/>
      <c r="FU278" s="51"/>
      <c r="FV278" s="51"/>
      <c r="FW278" s="51"/>
      <c r="FX278" s="51"/>
      <c r="FY278" s="51"/>
      <c r="FZ278" s="51"/>
      <c r="GA278" s="51"/>
      <c r="GB278" s="51"/>
      <c r="GC278" s="51"/>
      <c r="GD278" s="51"/>
      <c r="GE278" s="51"/>
      <c r="GF278" s="51"/>
      <c r="GG278" s="51"/>
      <c r="GH278" s="51"/>
      <c r="GI278" s="51"/>
      <c r="GJ278" s="51"/>
      <c r="GK278" s="51"/>
      <c r="GL278" s="51"/>
      <c r="GM278" s="51"/>
      <c r="GN278" s="51"/>
      <c r="GO278" s="51"/>
      <c r="GP278" s="51"/>
      <c r="GQ278" s="51"/>
      <c r="GR278" s="51"/>
      <c r="GS278" s="51"/>
      <c r="GT278" s="51"/>
      <c r="GU278" s="51"/>
      <c r="GV278" s="51"/>
      <c r="GW278" s="51"/>
      <c r="GX278" s="51"/>
      <c r="GY278" s="51"/>
      <c r="GZ278" s="51"/>
      <c r="HA278" s="51"/>
      <c r="HB278" s="51"/>
      <c r="HC278" s="51"/>
      <c r="HD278" s="51"/>
      <c r="HE278" s="51"/>
      <c r="HF278" s="51"/>
      <c r="HG278" s="51"/>
      <c r="HH278" s="51"/>
      <c r="HI278" s="51"/>
      <c r="HJ278" s="51"/>
      <c r="HK278" s="51"/>
      <c r="HL278" s="51"/>
      <c r="HM278" s="51"/>
      <c r="HN278" s="51"/>
      <c r="HO278" s="51"/>
      <c r="HP278" s="51"/>
      <c r="HQ278" s="51"/>
      <c r="HR278" s="51"/>
      <c r="HS278" s="51"/>
      <c r="HT278" s="51"/>
      <c r="HU278" s="51"/>
      <c r="HV278" s="51"/>
      <c r="HW278" s="51"/>
      <c r="HX278" s="51"/>
      <c r="HY278" s="51"/>
      <c r="HZ278" s="51"/>
      <c r="IA278" s="51"/>
      <c r="IB278" s="51"/>
      <c r="IC278" s="51"/>
      <c r="ID278" s="51"/>
      <c r="IE278" s="51"/>
      <c r="IF278" s="51"/>
      <c r="IG278" s="51"/>
      <c r="IH278" s="51"/>
      <c r="II278" s="51"/>
      <c r="IJ278" s="51"/>
      <c r="IK278" s="51"/>
    </row>
    <row r="279" spans="1:245" s="51" customFormat="1" x14ac:dyDescent="0.2">
      <c r="A279" s="102"/>
      <c r="B279" s="108"/>
      <c r="C279" s="143"/>
      <c r="D279" s="141"/>
      <c r="E279" s="142"/>
      <c r="F279" s="19"/>
      <c r="G279" s="19"/>
    </row>
    <row r="280" spans="1:245" s="52" customFormat="1" ht="78.75" x14ac:dyDescent="0.2">
      <c r="A280" s="102">
        <f t="shared" si="47"/>
        <v>1030</v>
      </c>
      <c r="B280" s="98">
        <f>B278+0.0001</f>
        <v>8.0005999999999986</v>
      </c>
      <c r="C280" s="143" t="s">
        <v>162</v>
      </c>
      <c r="D280" s="141" t="s">
        <v>7</v>
      </c>
      <c r="E280" s="142">
        <v>3</v>
      </c>
      <c r="F280" s="19"/>
      <c r="G280" s="16">
        <f>+ROUND(E280*F280,2)</f>
        <v>0</v>
      </c>
      <c r="H280" s="51"/>
      <c r="I280" s="51"/>
      <c r="J280" s="51"/>
      <c r="K280" s="51"/>
      <c r="L280" s="51"/>
      <c r="M280" s="51"/>
      <c r="N280" s="51"/>
      <c r="O280" s="51"/>
      <c r="P280" s="51"/>
      <c r="Q280" s="51"/>
      <c r="R280" s="51"/>
      <c r="S280" s="51"/>
      <c r="T280" s="51"/>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51"/>
      <c r="AV280" s="51"/>
      <c r="AW280" s="51"/>
      <c r="AX280" s="51"/>
      <c r="AY280" s="51"/>
      <c r="AZ280" s="51"/>
      <c r="BA280" s="51"/>
      <c r="BB280" s="51"/>
      <c r="BC280" s="51"/>
      <c r="BD280" s="51"/>
      <c r="BE280" s="51"/>
      <c r="BF280" s="51"/>
      <c r="BG280" s="51"/>
      <c r="BH280" s="51"/>
      <c r="BI280" s="51"/>
      <c r="BJ280" s="51"/>
      <c r="BK280" s="51"/>
      <c r="BL280" s="51"/>
      <c r="BM280" s="51"/>
      <c r="BN280" s="51"/>
      <c r="BO280" s="51"/>
      <c r="BP280" s="51"/>
      <c r="BQ280" s="51"/>
      <c r="BR280" s="51"/>
      <c r="BS280" s="51"/>
      <c r="BT280" s="51"/>
      <c r="BU280" s="51"/>
      <c r="BV280" s="51"/>
      <c r="BW280" s="51"/>
      <c r="BX280" s="51"/>
      <c r="BY280" s="51"/>
      <c r="BZ280" s="51"/>
      <c r="CA280" s="51"/>
      <c r="CB280" s="51"/>
      <c r="CC280" s="51"/>
      <c r="CD280" s="51"/>
      <c r="CE280" s="51"/>
      <c r="CF280" s="51"/>
      <c r="CG280" s="51"/>
      <c r="CH280" s="51"/>
      <c r="CI280" s="51"/>
      <c r="CJ280" s="51"/>
      <c r="CK280" s="51"/>
      <c r="CL280" s="51"/>
      <c r="CM280" s="51"/>
      <c r="CN280" s="51"/>
      <c r="CO280" s="51"/>
      <c r="CP280" s="51"/>
      <c r="CQ280" s="51"/>
      <c r="CR280" s="51"/>
      <c r="CS280" s="51"/>
      <c r="CT280" s="51"/>
      <c r="CU280" s="51"/>
      <c r="CV280" s="51"/>
      <c r="CW280" s="51"/>
      <c r="CX280" s="51"/>
      <c r="CY280" s="51"/>
      <c r="CZ280" s="51"/>
      <c r="DA280" s="51"/>
      <c r="DB280" s="51"/>
      <c r="DC280" s="51"/>
      <c r="DD280" s="51"/>
      <c r="DE280" s="51"/>
      <c r="DF280" s="51"/>
      <c r="DG280" s="51"/>
      <c r="DH280" s="51"/>
      <c r="DI280" s="51"/>
      <c r="DJ280" s="51"/>
      <c r="DK280" s="51"/>
      <c r="DL280" s="51"/>
      <c r="DM280" s="51"/>
      <c r="DN280" s="51"/>
      <c r="DO280" s="51"/>
      <c r="DP280" s="51"/>
      <c r="DQ280" s="51"/>
      <c r="DR280" s="51"/>
      <c r="DS280" s="51"/>
      <c r="DT280" s="51"/>
      <c r="DU280" s="51"/>
      <c r="DV280" s="51"/>
      <c r="DW280" s="51"/>
      <c r="DX280" s="51"/>
      <c r="DY280" s="51"/>
      <c r="DZ280" s="51"/>
      <c r="EA280" s="51"/>
      <c r="EB280" s="51"/>
      <c r="EC280" s="51"/>
      <c r="ED280" s="51"/>
      <c r="EE280" s="51"/>
      <c r="EF280" s="51"/>
      <c r="EG280" s="51"/>
      <c r="EH280" s="51"/>
      <c r="EI280" s="51"/>
      <c r="EJ280" s="51"/>
      <c r="EK280" s="51"/>
      <c r="EL280" s="51"/>
      <c r="EM280" s="51"/>
      <c r="EN280" s="51"/>
      <c r="EO280" s="51"/>
      <c r="EP280" s="51"/>
      <c r="EQ280" s="51"/>
      <c r="ER280" s="51"/>
      <c r="ES280" s="51"/>
      <c r="ET280" s="51"/>
      <c r="EU280" s="51"/>
      <c r="EV280" s="51"/>
      <c r="EW280" s="51"/>
      <c r="EX280" s="51"/>
      <c r="EY280" s="51"/>
      <c r="EZ280" s="51"/>
      <c r="FA280" s="51"/>
      <c r="FB280" s="51"/>
      <c r="FC280" s="51"/>
      <c r="FD280" s="51"/>
      <c r="FE280" s="51"/>
      <c r="FF280" s="51"/>
      <c r="FG280" s="51"/>
      <c r="FH280" s="51"/>
      <c r="FI280" s="51"/>
      <c r="FJ280" s="51"/>
      <c r="FK280" s="51"/>
      <c r="FL280" s="51"/>
      <c r="FM280" s="51"/>
      <c r="FN280" s="51"/>
      <c r="FO280" s="51"/>
      <c r="FP280" s="51"/>
      <c r="FQ280" s="51"/>
      <c r="FR280" s="51"/>
      <c r="FS280" s="51"/>
      <c r="FT280" s="51"/>
      <c r="FU280" s="51"/>
      <c r="FV280" s="51"/>
      <c r="FW280" s="51"/>
      <c r="FX280" s="51"/>
      <c r="FY280" s="51"/>
      <c r="FZ280" s="51"/>
      <c r="GA280" s="51"/>
      <c r="GB280" s="51"/>
      <c r="GC280" s="51"/>
      <c r="GD280" s="51"/>
      <c r="GE280" s="51"/>
      <c r="GF280" s="51"/>
      <c r="GG280" s="51"/>
      <c r="GH280" s="51"/>
      <c r="GI280" s="51"/>
      <c r="GJ280" s="51"/>
      <c r="GK280" s="51"/>
      <c r="GL280" s="51"/>
      <c r="GM280" s="51"/>
      <c r="GN280" s="51"/>
      <c r="GO280" s="51"/>
      <c r="GP280" s="51"/>
      <c r="GQ280" s="51"/>
      <c r="GR280" s="51"/>
      <c r="GS280" s="51"/>
      <c r="GT280" s="51"/>
      <c r="GU280" s="51"/>
      <c r="GV280" s="51"/>
      <c r="GW280" s="51"/>
      <c r="GX280" s="51"/>
      <c r="GY280" s="51"/>
      <c r="GZ280" s="51"/>
      <c r="HA280" s="51"/>
      <c r="HB280" s="51"/>
      <c r="HC280" s="51"/>
      <c r="HD280" s="51"/>
      <c r="HE280" s="51"/>
      <c r="HF280" s="51"/>
      <c r="HG280" s="51"/>
      <c r="HH280" s="51"/>
      <c r="HI280" s="51"/>
      <c r="HJ280" s="51"/>
      <c r="HK280" s="51"/>
      <c r="HL280" s="51"/>
      <c r="HM280" s="51"/>
      <c r="HN280" s="51"/>
      <c r="HO280" s="51"/>
      <c r="HP280" s="51"/>
      <c r="HQ280" s="51"/>
      <c r="HR280" s="51"/>
      <c r="HS280" s="51"/>
      <c r="HT280" s="51"/>
      <c r="HU280" s="51"/>
      <c r="HV280" s="51"/>
      <c r="HW280" s="51"/>
      <c r="HX280" s="51"/>
      <c r="HY280" s="51"/>
      <c r="HZ280" s="51"/>
      <c r="IA280" s="51"/>
      <c r="IB280" s="51"/>
      <c r="IC280" s="51"/>
      <c r="ID280" s="51"/>
      <c r="IE280" s="51"/>
      <c r="IF280" s="51"/>
      <c r="IG280" s="51"/>
      <c r="IH280" s="51"/>
      <c r="II280" s="51"/>
      <c r="IJ280" s="51"/>
      <c r="IK280" s="51"/>
    </row>
    <row r="281" spans="1:245" s="51" customFormat="1" x14ac:dyDescent="0.2">
      <c r="A281" s="102"/>
      <c r="B281" s="108"/>
      <c r="C281" s="143"/>
      <c r="D281" s="141"/>
      <c r="E281" s="142"/>
      <c r="F281" s="19"/>
      <c r="G281" s="19"/>
    </row>
    <row r="282" spans="1:245" s="51" customFormat="1" ht="78.75" x14ac:dyDescent="0.2">
      <c r="A282" s="102">
        <f t="shared" si="47"/>
        <v>1040</v>
      </c>
      <c r="B282" s="98">
        <f>B280+0.0001</f>
        <v>8.0006999999999984</v>
      </c>
      <c r="C282" s="149" t="s">
        <v>164</v>
      </c>
      <c r="D282" s="141" t="s">
        <v>7</v>
      </c>
      <c r="E282" s="142">
        <v>6</v>
      </c>
      <c r="F282" s="19"/>
      <c r="G282" s="16">
        <f>+ROUND(E282*F282,2)</f>
        <v>0</v>
      </c>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0"/>
      <c r="BB282" s="50"/>
      <c r="BC282" s="50"/>
      <c r="BD282" s="50"/>
      <c r="BE282" s="50"/>
      <c r="BF282" s="50"/>
      <c r="BG282" s="50"/>
      <c r="BH282" s="50"/>
      <c r="BI282" s="50"/>
      <c r="BJ282" s="50"/>
      <c r="BK282" s="50"/>
      <c r="BL282" s="50"/>
      <c r="BM282" s="50"/>
      <c r="BN282" s="50"/>
      <c r="BO282" s="50"/>
      <c r="BP282" s="50"/>
      <c r="BQ282" s="50"/>
      <c r="BR282" s="50"/>
      <c r="BS282" s="50"/>
      <c r="BT282" s="50"/>
      <c r="BU282" s="50"/>
      <c r="BV282" s="50"/>
      <c r="BW282" s="50"/>
      <c r="BX282" s="50"/>
      <c r="BY282" s="50"/>
      <c r="BZ282" s="50"/>
      <c r="CA282" s="50"/>
      <c r="CB282" s="50"/>
      <c r="CC282" s="50"/>
      <c r="CD282" s="50"/>
      <c r="CE282" s="50"/>
      <c r="CF282" s="50"/>
      <c r="CG282" s="50"/>
      <c r="CH282" s="50"/>
      <c r="CI282" s="50"/>
      <c r="CJ282" s="50"/>
      <c r="CK282" s="50"/>
      <c r="CL282" s="50"/>
      <c r="CM282" s="50"/>
      <c r="CN282" s="50"/>
      <c r="CO282" s="50"/>
      <c r="CP282" s="50"/>
      <c r="CQ282" s="50"/>
      <c r="CR282" s="50"/>
      <c r="CS282" s="50"/>
      <c r="CT282" s="50"/>
      <c r="CU282" s="50"/>
      <c r="CV282" s="50"/>
      <c r="CW282" s="50"/>
      <c r="CX282" s="50"/>
      <c r="CY282" s="50"/>
      <c r="CZ282" s="50"/>
      <c r="DA282" s="50"/>
      <c r="DB282" s="50"/>
      <c r="DC282" s="50"/>
      <c r="DD282" s="50"/>
      <c r="DE282" s="50"/>
      <c r="DF282" s="50"/>
      <c r="DG282" s="50"/>
      <c r="DH282" s="50"/>
      <c r="DI282" s="50"/>
      <c r="DJ282" s="50"/>
      <c r="DK282" s="50"/>
      <c r="DL282" s="50"/>
      <c r="DM282" s="50"/>
      <c r="DN282" s="50"/>
      <c r="DO282" s="50"/>
      <c r="DP282" s="50"/>
      <c r="DQ282" s="50"/>
      <c r="DR282" s="50"/>
      <c r="DS282" s="50"/>
      <c r="DT282" s="50"/>
      <c r="DU282" s="50"/>
      <c r="DV282" s="50"/>
      <c r="DW282" s="50"/>
      <c r="DX282" s="50"/>
      <c r="DY282" s="50"/>
      <c r="DZ282" s="50"/>
      <c r="EA282" s="50"/>
      <c r="EB282" s="50"/>
      <c r="EC282" s="50"/>
      <c r="ED282" s="50"/>
      <c r="EE282" s="50"/>
      <c r="EF282" s="50"/>
      <c r="EG282" s="50"/>
      <c r="EH282" s="50"/>
      <c r="EI282" s="50"/>
      <c r="EJ282" s="50"/>
      <c r="EK282" s="50"/>
      <c r="EL282" s="50"/>
      <c r="EM282" s="50"/>
      <c r="EN282" s="50"/>
      <c r="EO282" s="50"/>
      <c r="EP282" s="50"/>
      <c r="EQ282" s="50"/>
      <c r="ER282" s="50"/>
      <c r="ES282" s="50"/>
      <c r="ET282" s="50"/>
      <c r="EU282" s="50"/>
      <c r="EV282" s="50"/>
      <c r="EW282" s="50"/>
      <c r="EX282" s="50"/>
      <c r="EY282" s="50"/>
      <c r="EZ282" s="50"/>
      <c r="FA282" s="50"/>
      <c r="FB282" s="50"/>
      <c r="FC282" s="50"/>
      <c r="FD282" s="50"/>
      <c r="FE282" s="50"/>
      <c r="FF282" s="50"/>
      <c r="FG282" s="50"/>
      <c r="FH282" s="50"/>
      <c r="FI282" s="50"/>
      <c r="FJ282" s="50"/>
      <c r="FK282" s="50"/>
      <c r="FL282" s="50"/>
      <c r="FM282" s="50"/>
      <c r="FN282" s="50"/>
      <c r="FO282" s="50"/>
      <c r="FP282" s="50"/>
      <c r="FQ282" s="50"/>
      <c r="FR282" s="50"/>
      <c r="FS282" s="50"/>
      <c r="FT282" s="50"/>
      <c r="FU282" s="50"/>
      <c r="FV282" s="50"/>
      <c r="FW282" s="50"/>
      <c r="FX282" s="50"/>
      <c r="FY282" s="50"/>
      <c r="FZ282" s="50"/>
      <c r="GA282" s="50"/>
      <c r="GB282" s="50"/>
      <c r="GC282" s="50"/>
      <c r="GD282" s="50"/>
      <c r="GE282" s="50"/>
      <c r="GF282" s="50"/>
      <c r="GG282" s="50"/>
      <c r="GH282" s="50"/>
      <c r="GI282" s="50"/>
      <c r="GJ282" s="50"/>
      <c r="GK282" s="50"/>
      <c r="GL282" s="50"/>
      <c r="GM282" s="50"/>
      <c r="GN282" s="50"/>
      <c r="GO282" s="50"/>
      <c r="GP282" s="50"/>
      <c r="GQ282" s="50"/>
      <c r="GR282" s="50"/>
      <c r="GS282" s="50"/>
      <c r="GT282" s="50"/>
      <c r="GU282" s="50"/>
      <c r="GV282" s="50"/>
      <c r="GW282" s="50"/>
      <c r="GX282" s="50"/>
      <c r="GY282" s="50"/>
      <c r="GZ282" s="50"/>
      <c r="HA282" s="50"/>
      <c r="HB282" s="50"/>
      <c r="HC282" s="50"/>
      <c r="HD282" s="50"/>
      <c r="HE282" s="50"/>
      <c r="HF282" s="50"/>
      <c r="HG282" s="50"/>
      <c r="HH282" s="50"/>
      <c r="HI282" s="50"/>
      <c r="HJ282" s="50"/>
      <c r="HK282" s="50"/>
      <c r="HL282" s="50"/>
      <c r="HM282" s="50"/>
      <c r="HN282" s="50"/>
      <c r="HO282" s="50"/>
      <c r="HP282" s="50"/>
      <c r="HQ282" s="50"/>
      <c r="HR282" s="50"/>
      <c r="HS282" s="50"/>
      <c r="HT282" s="50"/>
      <c r="HU282" s="50"/>
      <c r="HV282" s="50"/>
      <c r="HW282" s="50"/>
      <c r="HX282" s="50"/>
      <c r="HY282" s="50"/>
      <c r="HZ282" s="50"/>
      <c r="IA282" s="50"/>
      <c r="IB282" s="50"/>
      <c r="IC282" s="50"/>
      <c r="ID282" s="50"/>
      <c r="IE282" s="50"/>
      <c r="IF282" s="50"/>
      <c r="IG282" s="50"/>
      <c r="IH282" s="50"/>
      <c r="II282" s="50"/>
      <c r="IJ282" s="50"/>
      <c r="IK282" s="50"/>
    </row>
    <row r="283" spans="1:245" s="51" customFormat="1" x14ac:dyDescent="0.2">
      <c r="A283" s="102"/>
      <c r="B283" s="108"/>
      <c r="C283" s="149"/>
      <c r="D283" s="141"/>
      <c r="E283" s="142"/>
      <c r="F283" s="19"/>
      <c r="G283" s="19"/>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0"/>
      <c r="BB283" s="50"/>
      <c r="BC283" s="50"/>
      <c r="BD283" s="50"/>
      <c r="BE283" s="50"/>
      <c r="BF283" s="50"/>
      <c r="BG283" s="50"/>
      <c r="BH283" s="50"/>
      <c r="BI283" s="50"/>
      <c r="BJ283" s="50"/>
      <c r="BK283" s="50"/>
      <c r="BL283" s="50"/>
      <c r="BM283" s="50"/>
      <c r="BN283" s="50"/>
      <c r="BO283" s="50"/>
      <c r="BP283" s="50"/>
      <c r="BQ283" s="50"/>
      <c r="BR283" s="50"/>
      <c r="BS283" s="50"/>
      <c r="BT283" s="50"/>
      <c r="BU283" s="50"/>
      <c r="BV283" s="50"/>
      <c r="BW283" s="50"/>
      <c r="BX283" s="50"/>
      <c r="BY283" s="50"/>
      <c r="BZ283" s="50"/>
      <c r="CA283" s="50"/>
      <c r="CB283" s="50"/>
      <c r="CC283" s="50"/>
      <c r="CD283" s="50"/>
      <c r="CE283" s="50"/>
      <c r="CF283" s="50"/>
      <c r="CG283" s="50"/>
      <c r="CH283" s="50"/>
      <c r="CI283" s="50"/>
      <c r="CJ283" s="50"/>
      <c r="CK283" s="50"/>
      <c r="CL283" s="50"/>
      <c r="CM283" s="50"/>
      <c r="CN283" s="50"/>
      <c r="CO283" s="50"/>
      <c r="CP283" s="50"/>
      <c r="CQ283" s="50"/>
      <c r="CR283" s="50"/>
      <c r="CS283" s="50"/>
      <c r="CT283" s="50"/>
      <c r="CU283" s="50"/>
      <c r="CV283" s="50"/>
      <c r="CW283" s="50"/>
      <c r="CX283" s="50"/>
      <c r="CY283" s="50"/>
      <c r="CZ283" s="50"/>
      <c r="DA283" s="50"/>
      <c r="DB283" s="50"/>
      <c r="DC283" s="50"/>
      <c r="DD283" s="50"/>
      <c r="DE283" s="50"/>
      <c r="DF283" s="50"/>
      <c r="DG283" s="50"/>
      <c r="DH283" s="50"/>
      <c r="DI283" s="50"/>
      <c r="DJ283" s="50"/>
      <c r="DK283" s="50"/>
      <c r="DL283" s="50"/>
      <c r="DM283" s="50"/>
      <c r="DN283" s="50"/>
      <c r="DO283" s="50"/>
      <c r="DP283" s="50"/>
      <c r="DQ283" s="50"/>
      <c r="DR283" s="50"/>
      <c r="DS283" s="50"/>
      <c r="DT283" s="50"/>
      <c r="DU283" s="50"/>
      <c r="DV283" s="50"/>
      <c r="DW283" s="50"/>
      <c r="DX283" s="50"/>
      <c r="DY283" s="50"/>
      <c r="DZ283" s="50"/>
      <c r="EA283" s="50"/>
      <c r="EB283" s="50"/>
      <c r="EC283" s="50"/>
      <c r="ED283" s="50"/>
      <c r="EE283" s="50"/>
      <c r="EF283" s="50"/>
      <c r="EG283" s="50"/>
      <c r="EH283" s="50"/>
      <c r="EI283" s="50"/>
      <c r="EJ283" s="50"/>
      <c r="EK283" s="50"/>
      <c r="EL283" s="50"/>
      <c r="EM283" s="50"/>
      <c r="EN283" s="50"/>
      <c r="EO283" s="50"/>
      <c r="EP283" s="50"/>
      <c r="EQ283" s="50"/>
      <c r="ER283" s="50"/>
      <c r="ES283" s="50"/>
      <c r="ET283" s="50"/>
      <c r="EU283" s="50"/>
      <c r="EV283" s="50"/>
      <c r="EW283" s="50"/>
      <c r="EX283" s="50"/>
      <c r="EY283" s="50"/>
      <c r="EZ283" s="50"/>
      <c r="FA283" s="50"/>
      <c r="FB283" s="50"/>
      <c r="FC283" s="50"/>
      <c r="FD283" s="50"/>
      <c r="FE283" s="50"/>
      <c r="FF283" s="50"/>
      <c r="FG283" s="50"/>
      <c r="FH283" s="50"/>
      <c r="FI283" s="50"/>
      <c r="FJ283" s="50"/>
      <c r="FK283" s="50"/>
      <c r="FL283" s="50"/>
      <c r="FM283" s="50"/>
      <c r="FN283" s="50"/>
      <c r="FO283" s="50"/>
      <c r="FP283" s="50"/>
      <c r="FQ283" s="50"/>
      <c r="FR283" s="50"/>
      <c r="FS283" s="50"/>
      <c r="FT283" s="50"/>
      <c r="FU283" s="50"/>
      <c r="FV283" s="50"/>
      <c r="FW283" s="50"/>
      <c r="FX283" s="50"/>
      <c r="FY283" s="50"/>
      <c r="FZ283" s="50"/>
      <c r="GA283" s="50"/>
      <c r="GB283" s="50"/>
      <c r="GC283" s="50"/>
      <c r="GD283" s="50"/>
      <c r="GE283" s="50"/>
      <c r="GF283" s="50"/>
      <c r="GG283" s="50"/>
      <c r="GH283" s="50"/>
      <c r="GI283" s="50"/>
      <c r="GJ283" s="50"/>
      <c r="GK283" s="50"/>
      <c r="GL283" s="50"/>
      <c r="GM283" s="50"/>
      <c r="GN283" s="50"/>
      <c r="GO283" s="50"/>
      <c r="GP283" s="50"/>
      <c r="GQ283" s="50"/>
      <c r="GR283" s="50"/>
      <c r="GS283" s="50"/>
      <c r="GT283" s="50"/>
      <c r="GU283" s="50"/>
      <c r="GV283" s="50"/>
      <c r="GW283" s="50"/>
      <c r="GX283" s="50"/>
      <c r="GY283" s="50"/>
      <c r="GZ283" s="50"/>
      <c r="HA283" s="50"/>
      <c r="HB283" s="50"/>
      <c r="HC283" s="50"/>
      <c r="HD283" s="50"/>
      <c r="HE283" s="50"/>
      <c r="HF283" s="50"/>
      <c r="HG283" s="50"/>
      <c r="HH283" s="50"/>
      <c r="HI283" s="50"/>
      <c r="HJ283" s="50"/>
      <c r="HK283" s="50"/>
      <c r="HL283" s="50"/>
      <c r="HM283" s="50"/>
      <c r="HN283" s="50"/>
      <c r="HO283" s="50"/>
      <c r="HP283" s="50"/>
      <c r="HQ283" s="50"/>
      <c r="HR283" s="50"/>
      <c r="HS283" s="50"/>
      <c r="HT283" s="50"/>
      <c r="HU283" s="50"/>
      <c r="HV283" s="50"/>
      <c r="HW283" s="50"/>
      <c r="HX283" s="50"/>
      <c r="HY283" s="50"/>
      <c r="HZ283" s="50"/>
      <c r="IA283" s="50"/>
      <c r="IB283" s="50"/>
      <c r="IC283" s="50"/>
      <c r="ID283" s="50"/>
      <c r="IE283" s="50"/>
      <c r="IF283" s="50"/>
      <c r="IG283" s="50"/>
      <c r="IH283" s="50"/>
      <c r="II283" s="50"/>
      <c r="IJ283" s="50"/>
      <c r="IK283" s="50"/>
    </row>
    <row r="284" spans="1:245" s="51" customFormat="1" ht="56.25" x14ac:dyDescent="0.2">
      <c r="A284" s="102">
        <f t="shared" si="47"/>
        <v>1050</v>
      </c>
      <c r="B284" s="98">
        <f>B282+0.0001</f>
        <v>8.0007999999999981</v>
      </c>
      <c r="C284" s="149" t="s">
        <v>839</v>
      </c>
      <c r="D284" s="141" t="s">
        <v>8</v>
      </c>
      <c r="E284" s="142">
        <v>34.200000000000003</v>
      </c>
      <c r="F284" s="19"/>
      <c r="G284" s="16">
        <f>+ROUND(E284*F284,2)</f>
        <v>0</v>
      </c>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0"/>
      <c r="BB284" s="50"/>
      <c r="BC284" s="50"/>
      <c r="BD284" s="50"/>
      <c r="BE284" s="50"/>
      <c r="BF284" s="50"/>
      <c r="BG284" s="50"/>
      <c r="BH284" s="50"/>
      <c r="BI284" s="50"/>
      <c r="BJ284" s="50"/>
      <c r="BK284" s="50"/>
      <c r="BL284" s="50"/>
      <c r="BM284" s="50"/>
      <c r="BN284" s="50"/>
      <c r="BO284" s="50"/>
      <c r="BP284" s="50"/>
      <c r="BQ284" s="50"/>
      <c r="BR284" s="50"/>
      <c r="BS284" s="50"/>
      <c r="BT284" s="50"/>
      <c r="BU284" s="50"/>
      <c r="BV284" s="50"/>
      <c r="BW284" s="50"/>
      <c r="BX284" s="50"/>
      <c r="BY284" s="50"/>
      <c r="BZ284" s="50"/>
      <c r="CA284" s="50"/>
      <c r="CB284" s="50"/>
      <c r="CC284" s="50"/>
      <c r="CD284" s="50"/>
      <c r="CE284" s="50"/>
      <c r="CF284" s="50"/>
      <c r="CG284" s="50"/>
      <c r="CH284" s="50"/>
      <c r="CI284" s="50"/>
      <c r="CJ284" s="50"/>
      <c r="CK284" s="50"/>
      <c r="CL284" s="50"/>
      <c r="CM284" s="50"/>
      <c r="CN284" s="50"/>
      <c r="CO284" s="50"/>
      <c r="CP284" s="50"/>
      <c r="CQ284" s="50"/>
      <c r="CR284" s="50"/>
      <c r="CS284" s="50"/>
      <c r="CT284" s="50"/>
      <c r="CU284" s="50"/>
      <c r="CV284" s="50"/>
      <c r="CW284" s="50"/>
      <c r="CX284" s="50"/>
      <c r="CY284" s="50"/>
      <c r="CZ284" s="50"/>
      <c r="DA284" s="50"/>
      <c r="DB284" s="50"/>
      <c r="DC284" s="50"/>
      <c r="DD284" s="50"/>
      <c r="DE284" s="50"/>
      <c r="DF284" s="50"/>
      <c r="DG284" s="50"/>
      <c r="DH284" s="50"/>
      <c r="DI284" s="50"/>
      <c r="DJ284" s="50"/>
      <c r="DK284" s="50"/>
      <c r="DL284" s="50"/>
      <c r="DM284" s="50"/>
      <c r="DN284" s="50"/>
      <c r="DO284" s="50"/>
      <c r="DP284" s="50"/>
      <c r="DQ284" s="50"/>
      <c r="DR284" s="50"/>
      <c r="DS284" s="50"/>
      <c r="DT284" s="50"/>
      <c r="DU284" s="50"/>
      <c r="DV284" s="50"/>
      <c r="DW284" s="50"/>
      <c r="DX284" s="50"/>
      <c r="DY284" s="50"/>
      <c r="DZ284" s="50"/>
      <c r="EA284" s="50"/>
      <c r="EB284" s="50"/>
      <c r="EC284" s="50"/>
      <c r="ED284" s="50"/>
      <c r="EE284" s="50"/>
      <c r="EF284" s="50"/>
      <c r="EG284" s="50"/>
      <c r="EH284" s="50"/>
      <c r="EI284" s="50"/>
      <c r="EJ284" s="50"/>
      <c r="EK284" s="50"/>
      <c r="EL284" s="50"/>
      <c r="EM284" s="50"/>
      <c r="EN284" s="50"/>
      <c r="EO284" s="50"/>
      <c r="EP284" s="50"/>
      <c r="EQ284" s="50"/>
      <c r="ER284" s="50"/>
      <c r="ES284" s="50"/>
      <c r="ET284" s="50"/>
      <c r="EU284" s="50"/>
      <c r="EV284" s="50"/>
      <c r="EW284" s="50"/>
      <c r="EX284" s="50"/>
      <c r="EY284" s="50"/>
      <c r="EZ284" s="50"/>
      <c r="FA284" s="50"/>
      <c r="FB284" s="50"/>
      <c r="FC284" s="50"/>
      <c r="FD284" s="50"/>
      <c r="FE284" s="50"/>
      <c r="FF284" s="50"/>
      <c r="FG284" s="50"/>
      <c r="FH284" s="50"/>
      <c r="FI284" s="50"/>
      <c r="FJ284" s="50"/>
      <c r="FK284" s="50"/>
      <c r="FL284" s="50"/>
      <c r="FM284" s="50"/>
      <c r="FN284" s="50"/>
      <c r="FO284" s="50"/>
      <c r="FP284" s="50"/>
      <c r="FQ284" s="50"/>
      <c r="FR284" s="50"/>
      <c r="FS284" s="50"/>
      <c r="FT284" s="50"/>
      <c r="FU284" s="50"/>
      <c r="FV284" s="50"/>
      <c r="FW284" s="50"/>
      <c r="FX284" s="50"/>
      <c r="FY284" s="50"/>
      <c r="FZ284" s="50"/>
      <c r="GA284" s="50"/>
      <c r="GB284" s="50"/>
      <c r="GC284" s="50"/>
      <c r="GD284" s="50"/>
      <c r="GE284" s="50"/>
      <c r="GF284" s="50"/>
      <c r="GG284" s="50"/>
      <c r="GH284" s="50"/>
      <c r="GI284" s="50"/>
      <c r="GJ284" s="50"/>
      <c r="GK284" s="50"/>
      <c r="GL284" s="50"/>
      <c r="GM284" s="50"/>
      <c r="GN284" s="50"/>
      <c r="GO284" s="50"/>
      <c r="GP284" s="50"/>
      <c r="GQ284" s="50"/>
      <c r="GR284" s="50"/>
      <c r="GS284" s="50"/>
      <c r="GT284" s="50"/>
      <c r="GU284" s="50"/>
      <c r="GV284" s="50"/>
      <c r="GW284" s="50"/>
      <c r="GX284" s="50"/>
      <c r="GY284" s="50"/>
      <c r="GZ284" s="50"/>
      <c r="HA284" s="50"/>
      <c r="HB284" s="50"/>
      <c r="HC284" s="50"/>
      <c r="HD284" s="50"/>
      <c r="HE284" s="50"/>
      <c r="HF284" s="50"/>
      <c r="HG284" s="50"/>
      <c r="HH284" s="50"/>
      <c r="HI284" s="50"/>
      <c r="HJ284" s="50"/>
      <c r="HK284" s="50"/>
      <c r="HL284" s="50"/>
      <c r="HM284" s="50"/>
      <c r="HN284" s="50"/>
      <c r="HO284" s="50"/>
      <c r="HP284" s="50"/>
      <c r="HQ284" s="50"/>
      <c r="HR284" s="50"/>
      <c r="HS284" s="50"/>
      <c r="HT284" s="50"/>
      <c r="HU284" s="50"/>
      <c r="HV284" s="50"/>
      <c r="HW284" s="50"/>
      <c r="HX284" s="50"/>
      <c r="HY284" s="50"/>
      <c r="HZ284" s="50"/>
      <c r="IA284" s="50"/>
      <c r="IB284" s="50"/>
      <c r="IC284" s="50"/>
      <c r="ID284" s="50"/>
      <c r="IE284" s="50"/>
      <c r="IF284" s="50"/>
      <c r="IG284" s="50"/>
      <c r="IH284" s="50"/>
      <c r="II284" s="50"/>
      <c r="IJ284" s="50"/>
      <c r="IK284" s="50"/>
    </row>
    <row r="285" spans="1:245" s="51" customFormat="1" x14ac:dyDescent="0.2">
      <c r="A285" s="102"/>
      <c r="B285" s="108"/>
      <c r="C285" s="140"/>
      <c r="D285" s="141"/>
      <c r="E285" s="142"/>
      <c r="F285" s="19"/>
      <c r="G285" s="19"/>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0"/>
      <c r="BB285" s="50"/>
      <c r="BC285" s="50"/>
      <c r="BD285" s="50"/>
      <c r="BE285" s="50"/>
      <c r="BF285" s="50"/>
      <c r="BG285" s="50"/>
      <c r="BH285" s="50"/>
      <c r="BI285" s="50"/>
      <c r="BJ285" s="50"/>
      <c r="BK285" s="50"/>
      <c r="BL285" s="50"/>
      <c r="BM285" s="50"/>
      <c r="BN285" s="50"/>
      <c r="BO285" s="50"/>
      <c r="BP285" s="50"/>
      <c r="BQ285" s="50"/>
      <c r="BR285" s="50"/>
      <c r="BS285" s="50"/>
      <c r="BT285" s="50"/>
      <c r="BU285" s="50"/>
      <c r="BV285" s="50"/>
      <c r="BW285" s="50"/>
      <c r="BX285" s="50"/>
      <c r="BY285" s="50"/>
      <c r="BZ285" s="50"/>
      <c r="CA285" s="50"/>
      <c r="CB285" s="50"/>
      <c r="CC285" s="50"/>
      <c r="CD285" s="50"/>
      <c r="CE285" s="50"/>
      <c r="CF285" s="50"/>
      <c r="CG285" s="50"/>
      <c r="CH285" s="50"/>
      <c r="CI285" s="50"/>
      <c r="CJ285" s="50"/>
      <c r="CK285" s="50"/>
      <c r="CL285" s="50"/>
      <c r="CM285" s="50"/>
      <c r="CN285" s="50"/>
      <c r="CO285" s="50"/>
      <c r="CP285" s="50"/>
      <c r="CQ285" s="50"/>
      <c r="CR285" s="50"/>
      <c r="CS285" s="50"/>
      <c r="CT285" s="50"/>
      <c r="CU285" s="50"/>
      <c r="CV285" s="50"/>
      <c r="CW285" s="50"/>
      <c r="CX285" s="50"/>
      <c r="CY285" s="50"/>
      <c r="CZ285" s="50"/>
      <c r="DA285" s="50"/>
      <c r="DB285" s="50"/>
      <c r="DC285" s="50"/>
      <c r="DD285" s="50"/>
      <c r="DE285" s="50"/>
      <c r="DF285" s="50"/>
      <c r="DG285" s="50"/>
      <c r="DH285" s="50"/>
      <c r="DI285" s="50"/>
      <c r="DJ285" s="50"/>
      <c r="DK285" s="50"/>
      <c r="DL285" s="50"/>
      <c r="DM285" s="50"/>
      <c r="DN285" s="50"/>
      <c r="DO285" s="50"/>
      <c r="DP285" s="50"/>
      <c r="DQ285" s="50"/>
      <c r="DR285" s="50"/>
      <c r="DS285" s="50"/>
      <c r="DT285" s="50"/>
      <c r="DU285" s="50"/>
      <c r="DV285" s="50"/>
      <c r="DW285" s="50"/>
      <c r="DX285" s="50"/>
      <c r="DY285" s="50"/>
      <c r="DZ285" s="50"/>
      <c r="EA285" s="50"/>
      <c r="EB285" s="50"/>
      <c r="EC285" s="50"/>
      <c r="ED285" s="50"/>
      <c r="EE285" s="50"/>
      <c r="EF285" s="50"/>
      <c r="EG285" s="50"/>
      <c r="EH285" s="50"/>
      <c r="EI285" s="50"/>
      <c r="EJ285" s="50"/>
      <c r="EK285" s="50"/>
      <c r="EL285" s="50"/>
      <c r="EM285" s="50"/>
      <c r="EN285" s="50"/>
      <c r="EO285" s="50"/>
      <c r="EP285" s="50"/>
      <c r="EQ285" s="50"/>
      <c r="ER285" s="50"/>
      <c r="ES285" s="50"/>
      <c r="ET285" s="50"/>
      <c r="EU285" s="50"/>
      <c r="EV285" s="50"/>
      <c r="EW285" s="50"/>
      <c r="EX285" s="50"/>
      <c r="EY285" s="50"/>
      <c r="EZ285" s="50"/>
      <c r="FA285" s="50"/>
      <c r="FB285" s="50"/>
      <c r="FC285" s="50"/>
      <c r="FD285" s="50"/>
      <c r="FE285" s="50"/>
      <c r="FF285" s="50"/>
      <c r="FG285" s="50"/>
      <c r="FH285" s="50"/>
      <c r="FI285" s="50"/>
      <c r="FJ285" s="50"/>
      <c r="FK285" s="50"/>
      <c r="FL285" s="50"/>
      <c r="FM285" s="50"/>
      <c r="FN285" s="50"/>
      <c r="FO285" s="50"/>
      <c r="FP285" s="50"/>
      <c r="FQ285" s="50"/>
      <c r="FR285" s="50"/>
      <c r="FS285" s="50"/>
      <c r="FT285" s="50"/>
      <c r="FU285" s="50"/>
      <c r="FV285" s="50"/>
      <c r="FW285" s="50"/>
      <c r="FX285" s="50"/>
      <c r="FY285" s="50"/>
      <c r="FZ285" s="50"/>
      <c r="GA285" s="50"/>
      <c r="GB285" s="50"/>
      <c r="GC285" s="50"/>
      <c r="GD285" s="50"/>
      <c r="GE285" s="50"/>
      <c r="GF285" s="50"/>
      <c r="GG285" s="50"/>
      <c r="GH285" s="50"/>
      <c r="GI285" s="50"/>
      <c r="GJ285" s="50"/>
      <c r="GK285" s="50"/>
      <c r="GL285" s="50"/>
      <c r="GM285" s="50"/>
      <c r="GN285" s="50"/>
      <c r="GO285" s="50"/>
      <c r="GP285" s="50"/>
      <c r="GQ285" s="50"/>
      <c r="GR285" s="50"/>
      <c r="GS285" s="50"/>
      <c r="GT285" s="50"/>
      <c r="GU285" s="50"/>
      <c r="GV285" s="50"/>
      <c r="GW285" s="50"/>
      <c r="GX285" s="50"/>
      <c r="GY285" s="50"/>
      <c r="GZ285" s="50"/>
      <c r="HA285" s="50"/>
      <c r="HB285" s="50"/>
      <c r="HC285" s="50"/>
      <c r="HD285" s="50"/>
      <c r="HE285" s="50"/>
      <c r="HF285" s="50"/>
      <c r="HG285" s="50"/>
      <c r="HH285" s="50"/>
      <c r="HI285" s="50"/>
      <c r="HJ285" s="50"/>
      <c r="HK285" s="50"/>
      <c r="HL285" s="50"/>
      <c r="HM285" s="50"/>
      <c r="HN285" s="50"/>
      <c r="HO285" s="50"/>
      <c r="HP285" s="50"/>
      <c r="HQ285" s="50"/>
      <c r="HR285" s="50"/>
      <c r="HS285" s="50"/>
      <c r="HT285" s="50"/>
      <c r="HU285" s="50"/>
      <c r="HV285" s="50"/>
      <c r="HW285" s="50"/>
      <c r="HX285" s="50"/>
      <c r="HY285" s="50"/>
      <c r="HZ285" s="50"/>
      <c r="IA285" s="50"/>
      <c r="IB285" s="50"/>
      <c r="IC285" s="50"/>
      <c r="ID285" s="50"/>
      <c r="IE285" s="50"/>
      <c r="IF285" s="50"/>
      <c r="IG285" s="50"/>
      <c r="IH285" s="50"/>
      <c r="II285" s="50"/>
      <c r="IJ285" s="50"/>
      <c r="IK285" s="50"/>
    </row>
    <row r="286" spans="1:245" s="51" customFormat="1" ht="45" x14ac:dyDescent="0.2">
      <c r="A286" s="102">
        <f t="shared" si="47"/>
        <v>1060</v>
      </c>
      <c r="B286" s="98">
        <v>8.0009999999999994</v>
      </c>
      <c r="C286" s="140" t="s">
        <v>30</v>
      </c>
      <c r="D286" s="141" t="s">
        <v>7</v>
      </c>
      <c r="E286" s="82">
        <v>5601.59</v>
      </c>
      <c r="F286" s="16"/>
      <c r="G286" s="16">
        <f>+ROUND(E286*F286,2)</f>
        <v>0</v>
      </c>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0"/>
      <c r="BB286" s="50"/>
      <c r="BC286" s="50"/>
      <c r="BD286" s="50"/>
      <c r="BE286" s="50"/>
      <c r="BF286" s="50"/>
      <c r="BG286" s="50"/>
      <c r="BH286" s="50"/>
      <c r="BI286" s="50"/>
      <c r="BJ286" s="50"/>
      <c r="BK286" s="50"/>
      <c r="BL286" s="50"/>
      <c r="BM286" s="50"/>
      <c r="BN286" s="50"/>
      <c r="BO286" s="50"/>
      <c r="BP286" s="50"/>
      <c r="BQ286" s="50"/>
      <c r="BR286" s="50"/>
      <c r="BS286" s="50"/>
      <c r="BT286" s="50"/>
      <c r="BU286" s="50"/>
      <c r="BV286" s="50"/>
      <c r="BW286" s="50"/>
      <c r="BX286" s="50"/>
      <c r="BY286" s="50"/>
      <c r="BZ286" s="50"/>
      <c r="CA286" s="50"/>
      <c r="CB286" s="50"/>
      <c r="CC286" s="50"/>
      <c r="CD286" s="50"/>
      <c r="CE286" s="50"/>
      <c r="CF286" s="50"/>
      <c r="CG286" s="50"/>
      <c r="CH286" s="50"/>
      <c r="CI286" s="50"/>
      <c r="CJ286" s="50"/>
      <c r="CK286" s="50"/>
      <c r="CL286" s="50"/>
      <c r="CM286" s="50"/>
      <c r="CN286" s="50"/>
      <c r="CO286" s="50"/>
      <c r="CP286" s="50"/>
      <c r="CQ286" s="50"/>
      <c r="CR286" s="50"/>
      <c r="CS286" s="50"/>
      <c r="CT286" s="50"/>
      <c r="CU286" s="50"/>
      <c r="CV286" s="50"/>
      <c r="CW286" s="50"/>
      <c r="CX286" s="50"/>
      <c r="CY286" s="50"/>
      <c r="CZ286" s="50"/>
      <c r="DA286" s="50"/>
      <c r="DB286" s="50"/>
      <c r="DC286" s="50"/>
      <c r="DD286" s="50"/>
      <c r="DE286" s="50"/>
      <c r="DF286" s="50"/>
      <c r="DG286" s="50"/>
      <c r="DH286" s="50"/>
      <c r="DI286" s="50"/>
      <c r="DJ286" s="50"/>
      <c r="DK286" s="50"/>
      <c r="DL286" s="50"/>
      <c r="DM286" s="50"/>
      <c r="DN286" s="50"/>
      <c r="DO286" s="50"/>
      <c r="DP286" s="50"/>
      <c r="DQ286" s="50"/>
      <c r="DR286" s="50"/>
      <c r="DS286" s="50"/>
      <c r="DT286" s="50"/>
      <c r="DU286" s="50"/>
      <c r="DV286" s="50"/>
      <c r="DW286" s="50"/>
      <c r="DX286" s="50"/>
      <c r="DY286" s="50"/>
      <c r="DZ286" s="50"/>
      <c r="EA286" s="50"/>
      <c r="EB286" s="50"/>
      <c r="EC286" s="50"/>
      <c r="ED286" s="50"/>
      <c r="EE286" s="50"/>
      <c r="EF286" s="50"/>
      <c r="EG286" s="50"/>
      <c r="EH286" s="50"/>
      <c r="EI286" s="50"/>
      <c r="EJ286" s="50"/>
      <c r="EK286" s="50"/>
      <c r="EL286" s="50"/>
      <c r="EM286" s="50"/>
      <c r="EN286" s="50"/>
      <c r="EO286" s="50"/>
      <c r="EP286" s="50"/>
      <c r="EQ286" s="50"/>
      <c r="ER286" s="50"/>
      <c r="ES286" s="50"/>
      <c r="ET286" s="50"/>
      <c r="EU286" s="50"/>
      <c r="EV286" s="50"/>
      <c r="EW286" s="50"/>
      <c r="EX286" s="50"/>
      <c r="EY286" s="50"/>
      <c r="EZ286" s="50"/>
      <c r="FA286" s="50"/>
      <c r="FB286" s="50"/>
      <c r="FC286" s="50"/>
      <c r="FD286" s="50"/>
      <c r="FE286" s="50"/>
      <c r="FF286" s="50"/>
      <c r="FG286" s="50"/>
      <c r="FH286" s="50"/>
      <c r="FI286" s="50"/>
      <c r="FJ286" s="50"/>
      <c r="FK286" s="50"/>
      <c r="FL286" s="50"/>
      <c r="FM286" s="50"/>
      <c r="FN286" s="50"/>
      <c r="FO286" s="50"/>
      <c r="FP286" s="50"/>
      <c r="FQ286" s="50"/>
      <c r="FR286" s="50"/>
      <c r="FS286" s="50"/>
      <c r="FT286" s="50"/>
      <c r="FU286" s="50"/>
      <c r="FV286" s="50"/>
      <c r="FW286" s="50"/>
      <c r="FX286" s="50"/>
      <c r="FY286" s="50"/>
      <c r="FZ286" s="50"/>
      <c r="GA286" s="50"/>
      <c r="GB286" s="50"/>
      <c r="GC286" s="50"/>
      <c r="GD286" s="50"/>
      <c r="GE286" s="50"/>
      <c r="GF286" s="50"/>
      <c r="GG286" s="50"/>
      <c r="GH286" s="50"/>
      <c r="GI286" s="50"/>
      <c r="GJ286" s="50"/>
      <c r="GK286" s="50"/>
      <c r="GL286" s="50"/>
      <c r="GM286" s="50"/>
      <c r="GN286" s="50"/>
      <c r="GO286" s="50"/>
      <c r="GP286" s="50"/>
      <c r="GQ286" s="50"/>
      <c r="GR286" s="50"/>
      <c r="GS286" s="50"/>
      <c r="GT286" s="50"/>
      <c r="GU286" s="50"/>
      <c r="GV286" s="50"/>
      <c r="GW286" s="50"/>
      <c r="GX286" s="50"/>
      <c r="GY286" s="50"/>
      <c r="GZ286" s="50"/>
      <c r="HA286" s="50"/>
      <c r="HB286" s="50"/>
      <c r="HC286" s="50"/>
      <c r="HD286" s="50"/>
      <c r="HE286" s="50"/>
      <c r="HF286" s="50"/>
      <c r="HG286" s="50"/>
      <c r="HH286" s="50"/>
      <c r="HI286" s="50"/>
      <c r="HJ286" s="50"/>
      <c r="HK286" s="50"/>
      <c r="HL286" s="50"/>
      <c r="HM286" s="50"/>
      <c r="HN286" s="50"/>
      <c r="HO286" s="50"/>
      <c r="HP286" s="50"/>
      <c r="HQ286" s="50"/>
      <c r="HR286" s="50"/>
      <c r="HS286" s="50"/>
      <c r="HT286" s="50"/>
      <c r="HU286" s="50"/>
      <c r="HV286" s="50"/>
      <c r="HW286" s="50"/>
      <c r="HX286" s="50"/>
      <c r="HY286" s="50"/>
      <c r="HZ286" s="50"/>
      <c r="IA286" s="50"/>
      <c r="IB286" s="50"/>
      <c r="IC286" s="50"/>
      <c r="ID286" s="50"/>
      <c r="IE286" s="50"/>
      <c r="IF286" s="50"/>
      <c r="IG286" s="50"/>
      <c r="IH286" s="50"/>
      <c r="II286" s="50"/>
      <c r="IJ286" s="50"/>
      <c r="IK286" s="50"/>
    </row>
    <row r="287" spans="1:245" x14ac:dyDescent="0.2">
      <c r="A287" s="84"/>
      <c r="B287" s="75"/>
      <c r="C287" s="76"/>
      <c r="D287" s="77"/>
      <c r="E287" s="78"/>
      <c r="F287" s="16"/>
      <c r="G287" s="16"/>
    </row>
    <row r="288" spans="1:245" x14ac:dyDescent="0.2">
      <c r="A288" s="84"/>
      <c r="B288" s="85">
        <v>10</v>
      </c>
      <c r="C288" s="86" t="s">
        <v>63</v>
      </c>
      <c r="D288" s="87"/>
      <c r="E288" s="88"/>
      <c r="F288" s="11"/>
      <c r="G288" s="11"/>
    </row>
    <row r="289" spans="1:7" x14ac:dyDescent="0.2">
      <c r="A289" s="84"/>
      <c r="B289" s="75"/>
      <c r="C289" s="76"/>
      <c r="D289" s="77"/>
      <c r="E289" s="78"/>
      <c r="F289" s="16"/>
      <c r="G289" s="16"/>
    </row>
    <row r="290" spans="1:7" s="34" customFormat="1" x14ac:dyDescent="0.2">
      <c r="A290" s="83"/>
      <c r="B290" s="150"/>
      <c r="C290" s="151" t="s">
        <v>20</v>
      </c>
      <c r="D290" s="152"/>
      <c r="E290" s="153"/>
      <c r="F290" s="22"/>
      <c r="G290" s="22"/>
    </row>
    <row r="291" spans="1:7" s="34" customFormat="1" x14ac:dyDescent="0.2">
      <c r="A291" s="83"/>
      <c r="B291" s="75"/>
      <c r="C291" s="76"/>
      <c r="D291" s="77"/>
      <c r="E291" s="78"/>
      <c r="F291" s="16"/>
      <c r="G291" s="16"/>
    </row>
    <row r="292" spans="1:7" s="34" customFormat="1" x14ac:dyDescent="0.2">
      <c r="A292" s="83"/>
      <c r="B292" s="75"/>
      <c r="C292" s="76" t="s">
        <v>177</v>
      </c>
      <c r="D292" s="77"/>
      <c r="E292" s="78"/>
      <c r="F292" s="16"/>
      <c r="G292" s="16"/>
    </row>
    <row r="293" spans="1:7" s="34" customFormat="1" x14ac:dyDescent="0.2">
      <c r="A293" s="83"/>
      <c r="B293" s="124"/>
      <c r="C293" s="76" t="s">
        <v>178</v>
      </c>
      <c r="D293" s="154"/>
      <c r="E293" s="82"/>
      <c r="F293" s="17"/>
      <c r="G293" s="17"/>
    </row>
    <row r="294" spans="1:7" s="34" customFormat="1" ht="33.75" x14ac:dyDescent="0.2">
      <c r="A294" s="83">
        <v>1070</v>
      </c>
      <c r="B294" s="141">
        <v>10.000299999999999</v>
      </c>
      <c r="C294" s="155" t="s">
        <v>179</v>
      </c>
      <c r="D294" s="154" t="s">
        <v>7</v>
      </c>
      <c r="E294" s="142">
        <v>1</v>
      </c>
      <c r="F294" s="19"/>
      <c r="G294" s="16">
        <f>+ROUND(E294*F294,2)</f>
        <v>0</v>
      </c>
    </row>
    <row r="295" spans="1:7" s="34" customFormat="1" x14ac:dyDescent="0.2">
      <c r="A295" s="83"/>
      <c r="B295" s="124"/>
      <c r="C295" s="76" t="s">
        <v>180</v>
      </c>
      <c r="D295" s="154"/>
      <c r="E295" s="82"/>
      <c r="F295" s="17"/>
      <c r="G295" s="17"/>
    </row>
    <row r="296" spans="1:7" s="34" customFormat="1" ht="33.75" x14ac:dyDescent="0.2">
      <c r="A296" s="102">
        <f t="shared" ref="A296:A302" si="48">A294+10</f>
        <v>1080</v>
      </c>
      <c r="B296" s="141">
        <v>10.000499999999999</v>
      </c>
      <c r="C296" s="140" t="s">
        <v>181</v>
      </c>
      <c r="D296" s="154" t="s">
        <v>7</v>
      </c>
      <c r="E296" s="142">
        <v>1</v>
      </c>
      <c r="F296" s="19"/>
      <c r="G296" s="16">
        <f>+ROUND(E296*F296,2)</f>
        <v>0</v>
      </c>
    </row>
    <row r="297" spans="1:7" s="34" customFormat="1" x14ac:dyDescent="0.2">
      <c r="A297" s="83"/>
      <c r="B297" s="124"/>
      <c r="C297" s="156" t="s">
        <v>182</v>
      </c>
      <c r="D297" s="154"/>
      <c r="E297" s="142"/>
      <c r="F297" s="19"/>
      <c r="G297" s="19"/>
    </row>
    <row r="298" spans="1:7" s="34" customFormat="1" ht="45" x14ac:dyDescent="0.2">
      <c r="A298" s="102">
        <f t="shared" si="48"/>
        <v>1090</v>
      </c>
      <c r="B298" s="141">
        <v>10.000699999999998</v>
      </c>
      <c r="C298" s="140" t="s">
        <v>183</v>
      </c>
      <c r="D298" s="146" t="s">
        <v>7</v>
      </c>
      <c r="E298" s="142">
        <v>1</v>
      </c>
      <c r="F298" s="19"/>
      <c r="G298" s="16">
        <f>+ROUND(E298*F298,2)</f>
        <v>0</v>
      </c>
    </row>
    <row r="299" spans="1:7" s="34" customFormat="1" x14ac:dyDescent="0.2">
      <c r="A299" s="83"/>
      <c r="B299" s="124"/>
      <c r="C299" s="156" t="s">
        <v>184</v>
      </c>
      <c r="D299" s="81"/>
      <c r="E299" s="82"/>
      <c r="F299" s="17"/>
      <c r="G299" s="17"/>
    </row>
    <row r="300" spans="1:7" s="34" customFormat="1" ht="33.75" x14ac:dyDescent="0.2">
      <c r="A300" s="102">
        <f t="shared" si="48"/>
        <v>1100</v>
      </c>
      <c r="B300" s="141">
        <v>10.000899999999998</v>
      </c>
      <c r="C300" s="140" t="s">
        <v>185</v>
      </c>
      <c r="D300" s="146" t="s">
        <v>7</v>
      </c>
      <c r="E300" s="142">
        <v>1</v>
      </c>
      <c r="F300" s="19"/>
      <c r="G300" s="16">
        <f>+ROUND(E300*F300,2)</f>
        <v>0</v>
      </c>
    </row>
    <row r="301" spans="1:7" s="34" customFormat="1" x14ac:dyDescent="0.2">
      <c r="A301" s="83"/>
      <c r="B301" s="124"/>
      <c r="C301" s="156" t="s">
        <v>186</v>
      </c>
      <c r="D301" s="81"/>
      <c r="E301" s="82"/>
      <c r="F301" s="17"/>
      <c r="G301" s="17"/>
    </row>
    <row r="302" spans="1:7" s="34" customFormat="1" ht="33.75" x14ac:dyDescent="0.2">
      <c r="A302" s="102">
        <f t="shared" si="48"/>
        <v>1110</v>
      </c>
      <c r="B302" s="128">
        <v>10.000999999999998</v>
      </c>
      <c r="C302" s="140" t="s">
        <v>187</v>
      </c>
      <c r="D302" s="146" t="s">
        <v>7</v>
      </c>
      <c r="E302" s="142">
        <v>1</v>
      </c>
      <c r="F302" s="19"/>
      <c r="G302" s="16">
        <f>+ROUND(E302*F302,2)</f>
        <v>0</v>
      </c>
    </row>
    <row r="303" spans="1:7" s="34" customFormat="1" x14ac:dyDescent="0.2">
      <c r="A303" s="83"/>
      <c r="B303" s="124"/>
      <c r="C303" s="157"/>
      <c r="D303" s="81"/>
      <c r="E303" s="82"/>
      <c r="F303" s="17"/>
      <c r="G303" s="17"/>
    </row>
    <row r="304" spans="1:7" x14ac:dyDescent="0.2">
      <c r="A304" s="84"/>
      <c r="B304" s="85">
        <v>11</v>
      </c>
      <c r="C304" s="86" t="s">
        <v>64</v>
      </c>
      <c r="D304" s="87"/>
      <c r="E304" s="88"/>
      <c r="F304" s="11"/>
      <c r="G304" s="11"/>
    </row>
    <row r="305" spans="1:7" x14ac:dyDescent="0.2">
      <c r="A305" s="84"/>
      <c r="B305" s="75"/>
      <c r="C305" s="76"/>
      <c r="D305" s="77"/>
      <c r="E305" s="78"/>
      <c r="F305" s="16"/>
      <c r="G305" s="16"/>
    </row>
    <row r="306" spans="1:7" x14ac:dyDescent="0.2">
      <c r="A306" s="84"/>
      <c r="B306" s="124"/>
      <c r="C306" s="158" t="s">
        <v>72</v>
      </c>
      <c r="D306" s="154"/>
      <c r="E306" s="82"/>
      <c r="F306" s="17"/>
      <c r="G306" s="17"/>
    </row>
    <row r="307" spans="1:7" ht="101.25" x14ac:dyDescent="0.2">
      <c r="A307" s="84">
        <v>1120</v>
      </c>
      <c r="B307" s="124">
        <f>B304+0.0001</f>
        <v>11.0001</v>
      </c>
      <c r="C307" s="159" t="s">
        <v>73</v>
      </c>
      <c r="D307" s="154" t="s">
        <v>7</v>
      </c>
      <c r="E307" s="82">
        <v>1</v>
      </c>
      <c r="F307" s="17"/>
      <c r="G307" s="16">
        <f t="shared" ref="G307:G318" si="49">+ROUND(E307*F307,2)</f>
        <v>0</v>
      </c>
    </row>
    <row r="308" spans="1:7" ht="22.5" x14ac:dyDescent="0.2">
      <c r="A308" s="84">
        <f>A307+10</f>
        <v>1130</v>
      </c>
      <c r="B308" s="124">
        <f>B307+0.0001</f>
        <v>11.0002</v>
      </c>
      <c r="C308" s="159" t="s">
        <v>74</v>
      </c>
      <c r="D308" s="154" t="s">
        <v>7</v>
      </c>
      <c r="E308" s="82">
        <v>1</v>
      </c>
      <c r="F308" s="17"/>
      <c r="G308" s="16">
        <f t="shared" si="49"/>
        <v>0</v>
      </c>
    </row>
    <row r="309" spans="1:7" x14ac:dyDescent="0.2">
      <c r="A309" s="84">
        <f t="shared" ref="A309:A318" si="50">A308+10</f>
        <v>1140</v>
      </c>
      <c r="B309" s="124">
        <f t="shared" ref="B309:B318" si="51">B308+0.0001</f>
        <v>11.000299999999999</v>
      </c>
      <c r="C309" s="159" t="s">
        <v>75</v>
      </c>
      <c r="D309" s="154" t="s">
        <v>7</v>
      </c>
      <c r="E309" s="82">
        <v>1</v>
      </c>
      <c r="F309" s="17"/>
      <c r="G309" s="16">
        <f t="shared" si="49"/>
        <v>0</v>
      </c>
    </row>
    <row r="310" spans="1:7" x14ac:dyDescent="0.2">
      <c r="A310" s="84">
        <f t="shared" si="50"/>
        <v>1150</v>
      </c>
      <c r="B310" s="124">
        <f t="shared" si="51"/>
        <v>11.000399999999999</v>
      </c>
      <c r="C310" s="159" t="s">
        <v>76</v>
      </c>
      <c r="D310" s="154" t="s">
        <v>7</v>
      </c>
      <c r="E310" s="82">
        <v>1</v>
      </c>
      <c r="F310" s="17"/>
      <c r="G310" s="16">
        <f t="shared" si="49"/>
        <v>0</v>
      </c>
    </row>
    <row r="311" spans="1:7" x14ac:dyDescent="0.2">
      <c r="A311" s="84">
        <f t="shared" si="50"/>
        <v>1160</v>
      </c>
      <c r="B311" s="124">
        <f t="shared" si="51"/>
        <v>11.000499999999999</v>
      </c>
      <c r="C311" s="159" t="s">
        <v>77</v>
      </c>
      <c r="D311" s="154" t="s">
        <v>3</v>
      </c>
      <c r="E311" s="82">
        <v>1</v>
      </c>
      <c r="F311" s="17"/>
      <c r="G311" s="16">
        <f t="shared" si="49"/>
        <v>0</v>
      </c>
    </row>
    <row r="312" spans="1:7" x14ac:dyDescent="0.2">
      <c r="A312" s="84">
        <f t="shared" si="50"/>
        <v>1170</v>
      </c>
      <c r="B312" s="124">
        <f t="shared" si="51"/>
        <v>11.000599999999999</v>
      </c>
      <c r="C312" s="159" t="s">
        <v>78</v>
      </c>
      <c r="D312" s="154" t="s">
        <v>7</v>
      </c>
      <c r="E312" s="82">
        <v>1</v>
      </c>
      <c r="F312" s="17"/>
      <c r="G312" s="16">
        <f t="shared" si="49"/>
        <v>0</v>
      </c>
    </row>
    <row r="313" spans="1:7" ht="22.5" x14ac:dyDescent="0.2">
      <c r="A313" s="84">
        <f t="shared" si="50"/>
        <v>1180</v>
      </c>
      <c r="B313" s="124">
        <f t="shared" si="51"/>
        <v>11.000699999999998</v>
      </c>
      <c r="C313" s="159" t="s">
        <v>79</v>
      </c>
      <c r="D313" s="154" t="s">
        <v>7</v>
      </c>
      <c r="E313" s="82">
        <v>1</v>
      </c>
      <c r="F313" s="17"/>
      <c r="G313" s="16">
        <f t="shared" si="49"/>
        <v>0</v>
      </c>
    </row>
    <row r="314" spans="1:7" ht="123.75" x14ac:dyDescent="0.2">
      <c r="A314" s="84">
        <f t="shared" si="50"/>
        <v>1190</v>
      </c>
      <c r="B314" s="124">
        <f t="shared" si="51"/>
        <v>11.000799999999998</v>
      </c>
      <c r="C314" s="159" t="s">
        <v>80</v>
      </c>
      <c r="D314" s="154" t="s">
        <v>7</v>
      </c>
      <c r="E314" s="82">
        <v>1</v>
      </c>
      <c r="F314" s="17"/>
      <c r="G314" s="16">
        <f t="shared" si="49"/>
        <v>0</v>
      </c>
    </row>
    <row r="315" spans="1:7" ht="45" x14ac:dyDescent="0.2">
      <c r="A315" s="84">
        <f t="shared" si="50"/>
        <v>1200</v>
      </c>
      <c r="B315" s="124">
        <f t="shared" si="51"/>
        <v>11.000899999999998</v>
      </c>
      <c r="C315" s="159" t="s">
        <v>81</v>
      </c>
      <c r="D315" s="154" t="s">
        <v>7</v>
      </c>
      <c r="E315" s="82">
        <v>1</v>
      </c>
      <c r="F315" s="17"/>
      <c r="G315" s="16">
        <f t="shared" si="49"/>
        <v>0</v>
      </c>
    </row>
    <row r="316" spans="1:7" ht="45" x14ac:dyDescent="0.2">
      <c r="A316" s="84">
        <f t="shared" si="50"/>
        <v>1210</v>
      </c>
      <c r="B316" s="124">
        <f t="shared" si="51"/>
        <v>11.000999999999998</v>
      </c>
      <c r="C316" s="159" t="s">
        <v>82</v>
      </c>
      <c r="D316" s="154" t="s">
        <v>7</v>
      </c>
      <c r="E316" s="82">
        <v>1</v>
      </c>
      <c r="F316" s="17"/>
      <c r="G316" s="16">
        <f t="shared" si="49"/>
        <v>0</v>
      </c>
    </row>
    <row r="317" spans="1:7" ht="33.75" x14ac:dyDescent="0.2">
      <c r="A317" s="84">
        <f t="shared" si="50"/>
        <v>1220</v>
      </c>
      <c r="B317" s="124">
        <f t="shared" si="51"/>
        <v>11.001099999999997</v>
      </c>
      <c r="C317" s="159" t="s">
        <v>83</v>
      </c>
      <c r="D317" s="154" t="s">
        <v>3</v>
      </c>
      <c r="E317" s="82">
        <v>1</v>
      </c>
      <c r="F317" s="17"/>
      <c r="G317" s="16">
        <f t="shared" si="49"/>
        <v>0</v>
      </c>
    </row>
    <row r="318" spans="1:7" ht="22.5" x14ac:dyDescent="0.2">
      <c r="A318" s="84">
        <f t="shared" si="50"/>
        <v>1230</v>
      </c>
      <c r="B318" s="124">
        <f t="shared" si="51"/>
        <v>11.001199999999997</v>
      </c>
      <c r="C318" s="159" t="s">
        <v>84</v>
      </c>
      <c r="D318" s="154" t="s">
        <v>3</v>
      </c>
      <c r="E318" s="82">
        <v>1</v>
      </c>
      <c r="F318" s="17"/>
      <c r="G318" s="16">
        <f t="shared" si="49"/>
        <v>0</v>
      </c>
    </row>
    <row r="319" spans="1:7" x14ac:dyDescent="0.2">
      <c r="A319" s="84"/>
      <c r="B319" s="124"/>
      <c r="C319" s="159"/>
      <c r="D319" s="154"/>
      <c r="E319" s="82"/>
      <c r="F319" s="17"/>
      <c r="G319" s="17"/>
    </row>
    <row r="320" spans="1:7" x14ac:dyDescent="0.2">
      <c r="A320" s="84"/>
      <c r="B320" s="124"/>
      <c r="C320" s="158" t="s">
        <v>85</v>
      </c>
      <c r="D320" s="154"/>
      <c r="E320" s="82"/>
      <c r="F320" s="17"/>
      <c r="G320" s="17"/>
    </row>
    <row r="321" spans="1:7" ht="101.25" x14ac:dyDescent="0.2">
      <c r="A321" s="84">
        <f>A318+10</f>
        <v>1240</v>
      </c>
      <c r="B321" s="124">
        <f>B318+0.0001</f>
        <v>11.001299999999997</v>
      </c>
      <c r="C321" s="159" t="s">
        <v>73</v>
      </c>
      <c r="D321" s="154" t="s">
        <v>7</v>
      </c>
      <c r="E321" s="82">
        <v>1</v>
      </c>
      <c r="F321" s="17"/>
      <c r="G321" s="16">
        <f t="shared" ref="G321:G332" si="52">+ROUND(E321*F321,2)</f>
        <v>0</v>
      </c>
    </row>
    <row r="322" spans="1:7" ht="22.5" x14ac:dyDescent="0.2">
      <c r="A322" s="84">
        <f t="shared" ref="A322:A332" si="53">A321+10</f>
        <v>1250</v>
      </c>
      <c r="B322" s="124">
        <f t="shared" ref="B322:B332" si="54">B321+0.0001</f>
        <v>11.001399999999997</v>
      </c>
      <c r="C322" s="159" t="s">
        <v>74</v>
      </c>
      <c r="D322" s="154" t="s">
        <v>7</v>
      </c>
      <c r="E322" s="82">
        <v>1</v>
      </c>
      <c r="F322" s="17"/>
      <c r="G322" s="16">
        <f t="shared" si="52"/>
        <v>0</v>
      </c>
    </row>
    <row r="323" spans="1:7" x14ac:dyDescent="0.2">
      <c r="A323" s="84">
        <f t="shared" si="53"/>
        <v>1260</v>
      </c>
      <c r="B323" s="124">
        <f t="shared" si="54"/>
        <v>11.001499999999997</v>
      </c>
      <c r="C323" s="159" t="s">
        <v>75</v>
      </c>
      <c r="D323" s="154" t="s">
        <v>7</v>
      </c>
      <c r="E323" s="82">
        <v>1</v>
      </c>
      <c r="F323" s="17"/>
      <c r="G323" s="16">
        <f t="shared" si="52"/>
        <v>0</v>
      </c>
    </row>
    <row r="324" spans="1:7" x14ac:dyDescent="0.2">
      <c r="A324" s="84">
        <f t="shared" si="53"/>
        <v>1270</v>
      </c>
      <c r="B324" s="124">
        <f t="shared" si="54"/>
        <v>11.001599999999996</v>
      </c>
      <c r="C324" s="159" t="s">
        <v>76</v>
      </c>
      <c r="D324" s="154" t="s">
        <v>7</v>
      </c>
      <c r="E324" s="82">
        <v>1</v>
      </c>
      <c r="F324" s="17"/>
      <c r="G324" s="16">
        <f t="shared" si="52"/>
        <v>0</v>
      </c>
    </row>
    <row r="325" spans="1:7" x14ac:dyDescent="0.2">
      <c r="A325" s="84">
        <f t="shared" si="53"/>
        <v>1280</v>
      </c>
      <c r="B325" s="124">
        <f t="shared" si="54"/>
        <v>11.001699999999996</v>
      </c>
      <c r="C325" s="159" t="s">
        <v>77</v>
      </c>
      <c r="D325" s="154" t="s">
        <v>3</v>
      </c>
      <c r="E325" s="82">
        <v>1</v>
      </c>
      <c r="F325" s="17"/>
      <c r="G325" s="16">
        <f t="shared" si="52"/>
        <v>0</v>
      </c>
    </row>
    <row r="326" spans="1:7" x14ac:dyDescent="0.2">
      <c r="A326" s="84">
        <f t="shared" si="53"/>
        <v>1290</v>
      </c>
      <c r="B326" s="124">
        <f t="shared" si="54"/>
        <v>11.001799999999996</v>
      </c>
      <c r="C326" s="159" t="s">
        <v>78</v>
      </c>
      <c r="D326" s="154" t="s">
        <v>7</v>
      </c>
      <c r="E326" s="82">
        <v>1</v>
      </c>
      <c r="F326" s="17"/>
      <c r="G326" s="16">
        <f t="shared" si="52"/>
        <v>0</v>
      </c>
    </row>
    <row r="327" spans="1:7" ht="22.5" x14ac:dyDescent="0.2">
      <c r="A327" s="84">
        <f t="shared" si="53"/>
        <v>1300</v>
      </c>
      <c r="B327" s="124">
        <f t="shared" si="54"/>
        <v>11.001899999999996</v>
      </c>
      <c r="C327" s="159" t="s">
        <v>79</v>
      </c>
      <c r="D327" s="154" t="s">
        <v>7</v>
      </c>
      <c r="E327" s="82">
        <v>1</v>
      </c>
      <c r="F327" s="17"/>
      <c r="G327" s="16">
        <f t="shared" si="52"/>
        <v>0</v>
      </c>
    </row>
    <row r="328" spans="1:7" ht="123.75" x14ac:dyDescent="0.2">
      <c r="A328" s="84">
        <f t="shared" si="53"/>
        <v>1310</v>
      </c>
      <c r="B328" s="124">
        <f t="shared" si="54"/>
        <v>11.001999999999995</v>
      </c>
      <c r="C328" s="159" t="s">
        <v>80</v>
      </c>
      <c r="D328" s="154" t="s">
        <v>7</v>
      </c>
      <c r="E328" s="82">
        <v>1</v>
      </c>
      <c r="F328" s="17"/>
      <c r="G328" s="16">
        <f t="shared" si="52"/>
        <v>0</v>
      </c>
    </row>
    <row r="329" spans="1:7" ht="45" x14ac:dyDescent="0.2">
      <c r="A329" s="84">
        <f t="shared" si="53"/>
        <v>1320</v>
      </c>
      <c r="B329" s="124">
        <f t="shared" si="54"/>
        <v>11.002099999999995</v>
      </c>
      <c r="C329" s="159" t="s">
        <v>81</v>
      </c>
      <c r="D329" s="154" t="s">
        <v>7</v>
      </c>
      <c r="E329" s="82">
        <v>1</v>
      </c>
      <c r="F329" s="17"/>
      <c r="G329" s="16">
        <f t="shared" si="52"/>
        <v>0</v>
      </c>
    </row>
    <row r="330" spans="1:7" ht="45" x14ac:dyDescent="0.2">
      <c r="A330" s="84">
        <f t="shared" si="53"/>
        <v>1330</v>
      </c>
      <c r="B330" s="124">
        <f t="shared" si="54"/>
        <v>11.002199999999995</v>
      </c>
      <c r="C330" s="159" t="s">
        <v>82</v>
      </c>
      <c r="D330" s="154" t="s">
        <v>7</v>
      </c>
      <c r="E330" s="82">
        <v>1</v>
      </c>
      <c r="F330" s="17"/>
      <c r="G330" s="16">
        <f t="shared" si="52"/>
        <v>0</v>
      </c>
    </row>
    <row r="331" spans="1:7" ht="33.75" x14ac:dyDescent="0.2">
      <c r="A331" s="84">
        <f t="shared" si="53"/>
        <v>1340</v>
      </c>
      <c r="B331" s="124">
        <f t="shared" si="54"/>
        <v>11.002299999999995</v>
      </c>
      <c r="C331" s="159" t="s">
        <v>83</v>
      </c>
      <c r="D331" s="154" t="s">
        <v>3</v>
      </c>
      <c r="E331" s="82">
        <v>1</v>
      </c>
      <c r="F331" s="17"/>
      <c r="G331" s="16">
        <f t="shared" si="52"/>
        <v>0</v>
      </c>
    </row>
    <row r="332" spans="1:7" ht="22.5" x14ac:dyDescent="0.2">
      <c r="A332" s="84">
        <f t="shared" si="53"/>
        <v>1350</v>
      </c>
      <c r="B332" s="124">
        <f t="shared" si="54"/>
        <v>11.002399999999994</v>
      </c>
      <c r="C332" s="159" t="s">
        <v>84</v>
      </c>
      <c r="D332" s="154" t="s">
        <v>3</v>
      </c>
      <c r="E332" s="82">
        <v>1</v>
      </c>
      <c r="F332" s="17"/>
      <c r="G332" s="16">
        <f t="shared" si="52"/>
        <v>0</v>
      </c>
    </row>
    <row r="333" spans="1:7" x14ac:dyDescent="0.2">
      <c r="A333" s="84"/>
      <c r="B333" s="124"/>
      <c r="C333" s="159"/>
      <c r="D333" s="154"/>
      <c r="E333" s="82"/>
      <c r="F333" s="17"/>
      <c r="G333" s="17"/>
    </row>
    <row r="334" spans="1:7" x14ac:dyDescent="0.2">
      <c r="A334" s="84"/>
      <c r="B334" s="124"/>
      <c r="C334" s="158" t="s">
        <v>86</v>
      </c>
      <c r="D334" s="154"/>
      <c r="E334" s="82"/>
      <c r="F334" s="17"/>
      <c r="G334" s="17"/>
    </row>
    <row r="335" spans="1:7" ht="101.25" x14ac:dyDescent="0.2">
      <c r="A335" s="84">
        <f>A332+10</f>
        <v>1360</v>
      </c>
      <c r="B335" s="124">
        <f>B332+0.0001</f>
        <v>11.002499999999994</v>
      </c>
      <c r="C335" s="159" t="s">
        <v>73</v>
      </c>
      <c r="D335" s="154" t="s">
        <v>7</v>
      </c>
      <c r="E335" s="82">
        <v>1</v>
      </c>
      <c r="F335" s="17"/>
      <c r="G335" s="16">
        <f t="shared" ref="G335:G346" si="55">+ROUND(E335*F335,2)</f>
        <v>0</v>
      </c>
    </row>
    <row r="336" spans="1:7" ht="22.5" x14ac:dyDescent="0.2">
      <c r="A336" s="84">
        <f t="shared" ref="A336:A346" si="56">A335+10</f>
        <v>1370</v>
      </c>
      <c r="B336" s="124">
        <f t="shared" ref="B336:B346" si="57">B335+0.0001</f>
        <v>11.002599999999994</v>
      </c>
      <c r="C336" s="159" t="s">
        <v>74</v>
      </c>
      <c r="D336" s="154" t="s">
        <v>7</v>
      </c>
      <c r="E336" s="82">
        <v>1</v>
      </c>
      <c r="F336" s="17"/>
      <c r="G336" s="16">
        <f t="shared" si="55"/>
        <v>0</v>
      </c>
    </row>
    <row r="337" spans="1:7" x14ac:dyDescent="0.2">
      <c r="A337" s="84">
        <f t="shared" si="56"/>
        <v>1380</v>
      </c>
      <c r="B337" s="124">
        <f t="shared" si="57"/>
        <v>11.002699999999994</v>
      </c>
      <c r="C337" s="159" t="s">
        <v>75</v>
      </c>
      <c r="D337" s="154" t="s">
        <v>7</v>
      </c>
      <c r="E337" s="82">
        <v>1</v>
      </c>
      <c r="F337" s="17"/>
      <c r="G337" s="16">
        <f t="shared" si="55"/>
        <v>0</v>
      </c>
    </row>
    <row r="338" spans="1:7" x14ac:dyDescent="0.2">
      <c r="A338" s="84">
        <f t="shared" si="56"/>
        <v>1390</v>
      </c>
      <c r="B338" s="124">
        <f t="shared" si="57"/>
        <v>11.002799999999993</v>
      </c>
      <c r="C338" s="159" t="s">
        <v>76</v>
      </c>
      <c r="D338" s="154" t="s">
        <v>7</v>
      </c>
      <c r="E338" s="82">
        <v>1</v>
      </c>
      <c r="F338" s="17"/>
      <c r="G338" s="16">
        <f t="shared" si="55"/>
        <v>0</v>
      </c>
    </row>
    <row r="339" spans="1:7" x14ac:dyDescent="0.2">
      <c r="A339" s="84">
        <f t="shared" si="56"/>
        <v>1400</v>
      </c>
      <c r="B339" s="124">
        <f t="shared" si="57"/>
        <v>11.002899999999993</v>
      </c>
      <c r="C339" s="159" t="s">
        <v>77</v>
      </c>
      <c r="D339" s="154" t="s">
        <v>3</v>
      </c>
      <c r="E339" s="82">
        <v>1</v>
      </c>
      <c r="F339" s="17"/>
      <c r="G339" s="16">
        <f t="shared" si="55"/>
        <v>0</v>
      </c>
    </row>
    <row r="340" spans="1:7" x14ac:dyDescent="0.2">
      <c r="A340" s="84">
        <f t="shared" si="56"/>
        <v>1410</v>
      </c>
      <c r="B340" s="124">
        <f t="shared" si="57"/>
        <v>11.002999999999993</v>
      </c>
      <c r="C340" s="159" t="s">
        <v>78</v>
      </c>
      <c r="D340" s="154" t="s">
        <v>7</v>
      </c>
      <c r="E340" s="82">
        <v>1</v>
      </c>
      <c r="F340" s="17"/>
      <c r="G340" s="16">
        <f t="shared" si="55"/>
        <v>0</v>
      </c>
    </row>
    <row r="341" spans="1:7" ht="22.5" x14ac:dyDescent="0.2">
      <c r="A341" s="84">
        <f t="shared" si="56"/>
        <v>1420</v>
      </c>
      <c r="B341" s="124">
        <f t="shared" si="57"/>
        <v>11.003099999999993</v>
      </c>
      <c r="C341" s="159" t="s">
        <v>79</v>
      </c>
      <c r="D341" s="154" t="s">
        <v>7</v>
      </c>
      <c r="E341" s="82">
        <v>1</v>
      </c>
      <c r="F341" s="17"/>
      <c r="G341" s="16">
        <f t="shared" si="55"/>
        <v>0</v>
      </c>
    </row>
    <row r="342" spans="1:7" ht="123.75" x14ac:dyDescent="0.2">
      <c r="A342" s="84">
        <f t="shared" si="56"/>
        <v>1430</v>
      </c>
      <c r="B342" s="124">
        <f t="shared" si="57"/>
        <v>11.003199999999993</v>
      </c>
      <c r="C342" s="159" t="s">
        <v>80</v>
      </c>
      <c r="D342" s="154" t="s">
        <v>7</v>
      </c>
      <c r="E342" s="82">
        <v>1</v>
      </c>
      <c r="F342" s="17"/>
      <c r="G342" s="16">
        <f t="shared" si="55"/>
        <v>0</v>
      </c>
    </row>
    <row r="343" spans="1:7" ht="45" x14ac:dyDescent="0.2">
      <c r="A343" s="84">
        <f t="shared" si="56"/>
        <v>1440</v>
      </c>
      <c r="B343" s="124">
        <f t="shared" si="57"/>
        <v>11.003299999999992</v>
      </c>
      <c r="C343" s="159" t="s">
        <v>81</v>
      </c>
      <c r="D343" s="154" t="s">
        <v>7</v>
      </c>
      <c r="E343" s="82">
        <v>1</v>
      </c>
      <c r="F343" s="17"/>
      <c r="G343" s="16">
        <f t="shared" si="55"/>
        <v>0</v>
      </c>
    </row>
    <row r="344" spans="1:7" ht="45" x14ac:dyDescent="0.2">
      <c r="A344" s="84">
        <f t="shared" si="56"/>
        <v>1450</v>
      </c>
      <c r="B344" s="124">
        <f t="shared" si="57"/>
        <v>11.003399999999992</v>
      </c>
      <c r="C344" s="159" t="s">
        <v>82</v>
      </c>
      <c r="D344" s="154" t="s">
        <v>7</v>
      </c>
      <c r="E344" s="82">
        <v>1</v>
      </c>
      <c r="F344" s="17"/>
      <c r="G344" s="16">
        <f t="shared" si="55"/>
        <v>0</v>
      </c>
    </row>
    <row r="345" spans="1:7" ht="33.75" x14ac:dyDescent="0.2">
      <c r="A345" s="84">
        <f t="shared" si="56"/>
        <v>1460</v>
      </c>
      <c r="B345" s="124">
        <f t="shared" si="57"/>
        <v>11.003499999999992</v>
      </c>
      <c r="C345" s="159" t="s">
        <v>83</v>
      </c>
      <c r="D345" s="154" t="s">
        <v>3</v>
      </c>
      <c r="E345" s="82">
        <v>1</v>
      </c>
      <c r="F345" s="17"/>
      <c r="G345" s="16">
        <f t="shared" si="55"/>
        <v>0</v>
      </c>
    </row>
    <row r="346" spans="1:7" ht="22.5" x14ac:dyDescent="0.2">
      <c r="A346" s="84">
        <f t="shared" si="56"/>
        <v>1470</v>
      </c>
      <c r="B346" s="124">
        <f t="shared" si="57"/>
        <v>11.003599999999992</v>
      </c>
      <c r="C346" s="159" t="s">
        <v>84</v>
      </c>
      <c r="D346" s="154" t="s">
        <v>3</v>
      </c>
      <c r="E346" s="82">
        <v>1</v>
      </c>
      <c r="F346" s="17"/>
      <c r="G346" s="16">
        <f t="shared" si="55"/>
        <v>0</v>
      </c>
    </row>
    <row r="347" spans="1:7" x14ac:dyDescent="0.2">
      <c r="A347" s="84"/>
      <c r="B347" s="124"/>
      <c r="C347" s="159"/>
      <c r="D347" s="154"/>
      <c r="E347" s="82"/>
      <c r="F347" s="17"/>
      <c r="G347" s="17"/>
    </row>
    <row r="348" spans="1:7" x14ac:dyDescent="0.2">
      <c r="A348" s="84"/>
      <c r="B348" s="124"/>
      <c r="C348" s="158" t="s">
        <v>87</v>
      </c>
      <c r="D348" s="154"/>
      <c r="E348" s="82"/>
      <c r="F348" s="17"/>
      <c r="G348" s="17"/>
    </row>
    <row r="349" spans="1:7" ht="101.25" x14ac:dyDescent="0.2">
      <c r="A349" s="84">
        <f>A346+10</f>
        <v>1480</v>
      </c>
      <c r="B349" s="124">
        <f>B346+0.0001</f>
        <v>11.003699999999991</v>
      </c>
      <c r="C349" s="159" t="s">
        <v>73</v>
      </c>
      <c r="D349" s="154" t="s">
        <v>7</v>
      </c>
      <c r="E349" s="82">
        <v>1</v>
      </c>
      <c r="F349" s="17"/>
      <c r="G349" s="16">
        <f t="shared" ref="G349:G360" si="58">+ROUND(E349*F349,2)</f>
        <v>0</v>
      </c>
    </row>
    <row r="350" spans="1:7" ht="22.5" x14ac:dyDescent="0.2">
      <c r="A350" s="84">
        <f t="shared" ref="A350:A360" si="59">A349+10</f>
        <v>1490</v>
      </c>
      <c r="B350" s="124">
        <f t="shared" ref="B350:B360" si="60">B349+0.0001</f>
        <v>11.003799999999991</v>
      </c>
      <c r="C350" s="159" t="s">
        <v>74</v>
      </c>
      <c r="D350" s="154" t="s">
        <v>7</v>
      </c>
      <c r="E350" s="82">
        <v>1</v>
      </c>
      <c r="F350" s="17"/>
      <c r="G350" s="16">
        <f t="shared" si="58"/>
        <v>0</v>
      </c>
    </row>
    <row r="351" spans="1:7" x14ac:dyDescent="0.2">
      <c r="A351" s="84">
        <f t="shared" si="59"/>
        <v>1500</v>
      </c>
      <c r="B351" s="124">
        <f t="shared" si="60"/>
        <v>11.003899999999991</v>
      </c>
      <c r="C351" s="159" t="s">
        <v>75</v>
      </c>
      <c r="D351" s="154" t="s">
        <v>7</v>
      </c>
      <c r="E351" s="82">
        <v>1</v>
      </c>
      <c r="F351" s="17"/>
      <c r="G351" s="16">
        <f t="shared" si="58"/>
        <v>0</v>
      </c>
    </row>
    <row r="352" spans="1:7" x14ac:dyDescent="0.2">
      <c r="A352" s="84">
        <f t="shared" si="59"/>
        <v>1510</v>
      </c>
      <c r="B352" s="124">
        <f t="shared" si="60"/>
        <v>11.003999999999991</v>
      </c>
      <c r="C352" s="159" t="s">
        <v>76</v>
      </c>
      <c r="D352" s="154" t="s">
        <v>7</v>
      </c>
      <c r="E352" s="82">
        <v>1</v>
      </c>
      <c r="F352" s="17"/>
      <c r="G352" s="16">
        <f t="shared" si="58"/>
        <v>0</v>
      </c>
    </row>
    <row r="353" spans="1:7" x14ac:dyDescent="0.2">
      <c r="A353" s="84">
        <f t="shared" si="59"/>
        <v>1520</v>
      </c>
      <c r="B353" s="124">
        <f t="shared" si="60"/>
        <v>11.00409999999999</v>
      </c>
      <c r="C353" s="159" t="s">
        <v>77</v>
      </c>
      <c r="D353" s="154" t="s">
        <v>3</v>
      </c>
      <c r="E353" s="82">
        <v>1</v>
      </c>
      <c r="F353" s="17"/>
      <c r="G353" s="16">
        <f t="shared" si="58"/>
        <v>0</v>
      </c>
    </row>
    <row r="354" spans="1:7" x14ac:dyDescent="0.2">
      <c r="A354" s="84">
        <f t="shared" si="59"/>
        <v>1530</v>
      </c>
      <c r="B354" s="124">
        <f t="shared" si="60"/>
        <v>11.00419999999999</v>
      </c>
      <c r="C354" s="159" t="s">
        <v>78</v>
      </c>
      <c r="D354" s="154" t="s">
        <v>7</v>
      </c>
      <c r="E354" s="82">
        <v>1</v>
      </c>
      <c r="F354" s="17"/>
      <c r="G354" s="16">
        <f t="shared" si="58"/>
        <v>0</v>
      </c>
    </row>
    <row r="355" spans="1:7" ht="22.5" x14ac:dyDescent="0.2">
      <c r="A355" s="84">
        <f t="shared" si="59"/>
        <v>1540</v>
      </c>
      <c r="B355" s="124">
        <f t="shared" si="60"/>
        <v>11.00429999999999</v>
      </c>
      <c r="C355" s="159" t="s">
        <v>79</v>
      </c>
      <c r="D355" s="154" t="s">
        <v>7</v>
      </c>
      <c r="E355" s="82">
        <v>1</v>
      </c>
      <c r="F355" s="17"/>
      <c r="G355" s="16">
        <f t="shared" si="58"/>
        <v>0</v>
      </c>
    </row>
    <row r="356" spans="1:7" ht="123.75" x14ac:dyDescent="0.2">
      <c r="A356" s="84">
        <f t="shared" si="59"/>
        <v>1550</v>
      </c>
      <c r="B356" s="124">
        <f t="shared" si="60"/>
        <v>11.00439999999999</v>
      </c>
      <c r="C356" s="159" t="s">
        <v>80</v>
      </c>
      <c r="D356" s="154" t="s">
        <v>7</v>
      </c>
      <c r="E356" s="82">
        <v>1</v>
      </c>
      <c r="F356" s="17"/>
      <c r="G356" s="16">
        <f t="shared" si="58"/>
        <v>0</v>
      </c>
    </row>
    <row r="357" spans="1:7" ht="45" x14ac:dyDescent="0.2">
      <c r="A357" s="84">
        <f t="shared" si="59"/>
        <v>1560</v>
      </c>
      <c r="B357" s="124">
        <f t="shared" si="60"/>
        <v>11.00449999999999</v>
      </c>
      <c r="C357" s="159" t="s">
        <v>81</v>
      </c>
      <c r="D357" s="154" t="s">
        <v>7</v>
      </c>
      <c r="E357" s="82">
        <v>1</v>
      </c>
      <c r="F357" s="17"/>
      <c r="G357" s="16">
        <f t="shared" si="58"/>
        <v>0</v>
      </c>
    </row>
    <row r="358" spans="1:7" ht="45" x14ac:dyDescent="0.2">
      <c r="A358" s="84">
        <f t="shared" si="59"/>
        <v>1570</v>
      </c>
      <c r="B358" s="124">
        <f t="shared" si="60"/>
        <v>11.004599999999989</v>
      </c>
      <c r="C358" s="159" t="s">
        <v>82</v>
      </c>
      <c r="D358" s="154" t="s">
        <v>7</v>
      </c>
      <c r="E358" s="82">
        <v>1</v>
      </c>
      <c r="F358" s="17"/>
      <c r="G358" s="16">
        <f t="shared" si="58"/>
        <v>0</v>
      </c>
    </row>
    <row r="359" spans="1:7" ht="33.75" x14ac:dyDescent="0.2">
      <c r="A359" s="84">
        <f t="shared" si="59"/>
        <v>1580</v>
      </c>
      <c r="B359" s="124">
        <f t="shared" si="60"/>
        <v>11.004699999999989</v>
      </c>
      <c r="C359" s="159" t="s">
        <v>83</v>
      </c>
      <c r="D359" s="154" t="s">
        <v>3</v>
      </c>
      <c r="E359" s="82">
        <v>1</v>
      </c>
      <c r="F359" s="17"/>
      <c r="G359" s="16">
        <f t="shared" si="58"/>
        <v>0</v>
      </c>
    </row>
    <row r="360" spans="1:7" ht="22.5" x14ac:dyDescent="0.2">
      <c r="A360" s="84">
        <f t="shared" si="59"/>
        <v>1590</v>
      </c>
      <c r="B360" s="124">
        <f t="shared" si="60"/>
        <v>11.004799999999989</v>
      </c>
      <c r="C360" s="159" t="s">
        <v>84</v>
      </c>
      <c r="D360" s="154" t="s">
        <v>3</v>
      </c>
      <c r="E360" s="82">
        <v>1</v>
      </c>
      <c r="F360" s="17"/>
      <c r="G360" s="16">
        <f t="shared" si="58"/>
        <v>0</v>
      </c>
    </row>
    <row r="361" spans="1:7" x14ac:dyDescent="0.2">
      <c r="A361" s="84"/>
      <c r="B361" s="124"/>
      <c r="C361" s="159"/>
      <c r="D361" s="154"/>
      <c r="E361" s="82"/>
      <c r="F361" s="17"/>
      <c r="G361" s="17"/>
    </row>
    <row r="362" spans="1:7" x14ac:dyDescent="0.2">
      <c r="A362" s="84"/>
      <c r="B362" s="124"/>
      <c r="C362" s="158" t="s">
        <v>88</v>
      </c>
      <c r="D362" s="154"/>
      <c r="E362" s="82"/>
      <c r="F362" s="17"/>
      <c r="G362" s="17"/>
    </row>
    <row r="363" spans="1:7" ht="101.25" x14ac:dyDescent="0.2">
      <c r="A363" s="84">
        <v>1600</v>
      </c>
      <c r="B363" s="124">
        <f>B360+0.0001</f>
        <v>11.004899999999989</v>
      </c>
      <c r="C363" s="159" t="s">
        <v>73</v>
      </c>
      <c r="D363" s="154" t="s">
        <v>7</v>
      </c>
      <c r="E363" s="82">
        <v>1</v>
      </c>
      <c r="F363" s="17"/>
      <c r="G363" s="16">
        <f t="shared" ref="G363:G374" si="61">+ROUND(E363*F363,2)</f>
        <v>0</v>
      </c>
    </row>
    <row r="364" spans="1:7" ht="22.5" x14ac:dyDescent="0.2">
      <c r="A364" s="84">
        <f t="shared" ref="A364:A421" si="62">A363+10</f>
        <v>1610</v>
      </c>
      <c r="B364" s="124">
        <f t="shared" ref="B364:B374" si="63">B363+0.0001</f>
        <v>11.004999999999988</v>
      </c>
      <c r="C364" s="159" t="s">
        <v>74</v>
      </c>
      <c r="D364" s="154" t="s">
        <v>7</v>
      </c>
      <c r="E364" s="82">
        <v>1</v>
      </c>
      <c r="F364" s="17"/>
      <c r="G364" s="16">
        <f t="shared" si="61"/>
        <v>0</v>
      </c>
    </row>
    <row r="365" spans="1:7" x14ac:dyDescent="0.2">
      <c r="A365" s="84">
        <f t="shared" si="62"/>
        <v>1620</v>
      </c>
      <c r="B365" s="124">
        <f t="shared" si="63"/>
        <v>11.005099999999988</v>
      </c>
      <c r="C365" s="159" t="s">
        <v>75</v>
      </c>
      <c r="D365" s="154" t="s">
        <v>7</v>
      </c>
      <c r="E365" s="82">
        <v>1</v>
      </c>
      <c r="F365" s="17"/>
      <c r="G365" s="16">
        <f t="shared" si="61"/>
        <v>0</v>
      </c>
    </row>
    <row r="366" spans="1:7" x14ac:dyDescent="0.2">
      <c r="A366" s="84">
        <f t="shared" si="62"/>
        <v>1630</v>
      </c>
      <c r="B366" s="124">
        <f t="shared" si="63"/>
        <v>11.005199999999988</v>
      </c>
      <c r="C366" s="159" t="s">
        <v>76</v>
      </c>
      <c r="D366" s="154" t="s">
        <v>7</v>
      </c>
      <c r="E366" s="82">
        <v>1</v>
      </c>
      <c r="F366" s="17"/>
      <c r="G366" s="16">
        <f t="shared" si="61"/>
        <v>0</v>
      </c>
    </row>
    <row r="367" spans="1:7" x14ac:dyDescent="0.2">
      <c r="A367" s="84">
        <f t="shared" si="62"/>
        <v>1640</v>
      </c>
      <c r="B367" s="124">
        <f t="shared" si="63"/>
        <v>11.005299999999988</v>
      </c>
      <c r="C367" s="159" t="s">
        <v>77</v>
      </c>
      <c r="D367" s="154" t="s">
        <v>3</v>
      </c>
      <c r="E367" s="82">
        <v>1</v>
      </c>
      <c r="F367" s="17"/>
      <c r="G367" s="16">
        <f t="shared" si="61"/>
        <v>0</v>
      </c>
    </row>
    <row r="368" spans="1:7" x14ac:dyDescent="0.2">
      <c r="A368" s="84">
        <f t="shared" si="62"/>
        <v>1650</v>
      </c>
      <c r="B368" s="124">
        <f t="shared" si="63"/>
        <v>11.005399999999987</v>
      </c>
      <c r="C368" s="159" t="s">
        <v>78</v>
      </c>
      <c r="D368" s="154" t="s">
        <v>7</v>
      </c>
      <c r="E368" s="82">
        <v>1</v>
      </c>
      <c r="F368" s="17"/>
      <c r="G368" s="16">
        <f t="shared" si="61"/>
        <v>0</v>
      </c>
    </row>
    <row r="369" spans="1:7" ht="22.5" x14ac:dyDescent="0.2">
      <c r="A369" s="84">
        <f t="shared" si="62"/>
        <v>1660</v>
      </c>
      <c r="B369" s="124">
        <f t="shared" si="63"/>
        <v>11.005499999999987</v>
      </c>
      <c r="C369" s="159" t="s">
        <v>79</v>
      </c>
      <c r="D369" s="154" t="s">
        <v>7</v>
      </c>
      <c r="E369" s="82">
        <v>1</v>
      </c>
      <c r="F369" s="17"/>
      <c r="G369" s="16">
        <f t="shared" si="61"/>
        <v>0</v>
      </c>
    </row>
    <row r="370" spans="1:7" ht="45" x14ac:dyDescent="0.2">
      <c r="A370" s="84">
        <f t="shared" si="62"/>
        <v>1670</v>
      </c>
      <c r="B370" s="124">
        <f t="shared" si="63"/>
        <v>11.005599999999987</v>
      </c>
      <c r="C370" s="159" t="s">
        <v>81</v>
      </c>
      <c r="D370" s="154" t="s">
        <v>7</v>
      </c>
      <c r="E370" s="82">
        <v>1</v>
      </c>
      <c r="F370" s="17"/>
      <c r="G370" s="16">
        <f t="shared" si="61"/>
        <v>0</v>
      </c>
    </row>
    <row r="371" spans="1:7" ht="45" x14ac:dyDescent="0.2">
      <c r="A371" s="84">
        <f t="shared" si="62"/>
        <v>1680</v>
      </c>
      <c r="B371" s="124">
        <f t="shared" si="63"/>
        <v>11.005699999999987</v>
      </c>
      <c r="C371" s="159" t="s">
        <v>82</v>
      </c>
      <c r="D371" s="154" t="s">
        <v>7</v>
      </c>
      <c r="E371" s="82">
        <v>1</v>
      </c>
      <c r="F371" s="17"/>
      <c r="G371" s="16">
        <f t="shared" si="61"/>
        <v>0</v>
      </c>
    </row>
    <row r="372" spans="1:7" ht="33.75" x14ac:dyDescent="0.2">
      <c r="A372" s="84">
        <f t="shared" si="62"/>
        <v>1690</v>
      </c>
      <c r="B372" s="124">
        <f t="shared" si="63"/>
        <v>11.005799999999986</v>
      </c>
      <c r="C372" s="159" t="s">
        <v>83</v>
      </c>
      <c r="D372" s="154" t="s">
        <v>3</v>
      </c>
      <c r="E372" s="82">
        <v>1</v>
      </c>
      <c r="F372" s="17"/>
      <c r="G372" s="16">
        <f t="shared" si="61"/>
        <v>0</v>
      </c>
    </row>
    <row r="373" spans="1:7" ht="101.25" x14ac:dyDescent="0.2">
      <c r="A373" s="84">
        <f t="shared" si="62"/>
        <v>1700</v>
      </c>
      <c r="B373" s="124">
        <f t="shared" si="63"/>
        <v>11.005899999999986</v>
      </c>
      <c r="C373" s="159" t="s">
        <v>89</v>
      </c>
      <c r="D373" s="154" t="s">
        <v>7</v>
      </c>
      <c r="E373" s="82">
        <v>1</v>
      </c>
      <c r="F373" s="17"/>
      <c r="G373" s="16">
        <f t="shared" si="61"/>
        <v>0</v>
      </c>
    </row>
    <row r="374" spans="1:7" ht="33.75" x14ac:dyDescent="0.2">
      <c r="A374" s="84">
        <f t="shared" si="62"/>
        <v>1710</v>
      </c>
      <c r="B374" s="124">
        <f t="shared" si="63"/>
        <v>11.005999999999986</v>
      </c>
      <c r="C374" s="159" t="s">
        <v>90</v>
      </c>
      <c r="D374" s="154" t="s">
        <v>7</v>
      </c>
      <c r="E374" s="82">
        <v>2</v>
      </c>
      <c r="F374" s="17"/>
      <c r="G374" s="16">
        <f t="shared" si="61"/>
        <v>0</v>
      </c>
    </row>
    <row r="375" spans="1:7" x14ac:dyDescent="0.2">
      <c r="A375" s="84"/>
      <c r="B375" s="124"/>
      <c r="C375" s="159"/>
      <c r="D375" s="154"/>
      <c r="E375" s="82"/>
      <c r="F375" s="17"/>
      <c r="G375" s="17"/>
    </row>
    <row r="376" spans="1:7" x14ac:dyDescent="0.2">
      <c r="A376" s="84"/>
      <c r="B376" s="124"/>
      <c r="C376" s="158" t="s">
        <v>91</v>
      </c>
      <c r="D376" s="154"/>
      <c r="E376" s="82"/>
      <c r="F376" s="17"/>
      <c r="G376" s="17"/>
    </row>
    <row r="377" spans="1:7" ht="101.25" x14ac:dyDescent="0.2">
      <c r="A377" s="84">
        <v>1720</v>
      </c>
      <c r="B377" s="124">
        <f>B374+0.0001</f>
        <v>11.006099999999986</v>
      </c>
      <c r="C377" s="159" t="s">
        <v>92</v>
      </c>
      <c r="D377" s="154" t="s">
        <v>7</v>
      </c>
      <c r="E377" s="82">
        <v>1</v>
      </c>
      <c r="F377" s="17"/>
      <c r="G377" s="16">
        <f t="shared" ref="G377:G386" si="64">+ROUND(E377*F377,2)</f>
        <v>0</v>
      </c>
    </row>
    <row r="378" spans="1:7" ht="22.5" x14ac:dyDescent="0.2">
      <c r="A378" s="84">
        <f t="shared" si="62"/>
        <v>1730</v>
      </c>
      <c r="B378" s="124">
        <f t="shared" ref="B378:B386" si="65">B377+0.0001</f>
        <v>11.006199999999986</v>
      </c>
      <c r="C378" s="159" t="s">
        <v>74</v>
      </c>
      <c r="D378" s="154" t="s">
        <v>7</v>
      </c>
      <c r="E378" s="82">
        <v>1</v>
      </c>
      <c r="F378" s="17"/>
      <c r="G378" s="16">
        <f t="shared" si="64"/>
        <v>0</v>
      </c>
    </row>
    <row r="379" spans="1:7" x14ac:dyDescent="0.2">
      <c r="A379" s="84">
        <f t="shared" si="62"/>
        <v>1740</v>
      </c>
      <c r="B379" s="124">
        <f t="shared" si="65"/>
        <v>11.006299999999985</v>
      </c>
      <c r="C379" s="159" t="s">
        <v>75</v>
      </c>
      <c r="D379" s="154" t="s">
        <v>7</v>
      </c>
      <c r="E379" s="82">
        <v>1</v>
      </c>
      <c r="F379" s="17"/>
      <c r="G379" s="16">
        <f t="shared" si="64"/>
        <v>0</v>
      </c>
    </row>
    <row r="380" spans="1:7" x14ac:dyDescent="0.2">
      <c r="A380" s="84">
        <f t="shared" si="62"/>
        <v>1750</v>
      </c>
      <c r="B380" s="124">
        <f t="shared" si="65"/>
        <v>11.006399999999985</v>
      </c>
      <c r="C380" s="159" t="s">
        <v>76</v>
      </c>
      <c r="D380" s="154" t="s">
        <v>7</v>
      </c>
      <c r="E380" s="82">
        <v>1</v>
      </c>
      <c r="F380" s="17"/>
      <c r="G380" s="16">
        <f t="shared" si="64"/>
        <v>0</v>
      </c>
    </row>
    <row r="381" spans="1:7" x14ac:dyDescent="0.2">
      <c r="A381" s="84">
        <f t="shared" si="62"/>
        <v>1760</v>
      </c>
      <c r="B381" s="124">
        <f t="shared" si="65"/>
        <v>11.006499999999985</v>
      </c>
      <c r="C381" s="159" t="s">
        <v>77</v>
      </c>
      <c r="D381" s="154" t="s">
        <v>3</v>
      </c>
      <c r="E381" s="82">
        <v>1</v>
      </c>
      <c r="F381" s="17"/>
      <c r="G381" s="16">
        <f t="shared" si="64"/>
        <v>0</v>
      </c>
    </row>
    <row r="382" spans="1:7" x14ac:dyDescent="0.2">
      <c r="A382" s="84">
        <f t="shared" si="62"/>
        <v>1770</v>
      </c>
      <c r="B382" s="124">
        <f t="shared" si="65"/>
        <v>11.006599999999985</v>
      </c>
      <c r="C382" s="159" t="s">
        <v>78</v>
      </c>
      <c r="D382" s="154" t="s">
        <v>7</v>
      </c>
      <c r="E382" s="82">
        <v>1</v>
      </c>
      <c r="F382" s="17"/>
      <c r="G382" s="16">
        <f t="shared" si="64"/>
        <v>0</v>
      </c>
    </row>
    <row r="383" spans="1:7" ht="22.5" x14ac:dyDescent="0.2">
      <c r="A383" s="84">
        <f t="shared" si="62"/>
        <v>1780</v>
      </c>
      <c r="B383" s="124">
        <f t="shared" si="65"/>
        <v>11.006699999999984</v>
      </c>
      <c r="C383" s="159" t="s">
        <v>79</v>
      </c>
      <c r="D383" s="154" t="s">
        <v>7</v>
      </c>
      <c r="E383" s="82">
        <v>1</v>
      </c>
      <c r="F383" s="17"/>
      <c r="G383" s="16">
        <f t="shared" si="64"/>
        <v>0</v>
      </c>
    </row>
    <row r="384" spans="1:7" ht="45" x14ac:dyDescent="0.2">
      <c r="A384" s="84">
        <f t="shared" si="62"/>
        <v>1790</v>
      </c>
      <c r="B384" s="124">
        <f t="shared" si="65"/>
        <v>11.006799999999984</v>
      </c>
      <c r="C384" s="159" t="s">
        <v>81</v>
      </c>
      <c r="D384" s="154" t="s">
        <v>7</v>
      </c>
      <c r="E384" s="82">
        <v>1</v>
      </c>
      <c r="F384" s="17"/>
      <c r="G384" s="16">
        <f t="shared" si="64"/>
        <v>0</v>
      </c>
    </row>
    <row r="385" spans="1:7" ht="45" x14ac:dyDescent="0.2">
      <c r="A385" s="84">
        <f t="shared" si="62"/>
        <v>1800</v>
      </c>
      <c r="B385" s="124">
        <f t="shared" si="65"/>
        <v>11.006899999999984</v>
      </c>
      <c r="C385" s="159" t="s">
        <v>82</v>
      </c>
      <c r="D385" s="154" t="s">
        <v>7</v>
      </c>
      <c r="E385" s="82">
        <v>1</v>
      </c>
      <c r="F385" s="17"/>
      <c r="G385" s="16">
        <f t="shared" si="64"/>
        <v>0</v>
      </c>
    </row>
    <row r="386" spans="1:7" ht="33.75" x14ac:dyDescent="0.2">
      <c r="A386" s="84">
        <f t="shared" si="62"/>
        <v>1810</v>
      </c>
      <c r="B386" s="124">
        <f t="shared" si="65"/>
        <v>11.006999999999984</v>
      </c>
      <c r="C386" s="159" t="s">
        <v>83</v>
      </c>
      <c r="D386" s="154" t="s">
        <v>3</v>
      </c>
      <c r="E386" s="82">
        <v>1</v>
      </c>
      <c r="F386" s="17"/>
      <c r="G386" s="16">
        <f t="shared" si="64"/>
        <v>0</v>
      </c>
    </row>
    <row r="387" spans="1:7" x14ac:dyDescent="0.2">
      <c r="A387" s="84"/>
      <c r="B387" s="124"/>
      <c r="C387" s="159"/>
      <c r="D387" s="154"/>
      <c r="E387" s="82"/>
      <c r="F387" s="17"/>
      <c r="G387" s="17"/>
    </row>
    <row r="388" spans="1:7" x14ac:dyDescent="0.2">
      <c r="A388" s="84"/>
      <c r="B388" s="124"/>
      <c r="C388" s="158" t="s">
        <v>93</v>
      </c>
      <c r="D388" s="154"/>
      <c r="E388" s="82"/>
      <c r="F388" s="17"/>
      <c r="G388" s="17"/>
    </row>
    <row r="389" spans="1:7" ht="101.25" x14ac:dyDescent="0.2">
      <c r="A389" s="84">
        <v>1820</v>
      </c>
      <c r="B389" s="124">
        <f>B386+0.0001</f>
        <v>11.007099999999983</v>
      </c>
      <c r="C389" s="159" t="s">
        <v>92</v>
      </c>
      <c r="D389" s="154" t="s">
        <v>7</v>
      </c>
      <c r="E389" s="82">
        <v>1</v>
      </c>
      <c r="F389" s="17"/>
      <c r="G389" s="16">
        <f t="shared" ref="G389:G398" si="66">+ROUND(E389*F389,2)</f>
        <v>0</v>
      </c>
    </row>
    <row r="390" spans="1:7" ht="22.5" x14ac:dyDescent="0.2">
      <c r="A390" s="84">
        <f t="shared" si="62"/>
        <v>1830</v>
      </c>
      <c r="B390" s="124">
        <f t="shared" ref="B390:B398" si="67">B389+0.0001</f>
        <v>11.007199999999983</v>
      </c>
      <c r="C390" s="159" t="s">
        <v>74</v>
      </c>
      <c r="D390" s="154" t="s">
        <v>7</v>
      </c>
      <c r="E390" s="82">
        <v>1</v>
      </c>
      <c r="F390" s="17"/>
      <c r="G390" s="16">
        <f t="shared" si="66"/>
        <v>0</v>
      </c>
    </row>
    <row r="391" spans="1:7" x14ac:dyDescent="0.2">
      <c r="A391" s="84">
        <f t="shared" si="62"/>
        <v>1840</v>
      </c>
      <c r="B391" s="124">
        <f t="shared" si="67"/>
        <v>11.007299999999983</v>
      </c>
      <c r="C391" s="159" t="s">
        <v>75</v>
      </c>
      <c r="D391" s="154" t="s">
        <v>7</v>
      </c>
      <c r="E391" s="82">
        <v>1</v>
      </c>
      <c r="F391" s="17"/>
      <c r="G391" s="16">
        <f t="shared" si="66"/>
        <v>0</v>
      </c>
    </row>
    <row r="392" spans="1:7" x14ac:dyDescent="0.2">
      <c r="A392" s="84">
        <f t="shared" si="62"/>
        <v>1850</v>
      </c>
      <c r="B392" s="124">
        <f t="shared" si="67"/>
        <v>11.007399999999983</v>
      </c>
      <c r="C392" s="159" t="s">
        <v>76</v>
      </c>
      <c r="D392" s="154" t="s">
        <v>7</v>
      </c>
      <c r="E392" s="82">
        <v>1</v>
      </c>
      <c r="F392" s="17"/>
      <c r="G392" s="16">
        <f t="shared" si="66"/>
        <v>0</v>
      </c>
    </row>
    <row r="393" spans="1:7" x14ac:dyDescent="0.2">
      <c r="A393" s="84">
        <f t="shared" si="62"/>
        <v>1860</v>
      </c>
      <c r="B393" s="124">
        <f t="shared" si="67"/>
        <v>11.007499999999983</v>
      </c>
      <c r="C393" s="159" t="s">
        <v>77</v>
      </c>
      <c r="D393" s="154" t="s">
        <v>3</v>
      </c>
      <c r="E393" s="82">
        <v>1</v>
      </c>
      <c r="F393" s="17"/>
      <c r="G393" s="16">
        <f t="shared" si="66"/>
        <v>0</v>
      </c>
    </row>
    <row r="394" spans="1:7" x14ac:dyDescent="0.2">
      <c r="A394" s="84">
        <f t="shared" si="62"/>
        <v>1870</v>
      </c>
      <c r="B394" s="124">
        <f t="shared" si="67"/>
        <v>11.007599999999982</v>
      </c>
      <c r="C394" s="159" t="s">
        <v>78</v>
      </c>
      <c r="D394" s="154" t="s">
        <v>7</v>
      </c>
      <c r="E394" s="82">
        <v>1</v>
      </c>
      <c r="F394" s="17"/>
      <c r="G394" s="16">
        <f t="shared" si="66"/>
        <v>0</v>
      </c>
    </row>
    <row r="395" spans="1:7" ht="22.5" x14ac:dyDescent="0.2">
      <c r="A395" s="84">
        <f t="shared" si="62"/>
        <v>1880</v>
      </c>
      <c r="B395" s="124">
        <f t="shared" si="67"/>
        <v>11.007699999999982</v>
      </c>
      <c r="C395" s="159" t="s">
        <v>79</v>
      </c>
      <c r="D395" s="154" t="s">
        <v>7</v>
      </c>
      <c r="E395" s="82">
        <v>1</v>
      </c>
      <c r="F395" s="17"/>
      <c r="G395" s="16">
        <f t="shared" si="66"/>
        <v>0</v>
      </c>
    </row>
    <row r="396" spans="1:7" ht="45" x14ac:dyDescent="0.2">
      <c r="A396" s="84">
        <f t="shared" si="62"/>
        <v>1890</v>
      </c>
      <c r="B396" s="124">
        <f t="shared" si="67"/>
        <v>11.007799999999982</v>
      </c>
      <c r="C396" s="159" t="s">
        <v>81</v>
      </c>
      <c r="D396" s="154" t="s">
        <v>7</v>
      </c>
      <c r="E396" s="82">
        <v>1</v>
      </c>
      <c r="F396" s="17"/>
      <c r="G396" s="16">
        <f t="shared" si="66"/>
        <v>0</v>
      </c>
    </row>
    <row r="397" spans="1:7" ht="45" x14ac:dyDescent="0.2">
      <c r="A397" s="84">
        <f t="shared" si="62"/>
        <v>1900</v>
      </c>
      <c r="B397" s="124">
        <f t="shared" si="67"/>
        <v>11.007899999999982</v>
      </c>
      <c r="C397" s="159" t="s">
        <v>82</v>
      </c>
      <c r="D397" s="154" t="s">
        <v>7</v>
      </c>
      <c r="E397" s="82">
        <v>1</v>
      </c>
      <c r="F397" s="17"/>
      <c r="G397" s="16">
        <f t="shared" si="66"/>
        <v>0</v>
      </c>
    </row>
    <row r="398" spans="1:7" ht="33.75" x14ac:dyDescent="0.2">
      <c r="A398" s="84">
        <f t="shared" si="62"/>
        <v>1910</v>
      </c>
      <c r="B398" s="124">
        <f t="shared" si="67"/>
        <v>11.007999999999981</v>
      </c>
      <c r="C398" s="159" t="s">
        <v>83</v>
      </c>
      <c r="D398" s="154" t="s">
        <v>3</v>
      </c>
      <c r="E398" s="82">
        <v>1</v>
      </c>
      <c r="F398" s="17"/>
      <c r="G398" s="16">
        <f t="shared" si="66"/>
        <v>0</v>
      </c>
    </row>
    <row r="399" spans="1:7" x14ac:dyDescent="0.2">
      <c r="A399" s="84"/>
      <c r="B399" s="124"/>
      <c r="C399" s="159"/>
      <c r="D399" s="154"/>
      <c r="E399" s="82"/>
      <c r="F399" s="17"/>
      <c r="G399" s="17"/>
    </row>
    <row r="400" spans="1:7" x14ac:dyDescent="0.2">
      <c r="A400" s="84"/>
      <c r="B400" s="124"/>
      <c r="C400" s="158" t="s">
        <v>94</v>
      </c>
      <c r="D400" s="154"/>
      <c r="E400" s="82"/>
      <c r="F400" s="17"/>
      <c r="G400" s="17"/>
    </row>
    <row r="401" spans="1:7" ht="101.25" x14ac:dyDescent="0.2">
      <c r="A401" s="84">
        <v>1920</v>
      </c>
      <c r="B401" s="124">
        <f>B398+0.0001</f>
        <v>11.008099999999981</v>
      </c>
      <c r="C401" s="159" t="s">
        <v>92</v>
      </c>
      <c r="D401" s="154" t="s">
        <v>7</v>
      </c>
      <c r="E401" s="82">
        <v>1</v>
      </c>
      <c r="F401" s="17"/>
      <c r="G401" s="16">
        <f t="shared" ref="G401:G410" si="68">+ROUND(E401*F401,2)</f>
        <v>0</v>
      </c>
    </row>
    <row r="402" spans="1:7" ht="22.5" x14ac:dyDescent="0.2">
      <c r="A402" s="84">
        <f t="shared" si="62"/>
        <v>1930</v>
      </c>
      <c r="B402" s="124">
        <f t="shared" ref="B402:B410" si="69">B401+0.0001</f>
        <v>11.008199999999981</v>
      </c>
      <c r="C402" s="159" t="s">
        <v>74</v>
      </c>
      <c r="D402" s="154" t="s">
        <v>7</v>
      </c>
      <c r="E402" s="82">
        <v>1</v>
      </c>
      <c r="F402" s="17"/>
      <c r="G402" s="16">
        <f t="shared" si="68"/>
        <v>0</v>
      </c>
    </row>
    <row r="403" spans="1:7" x14ac:dyDescent="0.2">
      <c r="A403" s="84">
        <f t="shared" si="62"/>
        <v>1940</v>
      </c>
      <c r="B403" s="124">
        <f t="shared" si="69"/>
        <v>11.008299999999981</v>
      </c>
      <c r="C403" s="159" t="s">
        <v>75</v>
      </c>
      <c r="D403" s="154" t="s">
        <v>7</v>
      </c>
      <c r="E403" s="82">
        <v>1</v>
      </c>
      <c r="F403" s="17"/>
      <c r="G403" s="16">
        <f t="shared" si="68"/>
        <v>0</v>
      </c>
    </row>
    <row r="404" spans="1:7" x14ac:dyDescent="0.2">
      <c r="A404" s="84">
        <f t="shared" si="62"/>
        <v>1950</v>
      </c>
      <c r="B404" s="124">
        <f t="shared" si="69"/>
        <v>11.00839999999998</v>
      </c>
      <c r="C404" s="159" t="s">
        <v>76</v>
      </c>
      <c r="D404" s="154" t="s">
        <v>7</v>
      </c>
      <c r="E404" s="82">
        <v>1</v>
      </c>
      <c r="F404" s="17"/>
      <c r="G404" s="16">
        <f t="shared" si="68"/>
        <v>0</v>
      </c>
    </row>
    <row r="405" spans="1:7" x14ac:dyDescent="0.2">
      <c r="A405" s="84">
        <f t="shared" si="62"/>
        <v>1960</v>
      </c>
      <c r="B405" s="124">
        <f t="shared" si="69"/>
        <v>11.00849999999998</v>
      </c>
      <c r="C405" s="159" t="s">
        <v>77</v>
      </c>
      <c r="D405" s="154" t="s">
        <v>3</v>
      </c>
      <c r="E405" s="82">
        <v>1</v>
      </c>
      <c r="F405" s="17"/>
      <c r="G405" s="16">
        <f t="shared" si="68"/>
        <v>0</v>
      </c>
    </row>
    <row r="406" spans="1:7" x14ac:dyDescent="0.2">
      <c r="A406" s="84">
        <f t="shared" si="62"/>
        <v>1970</v>
      </c>
      <c r="B406" s="124">
        <f t="shared" si="69"/>
        <v>11.00859999999998</v>
      </c>
      <c r="C406" s="159" t="s">
        <v>78</v>
      </c>
      <c r="D406" s="154" t="s">
        <v>7</v>
      </c>
      <c r="E406" s="82">
        <v>1</v>
      </c>
      <c r="F406" s="17"/>
      <c r="G406" s="16">
        <f t="shared" si="68"/>
        <v>0</v>
      </c>
    </row>
    <row r="407" spans="1:7" ht="22.5" x14ac:dyDescent="0.2">
      <c r="A407" s="84">
        <f t="shared" si="62"/>
        <v>1980</v>
      </c>
      <c r="B407" s="124">
        <f t="shared" si="69"/>
        <v>11.00869999999998</v>
      </c>
      <c r="C407" s="159" t="s">
        <v>79</v>
      </c>
      <c r="D407" s="154" t="s">
        <v>7</v>
      </c>
      <c r="E407" s="82">
        <v>1</v>
      </c>
      <c r="F407" s="17"/>
      <c r="G407" s="16">
        <f t="shared" si="68"/>
        <v>0</v>
      </c>
    </row>
    <row r="408" spans="1:7" ht="45" x14ac:dyDescent="0.2">
      <c r="A408" s="84">
        <f t="shared" si="62"/>
        <v>1990</v>
      </c>
      <c r="B408" s="124">
        <f t="shared" si="69"/>
        <v>11.008799999999979</v>
      </c>
      <c r="C408" s="159" t="s">
        <v>81</v>
      </c>
      <c r="D408" s="154" t="s">
        <v>7</v>
      </c>
      <c r="E408" s="82">
        <v>1</v>
      </c>
      <c r="F408" s="17"/>
      <c r="G408" s="16">
        <f t="shared" si="68"/>
        <v>0</v>
      </c>
    </row>
    <row r="409" spans="1:7" ht="45" x14ac:dyDescent="0.2">
      <c r="A409" s="84">
        <f t="shared" si="62"/>
        <v>2000</v>
      </c>
      <c r="B409" s="124">
        <f t="shared" si="69"/>
        <v>11.008899999999979</v>
      </c>
      <c r="C409" s="159" t="s">
        <v>82</v>
      </c>
      <c r="D409" s="154" t="s">
        <v>7</v>
      </c>
      <c r="E409" s="82">
        <v>1</v>
      </c>
      <c r="F409" s="17"/>
      <c r="G409" s="16">
        <f t="shared" si="68"/>
        <v>0</v>
      </c>
    </row>
    <row r="410" spans="1:7" ht="33.75" x14ac:dyDescent="0.2">
      <c r="A410" s="84">
        <f t="shared" si="62"/>
        <v>2010</v>
      </c>
      <c r="B410" s="124">
        <f t="shared" si="69"/>
        <v>11.008999999999979</v>
      </c>
      <c r="C410" s="159" t="s">
        <v>83</v>
      </c>
      <c r="D410" s="154" t="s">
        <v>3</v>
      </c>
      <c r="E410" s="82">
        <v>1</v>
      </c>
      <c r="F410" s="17"/>
      <c r="G410" s="16">
        <f t="shared" si="68"/>
        <v>0</v>
      </c>
    </row>
    <row r="411" spans="1:7" x14ac:dyDescent="0.2">
      <c r="A411" s="84"/>
      <c r="B411" s="124"/>
      <c r="C411" s="159"/>
      <c r="D411" s="154"/>
      <c r="E411" s="82"/>
      <c r="F411" s="17"/>
      <c r="G411" s="17"/>
    </row>
    <row r="412" spans="1:7" x14ac:dyDescent="0.2">
      <c r="A412" s="84"/>
      <c r="B412" s="124"/>
      <c r="C412" s="158" t="s">
        <v>95</v>
      </c>
      <c r="D412" s="154"/>
      <c r="E412" s="82"/>
      <c r="F412" s="17"/>
      <c r="G412" s="17"/>
    </row>
    <row r="413" spans="1:7" ht="123.75" x14ac:dyDescent="0.2">
      <c r="A413" s="84">
        <v>2050</v>
      </c>
      <c r="B413" s="124">
        <v>11.009199999999979</v>
      </c>
      <c r="C413" s="159" t="s">
        <v>96</v>
      </c>
      <c r="D413" s="154" t="s">
        <v>7</v>
      </c>
      <c r="E413" s="82">
        <v>1</v>
      </c>
      <c r="F413" s="17"/>
      <c r="G413" s="16">
        <f t="shared" ref="G413:G421" si="70">+ROUND(E413*F413,2)</f>
        <v>0</v>
      </c>
    </row>
    <row r="414" spans="1:7" ht="33.75" x14ac:dyDescent="0.2">
      <c r="A414" s="84">
        <f t="shared" si="62"/>
        <v>2060</v>
      </c>
      <c r="B414" s="124">
        <f t="shared" ref="B414:B421" si="71">B413+0.0001</f>
        <v>11.009299999999978</v>
      </c>
      <c r="C414" s="159" t="s">
        <v>97</v>
      </c>
      <c r="D414" s="154" t="s">
        <v>7</v>
      </c>
      <c r="E414" s="82">
        <v>1</v>
      </c>
      <c r="F414" s="17"/>
      <c r="G414" s="16">
        <f t="shared" si="70"/>
        <v>0</v>
      </c>
    </row>
    <row r="415" spans="1:7" ht="101.25" x14ac:dyDescent="0.2">
      <c r="A415" s="84">
        <f t="shared" si="62"/>
        <v>2070</v>
      </c>
      <c r="B415" s="124">
        <f t="shared" si="71"/>
        <v>11.009399999999978</v>
      </c>
      <c r="C415" s="159" t="s">
        <v>89</v>
      </c>
      <c r="D415" s="154" t="s">
        <v>7</v>
      </c>
      <c r="E415" s="82">
        <v>1</v>
      </c>
      <c r="F415" s="17"/>
      <c r="G415" s="16">
        <f t="shared" si="70"/>
        <v>0</v>
      </c>
    </row>
    <row r="416" spans="1:7" ht="33.75" x14ac:dyDescent="0.2">
      <c r="A416" s="84">
        <f t="shared" si="62"/>
        <v>2080</v>
      </c>
      <c r="B416" s="124">
        <f t="shared" si="71"/>
        <v>11.009499999999978</v>
      </c>
      <c r="C416" s="159" t="s">
        <v>90</v>
      </c>
      <c r="D416" s="154" t="s">
        <v>7</v>
      </c>
      <c r="E416" s="82">
        <v>2</v>
      </c>
      <c r="F416" s="17"/>
      <c r="G416" s="16">
        <f t="shared" si="70"/>
        <v>0</v>
      </c>
    </row>
    <row r="417" spans="1:7" ht="123.75" x14ac:dyDescent="0.2">
      <c r="A417" s="84">
        <f t="shared" si="62"/>
        <v>2090</v>
      </c>
      <c r="B417" s="124">
        <f t="shared" si="71"/>
        <v>11.009599999999978</v>
      </c>
      <c r="C417" s="159" t="s">
        <v>98</v>
      </c>
      <c r="D417" s="154" t="s">
        <v>7</v>
      </c>
      <c r="E417" s="82">
        <v>2</v>
      </c>
      <c r="F417" s="17"/>
      <c r="G417" s="16">
        <f t="shared" si="70"/>
        <v>0</v>
      </c>
    </row>
    <row r="418" spans="1:7" ht="33.75" x14ac:dyDescent="0.2">
      <c r="A418" s="84">
        <f t="shared" si="62"/>
        <v>2100</v>
      </c>
      <c r="B418" s="124">
        <f t="shared" si="71"/>
        <v>11.009699999999977</v>
      </c>
      <c r="C418" s="159" t="s">
        <v>99</v>
      </c>
      <c r="D418" s="154" t="s">
        <v>7</v>
      </c>
      <c r="E418" s="82">
        <v>2</v>
      </c>
      <c r="F418" s="17"/>
      <c r="G418" s="16">
        <f t="shared" si="70"/>
        <v>0</v>
      </c>
    </row>
    <row r="419" spans="1:7" ht="22.5" x14ac:dyDescent="0.2">
      <c r="A419" s="84">
        <f t="shared" si="62"/>
        <v>2110</v>
      </c>
      <c r="B419" s="124">
        <f t="shared" si="71"/>
        <v>11.009799999999977</v>
      </c>
      <c r="C419" s="159" t="s">
        <v>84</v>
      </c>
      <c r="D419" s="154" t="s">
        <v>3</v>
      </c>
      <c r="E419" s="82">
        <v>1</v>
      </c>
      <c r="F419" s="17"/>
      <c r="G419" s="16">
        <f t="shared" si="70"/>
        <v>0</v>
      </c>
    </row>
    <row r="420" spans="1:7" ht="22.5" x14ac:dyDescent="0.2">
      <c r="A420" s="84">
        <f t="shared" si="62"/>
        <v>2120</v>
      </c>
      <c r="B420" s="124">
        <f t="shared" si="71"/>
        <v>11.009899999999977</v>
      </c>
      <c r="C420" s="159" t="s">
        <v>84</v>
      </c>
      <c r="D420" s="154" t="s">
        <v>3</v>
      </c>
      <c r="E420" s="82">
        <v>1</v>
      </c>
      <c r="F420" s="17"/>
      <c r="G420" s="16">
        <f t="shared" si="70"/>
        <v>0</v>
      </c>
    </row>
    <row r="421" spans="1:7" ht="33.75" x14ac:dyDescent="0.2">
      <c r="A421" s="84">
        <f t="shared" si="62"/>
        <v>2130</v>
      </c>
      <c r="B421" s="124">
        <f t="shared" si="71"/>
        <v>11.009999999999977</v>
      </c>
      <c r="C421" s="159" t="s">
        <v>100</v>
      </c>
      <c r="D421" s="154" t="s">
        <v>3</v>
      </c>
      <c r="E421" s="82">
        <v>1</v>
      </c>
      <c r="F421" s="17"/>
      <c r="G421" s="16">
        <f t="shared" si="70"/>
        <v>0</v>
      </c>
    </row>
    <row r="422" spans="1:7" x14ac:dyDescent="0.2">
      <c r="A422" s="84"/>
      <c r="B422" s="124"/>
      <c r="C422" s="159"/>
      <c r="D422" s="154"/>
      <c r="E422" s="82"/>
      <c r="F422" s="17"/>
      <c r="G422" s="17"/>
    </row>
    <row r="423" spans="1:7" x14ac:dyDescent="0.2">
      <c r="A423" s="84"/>
      <c r="B423" s="124"/>
      <c r="C423" s="158" t="s">
        <v>101</v>
      </c>
      <c r="D423" s="154"/>
      <c r="E423" s="82"/>
      <c r="F423" s="17"/>
      <c r="G423" s="17"/>
    </row>
    <row r="424" spans="1:7" ht="101.25" x14ac:dyDescent="0.2">
      <c r="A424" s="84">
        <v>2140</v>
      </c>
      <c r="B424" s="124">
        <f>B421+0.0001</f>
        <v>11.010099999999976</v>
      </c>
      <c r="C424" s="159" t="s">
        <v>102</v>
      </c>
      <c r="D424" s="154" t="s">
        <v>7</v>
      </c>
      <c r="E424" s="82">
        <v>1</v>
      </c>
      <c r="F424" s="17"/>
      <c r="G424" s="16">
        <f t="shared" ref="G424:G433" si="72">+ROUND(E424*F424,2)</f>
        <v>0</v>
      </c>
    </row>
    <row r="425" spans="1:7" ht="22.5" x14ac:dyDescent="0.2">
      <c r="A425" s="84">
        <f t="shared" ref="A425:A481" si="73">A424+10</f>
        <v>2150</v>
      </c>
      <c r="B425" s="124">
        <f t="shared" ref="B425:B433" si="74">B424+0.0001</f>
        <v>11.010199999999976</v>
      </c>
      <c r="C425" s="159" t="s">
        <v>74</v>
      </c>
      <c r="D425" s="154" t="s">
        <v>7</v>
      </c>
      <c r="E425" s="82">
        <v>1</v>
      </c>
      <c r="F425" s="17"/>
      <c r="G425" s="16">
        <f t="shared" si="72"/>
        <v>0</v>
      </c>
    </row>
    <row r="426" spans="1:7" x14ac:dyDescent="0.2">
      <c r="A426" s="84">
        <f t="shared" si="73"/>
        <v>2160</v>
      </c>
      <c r="B426" s="124">
        <f t="shared" si="74"/>
        <v>11.010299999999976</v>
      </c>
      <c r="C426" s="159" t="s">
        <v>75</v>
      </c>
      <c r="D426" s="154" t="s">
        <v>7</v>
      </c>
      <c r="E426" s="82">
        <v>1</v>
      </c>
      <c r="F426" s="17"/>
      <c r="G426" s="16">
        <f t="shared" si="72"/>
        <v>0</v>
      </c>
    </row>
    <row r="427" spans="1:7" x14ac:dyDescent="0.2">
      <c r="A427" s="84">
        <f t="shared" si="73"/>
        <v>2170</v>
      </c>
      <c r="B427" s="124">
        <f t="shared" si="74"/>
        <v>11.010399999999976</v>
      </c>
      <c r="C427" s="159" t="s">
        <v>76</v>
      </c>
      <c r="D427" s="154" t="s">
        <v>7</v>
      </c>
      <c r="E427" s="82">
        <v>1</v>
      </c>
      <c r="F427" s="17"/>
      <c r="G427" s="16">
        <f t="shared" si="72"/>
        <v>0</v>
      </c>
    </row>
    <row r="428" spans="1:7" x14ac:dyDescent="0.2">
      <c r="A428" s="84">
        <f t="shared" si="73"/>
        <v>2180</v>
      </c>
      <c r="B428" s="124">
        <f t="shared" si="74"/>
        <v>11.010499999999976</v>
      </c>
      <c r="C428" s="159" t="s">
        <v>77</v>
      </c>
      <c r="D428" s="154" t="s">
        <v>3</v>
      </c>
      <c r="E428" s="82">
        <v>1</v>
      </c>
      <c r="F428" s="17"/>
      <c r="G428" s="16">
        <f t="shared" si="72"/>
        <v>0</v>
      </c>
    </row>
    <row r="429" spans="1:7" x14ac:dyDescent="0.2">
      <c r="A429" s="84">
        <f t="shared" si="73"/>
        <v>2190</v>
      </c>
      <c r="B429" s="124">
        <f t="shared" si="74"/>
        <v>11.010599999999975</v>
      </c>
      <c r="C429" s="159" t="s">
        <v>78</v>
      </c>
      <c r="D429" s="154" t="s">
        <v>7</v>
      </c>
      <c r="E429" s="82">
        <v>1</v>
      </c>
      <c r="F429" s="17"/>
      <c r="G429" s="16">
        <f t="shared" si="72"/>
        <v>0</v>
      </c>
    </row>
    <row r="430" spans="1:7" ht="22.5" x14ac:dyDescent="0.2">
      <c r="A430" s="84">
        <f t="shared" si="73"/>
        <v>2200</v>
      </c>
      <c r="B430" s="124">
        <f t="shared" si="74"/>
        <v>11.010699999999975</v>
      </c>
      <c r="C430" s="159" t="s">
        <v>79</v>
      </c>
      <c r="D430" s="154" t="s">
        <v>7</v>
      </c>
      <c r="E430" s="82">
        <v>1</v>
      </c>
      <c r="F430" s="17"/>
      <c r="G430" s="16">
        <f t="shared" si="72"/>
        <v>0</v>
      </c>
    </row>
    <row r="431" spans="1:7" ht="45" x14ac:dyDescent="0.2">
      <c r="A431" s="84">
        <f t="shared" si="73"/>
        <v>2210</v>
      </c>
      <c r="B431" s="124">
        <f t="shared" si="74"/>
        <v>11.010799999999975</v>
      </c>
      <c r="C431" s="159" t="s">
        <v>81</v>
      </c>
      <c r="D431" s="154" t="s">
        <v>7</v>
      </c>
      <c r="E431" s="82">
        <v>1</v>
      </c>
      <c r="F431" s="17"/>
      <c r="G431" s="16">
        <f t="shared" si="72"/>
        <v>0</v>
      </c>
    </row>
    <row r="432" spans="1:7" ht="45" x14ac:dyDescent="0.2">
      <c r="A432" s="84">
        <f t="shared" si="73"/>
        <v>2220</v>
      </c>
      <c r="B432" s="124">
        <f t="shared" si="74"/>
        <v>11.010899999999975</v>
      </c>
      <c r="C432" s="159" t="s">
        <v>82</v>
      </c>
      <c r="D432" s="154" t="s">
        <v>7</v>
      </c>
      <c r="E432" s="82">
        <v>1</v>
      </c>
      <c r="F432" s="17"/>
      <c r="G432" s="16">
        <f t="shared" si="72"/>
        <v>0</v>
      </c>
    </row>
    <row r="433" spans="1:7" ht="33.75" x14ac:dyDescent="0.2">
      <c r="A433" s="84">
        <f t="shared" si="73"/>
        <v>2230</v>
      </c>
      <c r="B433" s="124">
        <f t="shared" si="74"/>
        <v>11.010999999999974</v>
      </c>
      <c r="C433" s="159" t="s">
        <v>83</v>
      </c>
      <c r="D433" s="154" t="s">
        <v>3</v>
      </c>
      <c r="E433" s="82">
        <v>1</v>
      </c>
      <c r="F433" s="17"/>
      <c r="G433" s="16">
        <f t="shared" si="72"/>
        <v>0</v>
      </c>
    </row>
    <row r="434" spans="1:7" x14ac:dyDescent="0.2">
      <c r="A434" s="84"/>
      <c r="B434" s="124"/>
      <c r="C434" s="159"/>
      <c r="D434" s="154"/>
      <c r="E434" s="82"/>
      <c r="F434" s="17"/>
      <c r="G434" s="17"/>
    </row>
    <row r="435" spans="1:7" x14ac:dyDescent="0.2">
      <c r="A435" s="84"/>
      <c r="B435" s="124"/>
      <c r="C435" s="158" t="s">
        <v>103</v>
      </c>
      <c r="D435" s="154"/>
      <c r="E435" s="82"/>
      <c r="F435" s="17"/>
      <c r="G435" s="17"/>
    </row>
    <row r="436" spans="1:7" ht="101.25" x14ac:dyDescent="0.2">
      <c r="A436" s="84">
        <v>2240</v>
      </c>
      <c r="B436" s="124">
        <f>B433+0.0001</f>
        <v>11.011099999999974</v>
      </c>
      <c r="C436" s="159" t="s">
        <v>102</v>
      </c>
      <c r="D436" s="154" t="s">
        <v>7</v>
      </c>
      <c r="E436" s="82">
        <v>1</v>
      </c>
      <c r="F436" s="17"/>
      <c r="G436" s="16">
        <f t="shared" ref="G436:G445" si="75">+ROUND(E436*F436,2)</f>
        <v>0</v>
      </c>
    </row>
    <row r="437" spans="1:7" ht="22.5" x14ac:dyDescent="0.2">
      <c r="A437" s="84">
        <f t="shared" si="73"/>
        <v>2250</v>
      </c>
      <c r="B437" s="124">
        <f t="shared" ref="B437:B445" si="76">B436+0.0001</f>
        <v>11.011199999999974</v>
      </c>
      <c r="C437" s="159" t="s">
        <v>74</v>
      </c>
      <c r="D437" s="154" t="s">
        <v>7</v>
      </c>
      <c r="E437" s="82">
        <v>1</v>
      </c>
      <c r="F437" s="17"/>
      <c r="G437" s="16">
        <f t="shared" si="75"/>
        <v>0</v>
      </c>
    </row>
    <row r="438" spans="1:7" x14ac:dyDescent="0.2">
      <c r="A438" s="84">
        <f t="shared" si="73"/>
        <v>2260</v>
      </c>
      <c r="B438" s="124">
        <f t="shared" si="76"/>
        <v>11.011299999999974</v>
      </c>
      <c r="C438" s="159" t="s">
        <v>75</v>
      </c>
      <c r="D438" s="154" t="s">
        <v>7</v>
      </c>
      <c r="E438" s="82">
        <v>1</v>
      </c>
      <c r="F438" s="17"/>
      <c r="G438" s="16">
        <f t="shared" si="75"/>
        <v>0</v>
      </c>
    </row>
    <row r="439" spans="1:7" x14ac:dyDescent="0.2">
      <c r="A439" s="84">
        <f t="shared" si="73"/>
        <v>2270</v>
      </c>
      <c r="B439" s="124">
        <f t="shared" si="76"/>
        <v>11.011399999999973</v>
      </c>
      <c r="C439" s="159" t="s">
        <v>76</v>
      </c>
      <c r="D439" s="154" t="s">
        <v>7</v>
      </c>
      <c r="E439" s="82">
        <v>1</v>
      </c>
      <c r="F439" s="17"/>
      <c r="G439" s="16">
        <f t="shared" si="75"/>
        <v>0</v>
      </c>
    </row>
    <row r="440" spans="1:7" x14ac:dyDescent="0.2">
      <c r="A440" s="84">
        <f t="shared" si="73"/>
        <v>2280</v>
      </c>
      <c r="B440" s="124">
        <f t="shared" si="76"/>
        <v>11.011499999999973</v>
      </c>
      <c r="C440" s="159" t="s">
        <v>77</v>
      </c>
      <c r="D440" s="154" t="s">
        <v>3</v>
      </c>
      <c r="E440" s="82">
        <v>1</v>
      </c>
      <c r="F440" s="17"/>
      <c r="G440" s="16">
        <f t="shared" si="75"/>
        <v>0</v>
      </c>
    </row>
    <row r="441" spans="1:7" x14ac:dyDescent="0.2">
      <c r="A441" s="84">
        <f t="shared" si="73"/>
        <v>2290</v>
      </c>
      <c r="B441" s="124">
        <f t="shared" si="76"/>
        <v>11.011599999999973</v>
      </c>
      <c r="C441" s="159" t="s">
        <v>78</v>
      </c>
      <c r="D441" s="154" t="s">
        <v>7</v>
      </c>
      <c r="E441" s="82">
        <v>1</v>
      </c>
      <c r="F441" s="17"/>
      <c r="G441" s="16">
        <f t="shared" si="75"/>
        <v>0</v>
      </c>
    </row>
    <row r="442" spans="1:7" ht="22.5" x14ac:dyDescent="0.2">
      <c r="A442" s="84">
        <f t="shared" si="73"/>
        <v>2300</v>
      </c>
      <c r="B442" s="124">
        <f t="shared" si="76"/>
        <v>11.011699999999973</v>
      </c>
      <c r="C442" s="159" t="s">
        <v>79</v>
      </c>
      <c r="D442" s="154" t="s">
        <v>7</v>
      </c>
      <c r="E442" s="82">
        <v>1</v>
      </c>
      <c r="F442" s="17"/>
      <c r="G442" s="16">
        <f t="shared" si="75"/>
        <v>0</v>
      </c>
    </row>
    <row r="443" spans="1:7" ht="45" x14ac:dyDescent="0.2">
      <c r="A443" s="84">
        <f t="shared" si="73"/>
        <v>2310</v>
      </c>
      <c r="B443" s="124">
        <f t="shared" si="76"/>
        <v>11.011799999999972</v>
      </c>
      <c r="C443" s="159" t="s">
        <v>81</v>
      </c>
      <c r="D443" s="154" t="s">
        <v>7</v>
      </c>
      <c r="E443" s="82">
        <v>1</v>
      </c>
      <c r="F443" s="17"/>
      <c r="G443" s="16">
        <f t="shared" si="75"/>
        <v>0</v>
      </c>
    </row>
    <row r="444" spans="1:7" ht="45" x14ac:dyDescent="0.2">
      <c r="A444" s="84">
        <f t="shared" si="73"/>
        <v>2320</v>
      </c>
      <c r="B444" s="124">
        <f t="shared" si="76"/>
        <v>11.011899999999972</v>
      </c>
      <c r="C444" s="159" t="s">
        <v>82</v>
      </c>
      <c r="D444" s="154" t="s">
        <v>7</v>
      </c>
      <c r="E444" s="82">
        <v>1</v>
      </c>
      <c r="F444" s="17"/>
      <c r="G444" s="16">
        <f t="shared" si="75"/>
        <v>0</v>
      </c>
    </row>
    <row r="445" spans="1:7" ht="33.75" x14ac:dyDescent="0.2">
      <c r="A445" s="84">
        <f t="shared" si="73"/>
        <v>2330</v>
      </c>
      <c r="B445" s="124">
        <f t="shared" si="76"/>
        <v>11.011999999999972</v>
      </c>
      <c r="C445" s="159" t="s">
        <v>83</v>
      </c>
      <c r="D445" s="154" t="s">
        <v>3</v>
      </c>
      <c r="E445" s="82">
        <v>1</v>
      </c>
      <c r="F445" s="17"/>
      <c r="G445" s="16">
        <f t="shared" si="75"/>
        <v>0</v>
      </c>
    </row>
    <row r="446" spans="1:7" x14ac:dyDescent="0.2">
      <c r="A446" s="84"/>
      <c r="B446" s="124"/>
      <c r="C446" s="159"/>
      <c r="D446" s="154"/>
      <c r="E446" s="82"/>
      <c r="F446" s="17"/>
      <c r="G446" s="17"/>
    </row>
    <row r="447" spans="1:7" x14ac:dyDescent="0.2">
      <c r="A447" s="84"/>
      <c r="B447" s="124"/>
      <c r="C447" s="158" t="s">
        <v>104</v>
      </c>
      <c r="D447" s="154"/>
      <c r="E447" s="82"/>
      <c r="F447" s="17"/>
      <c r="G447" s="17"/>
    </row>
    <row r="448" spans="1:7" ht="101.25" x14ac:dyDescent="0.2">
      <c r="A448" s="84">
        <v>2340</v>
      </c>
      <c r="B448" s="124">
        <f>B445+0.0001</f>
        <v>11.012099999999972</v>
      </c>
      <c r="C448" s="159" t="s">
        <v>92</v>
      </c>
      <c r="D448" s="154" t="s">
        <v>7</v>
      </c>
      <c r="E448" s="82">
        <v>1</v>
      </c>
      <c r="F448" s="17"/>
      <c r="G448" s="16">
        <f t="shared" ref="G448:G457" si="77">+ROUND(E448*F448,2)</f>
        <v>0</v>
      </c>
    </row>
    <row r="449" spans="1:7" ht="22.5" x14ac:dyDescent="0.2">
      <c r="A449" s="84">
        <f t="shared" si="73"/>
        <v>2350</v>
      </c>
      <c r="B449" s="124">
        <f t="shared" ref="B449:B457" si="78">B448+0.0001</f>
        <v>11.012199999999972</v>
      </c>
      <c r="C449" s="159" t="s">
        <v>74</v>
      </c>
      <c r="D449" s="154" t="s">
        <v>7</v>
      </c>
      <c r="E449" s="82">
        <v>1</v>
      </c>
      <c r="F449" s="17"/>
      <c r="G449" s="16">
        <f t="shared" si="77"/>
        <v>0</v>
      </c>
    </row>
    <row r="450" spans="1:7" x14ac:dyDescent="0.2">
      <c r="A450" s="84">
        <f t="shared" si="73"/>
        <v>2360</v>
      </c>
      <c r="B450" s="124">
        <f t="shared" si="78"/>
        <v>11.012299999999971</v>
      </c>
      <c r="C450" s="159" t="s">
        <v>75</v>
      </c>
      <c r="D450" s="154" t="s">
        <v>7</v>
      </c>
      <c r="E450" s="82">
        <v>1</v>
      </c>
      <c r="F450" s="17"/>
      <c r="G450" s="16">
        <f t="shared" si="77"/>
        <v>0</v>
      </c>
    </row>
    <row r="451" spans="1:7" x14ac:dyDescent="0.2">
      <c r="A451" s="84">
        <f t="shared" si="73"/>
        <v>2370</v>
      </c>
      <c r="B451" s="124">
        <f t="shared" si="78"/>
        <v>11.012399999999971</v>
      </c>
      <c r="C451" s="159" t="s">
        <v>76</v>
      </c>
      <c r="D451" s="154" t="s">
        <v>7</v>
      </c>
      <c r="E451" s="82">
        <v>1</v>
      </c>
      <c r="F451" s="17"/>
      <c r="G451" s="16">
        <f t="shared" si="77"/>
        <v>0</v>
      </c>
    </row>
    <row r="452" spans="1:7" x14ac:dyDescent="0.2">
      <c r="A452" s="84">
        <f t="shared" si="73"/>
        <v>2380</v>
      </c>
      <c r="B452" s="124">
        <f t="shared" si="78"/>
        <v>11.012499999999971</v>
      </c>
      <c r="C452" s="159" t="s">
        <v>77</v>
      </c>
      <c r="D452" s="154" t="s">
        <v>3</v>
      </c>
      <c r="E452" s="82">
        <v>1</v>
      </c>
      <c r="F452" s="17"/>
      <c r="G452" s="16">
        <f t="shared" si="77"/>
        <v>0</v>
      </c>
    </row>
    <row r="453" spans="1:7" x14ac:dyDescent="0.2">
      <c r="A453" s="84">
        <f t="shared" si="73"/>
        <v>2390</v>
      </c>
      <c r="B453" s="124">
        <f t="shared" si="78"/>
        <v>11.012599999999971</v>
      </c>
      <c r="C453" s="159" t="s">
        <v>78</v>
      </c>
      <c r="D453" s="154" t="s">
        <v>7</v>
      </c>
      <c r="E453" s="82">
        <v>1</v>
      </c>
      <c r="F453" s="17"/>
      <c r="G453" s="16">
        <f t="shared" si="77"/>
        <v>0</v>
      </c>
    </row>
    <row r="454" spans="1:7" ht="22.5" x14ac:dyDescent="0.2">
      <c r="A454" s="84">
        <f t="shared" si="73"/>
        <v>2400</v>
      </c>
      <c r="B454" s="124">
        <f t="shared" si="78"/>
        <v>11.01269999999997</v>
      </c>
      <c r="C454" s="159" t="s">
        <v>79</v>
      </c>
      <c r="D454" s="154" t="s">
        <v>7</v>
      </c>
      <c r="E454" s="82">
        <v>1</v>
      </c>
      <c r="F454" s="17"/>
      <c r="G454" s="16">
        <f t="shared" si="77"/>
        <v>0</v>
      </c>
    </row>
    <row r="455" spans="1:7" ht="45" x14ac:dyDescent="0.2">
      <c r="A455" s="84">
        <f t="shared" si="73"/>
        <v>2410</v>
      </c>
      <c r="B455" s="124">
        <f t="shared" si="78"/>
        <v>11.01279999999997</v>
      </c>
      <c r="C455" s="159" t="s">
        <v>81</v>
      </c>
      <c r="D455" s="154" t="s">
        <v>7</v>
      </c>
      <c r="E455" s="82">
        <v>1</v>
      </c>
      <c r="F455" s="17"/>
      <c r="G455" s="16">
        <f t="shared" si="77"/>
        <v>0</v>
      </c>
    </row>
    <row r="456" spans="1:7" ht="45" x14ac:dyDescent="0.2">
      <c r="A456" s="84">
        <f t="shared" si="73"/>
        <v>2420</v>
      </c>
      <c r="B456" s="124">
        <f t="shared" si="78"/>
        <v>11.01289999999997</v>
      </c>
      <c r="C456" s="159" t="s">
        <v>82</v>
      </c>
      <c r="D456" s="154" t="s">
        <v>7</v>
      </c>
      <c r="E456" s="82">
        <v>1</v>
      </c>
      <c r="F456" s="17"/>
      <c r="G456" s="16">
        <f t="shared" si="77"/>
        <v>0</v>
      </c>
    </row>
    <row r="457" spans="1:7" ht="33.75" x14ac:dyDescent="0.2">
      <c r="A457" s="84">
        <f t="shared" si="73"/>
        <v>2430</v>
      </c>
      <c r="B457" s="124">
        <f t="shared" si="78"/>
        <v>11.01299999999997</v>
      </c>
      <c r="C457" s="159" t="s">
        <v>83</v>
      </c>
      <c r="D457" s="154" t="s">
        <v>3</v>
      </c>
      <c r="E457" s="82">
        <v>1</v>
      </c>
      <c r="F457" s="17"/>
      <c r="G457" s="16">
        <f t="shared" si="77"/>
        <v>0</v>
      </c>
    </row>
    <row r="458" spans="1:7" x14ac:dyDescent="0.2">
      <c r="A458" s="84"/>
      <c r="B458" s="124"/>
      <c r="C458" s="159"/>
      <c r="D458" s="154"/>
      <c r="E458" s="82"/>
      <c r="F458" s="17"/>
      <c r="G458" s="17"/>
    </row>
    <row r="459" spans="1:7" x14ac:dyDescent="0.2">
      <c r="A459" s="84"/>
      <c r="B459" s="124"/>
      <c r="C459" s="158" t="s">
        <v>105</v>
      </c>
      <c r="D459" s="154"/>
      <c r="E459" s="82"/>
      <c r="F459" s="17"/>
      <c r="G459" s="17"/>
    </row>
    <row r="460" spans="1:7" ht="101.25" x14ac:dyDescent="0.2">
      <c r="A460" s="84">
        <v>2440</v>
      </c>
      <c r="B460" s="124">
        <f>B457+0.0001</f>
        <v>11.013099999999969</v>
      </c>
      <c r="C460" s="159" t="s">
        <v>92</v>
      </c>
      <c r="D460" s="154" t="s">
        <v>7</v>
      </c>
      <c r="E460" s="82">
        <v>1</v>
      </c>
      <c r="F460" s="17"/>
      <c r="G460" s="16">
        <f t="shared" ref="G460:G469" si="79">+ROUND(E460*F460,2)</f>
        <v>0</v>
      </c>
    </row>
    <row r="461" spans="1:7" ht="22.5" x14ac:dyDescent="0.2">
      <c r="A461" s="84">
        <f t="shared" si="73"/>
        <v>2450</v>
      </c>
      <c r="B461" s="124">
        <f t="shared" ref="B461:B469" si="80">B460+0.0001</f>
        <v>11.013199999999969</v>
      </c>
      <c r="C461" s="159" t="s">
        <v>74</v>
      </c>
      <c r="D461" s="154" t="s">
        <v>7</v>
      </c>
      <c r="E461" s="82">
        <v>1</v>
      </c>
      <c r="F461" s="17"/>
      <c r="G461" s="16">
        <f t="shared" si="79"/>
        <v>0</v>
      </c>
    </row>
    <row r="462" spans="1:7" x14ac:dyDescent="0.2">
      <c r="A462" s="84">
        <f t="shared" si="73"/>
        <v>2460</v>
      </c>
      <c r="B462" s="124">
        <f t="shared" si="80"/>
        <v>11.013299999999969</v>
      </c>
      <c r="C462" s="159" t="s">
        <v>75</v>
      </c>
      <c r="D462" s="154" t="s">
        <v>7</v>
      </c>
      <c r="E462" s="82">
        <v>1</v>
      </c>
      <c r="F462" s="17"/>
      <c r="G462" s="16">
        <f t="shared" si="79"/>
        <v>0</v>
      </c>
    </row>
    <row r="463" spans="1:7" x14ac:dyDescent="0.2">
      <c r="A463" s="84">
        <f t="shared" si="73"/>
        <v>2470</v>
      </c>
      <c r="B463" s="124">
        <f t="shared" si="80"/>
        <v>11.013399999999969</v>
      </c>
      <c r="C463" s="159" t="s">
        <v>76</v>
      </c>
      <c r="D463" s="154" t="s">
        <v>7</v>
      </c>
      <c r="E463" s="82">
        <v>1</v>
      </c>
      <c r="F463" s="17"/>
      <c r="G463" s="16">
        <f t="shared" si="79"/>
        <v>0</v>
      </c>
    </row>
    <row r="464" spans="1:7" x14ac:dyDescent="0.2">
      <c r="A464" s="84">
        <f t="shared" si="73"/>
        <v>2480</v>
      </c>
      <c r="B464" s="124">
        <f t="shared" si="80"/>
        <v>11.013499999999969</v>
      </c>
      <c r="C464" s="159" t="s">
        <v>77</v>
      </c>
      <c r="D464" s="154" t="s">
        <v>3</v>
      </c>
      <c r="E464" s="82">
        <v>1</v>
      </c>
      <c r="F464" s="17"/>
      <c r="G464" s="16">
        <f t="shared" si="79"/>
        <v>0</v>
      </c>
    </row>
    <row r="465" spans="1:7" x14ac:dyDescent="0.2">
      <c r="A465" s="84">
        <f t="shared" si="73"/>
        <v>2490</v>
      </c>
      <c r="B465" s="124">
        <f t="shared" si="80"/>
        <v>11.013599999999968</v>
      </c>
      <c r="C465" s="159" t="s">
        <v>78</v>
      </c>
      <c r="D465" s="154" t="s">
        <v>7</v>
      </c>
      <c r="E465" s="82">
        <v>1</v>
      </c>
      <c r="F465" s="17"/>
      <c r="G465" s="16">
        <f t="shared" si="79"/>
        <v>0</v>
      </c>
    </row>
    <row r="466" spans="1:7" ht="22.5" x14ac:dyDescent="0.2">
      <c r="A466" s="84">
        <f t="shared" si="73"/>
        <v>2500</v>
      </c>
      <c r="B466" s="124">
        <f t="shared" si="80"/>
        <v>11.013699999999968</v>
      </c>
      <c r="C466" s="159" t="s">
        <v>79</v>
      </c>
      <c r="D466" s="154" t="s">
        <v>7</v>
      </c>
      <c r="E466" s="82">
        <v>1</v>
      </c>
      <c r="F466" s="17"/>
      <c r="G466" s="16">
        <f t="shared" si="79"/>
        <v>0</v>
      </c>
    </row>
    <row r="467" spans="1:7" ht="45" x14ac:dyDescent="0.2">
      <c r="A467" s="84">
        <f t="shared" si="73"/>
        <v>2510</v>
      </c>
      <c r="B467" s="124">
        <f t="shared" si="80"/>
        <v>11.013799999999968</v>
      </c>
      <c r="C467" s="159" t="s">
        <v>81</v>
      </c>
      <c r="D467" s="154" t="s">
        <v>7</v>
      </c>
      <c r="E467" s="82">
        <v>1</v>
      </c>
      <c r="F467" s="17"/>
      <c r="G467" s="16">
        <f t="shared" si="79"/>
        <v>0</v>
      </c>
    </row>
    <row r="468" spans="1:7" ht="45" x14ac:dyDescent="0.2">
      <c r="A468" s="84">
        <f t="shared" si="73"/>
        <v>2520</v>
      </c>
      <c r="B468" s="124">
        <f t="shared" si="80"/>
        <v>11.013899999999968</v>
      </c>
      <c r="C468" s="159" t="s">
        <v>82</v>
      </c>
      <c r="D468" s="154" t="s">
        <v>7</v>
      </c>
      <c r="E468" s="82">
        <v>1</v>
      </c>
      <c r="F468" s="17"/>
      <c r="G468" s="16">
        <f t="shared" si="79"/>
        <v>0</v>
      </c>
    </row>
    <row r="469" spans="1:7" ht="33.75" x14ac:dyDescent="0.2">
      <c r="A469" s="84">
        <f t="shared" si="73"/>
        <v>2530</v>
      </c>
      <c r="B469" s="124">
        <f t="shared" si="80"/>
        <v>11.013999999999967</v>
      </c>
      <c r="C469" s="159" t="s">
        <v>83</v>
      </c>
      <c r="D469" s="154" t="s">
        <v>3</v>
      </c>
      <c r="E469" s="82">
        <v>1</v>
      </c>
      <c r="F469" s="17"/>
      <c r="G469" s="16">
        <f t="shared" si="79"/>
        <v>0</v>
      </c>
    </row>
    <row r="470" spans="1:7" x14ac:dyDescent="0.2">
      <c r="A470" s="84"/>
      <c r="B470" s="124"/>
      <c r="C470" s="159"/>
      <c r="D470" s="154"/>
      <c r="E470" s="82"/>
      <c r="F470" s="17"/>
      <c r="G470" s="17"/>
    </row>
    <row r="471" spans="1:7" x14ac:dyDescent="0.2">
      <c r="A471" s="84"/>
      <c r="B471" s="124"/>
      <c r="C471" s="158" t="s">
        <v>106</v>
      </c>
      <c r="D471" s="154"/>
      <c r="E471" s="82"/>
      <c r="F471" s="17"/>
      <c r="G471" s="17"/>
    </row>
    <row r="472" spans="1:7" ht="101.25" x14ac:dyDescent="0.2">
      <c r="A472" s="84">
        <v>2540</v>
      </c>
      <c r="B472" s="124">
        <v>11.0189</v>
      </c>
      <c r="C472" s="159" t="s">
        <v>102</v>
      </c>
      <c r="D472" s="154" t="s">
        <v>7</v>
      </c>
      <c r="E472" s="82">
        <v>1</v>
      </c>
      <c r="F472" s="17"/>
      <c r="G472" s="16">
        <f t="shared" ref="G472:G481" si="81">+ROUND(E472*F472,2)</f>
        <v>0</v>
      </c>
    </row>
    <row r="473" spans="1:7" ht="22.5" x14ac:dyDescent="0.2">
      <c r="A473" s="84">
        <f t="shared" si="73"/>
        <v>2550</v>
      </c>
      <c r="B473" s="124">
        <f t="shared" ref="B473:B481" si="82">B472+0.0001</f>
        <v>11.019</v>
      </c>
      <c r="C473" s="159" t="s">
        <v>74</v>
      </c>
      <c r="D473" s="154" t="s">
        <v>7</v>
      </c>
      <c r="E473" s="82">
        <v>1</v>
      </c>
      <c r="F473" s="17"/>
      <c r="G473" s="16">
        <f t="shared" si="81"/>
        <v>0</v>
      </c>
    </row>
    <row r="474" spans="1:7" x14ac:dyDescent="0.2">
      <c r="A474" s="84">
        <f t="shared" si="73"/>
        <v>2560</v>
      </c>
      <c r="B474" s="124">
        <f t="shared" si="82"/>
        <v>11.0191</v>
      </c>
      <c r="C474" s="159" t="s">
        <v>75</v>
      </c>
      <c r="D474" s="154" t="s">
        <v>7</v>
      </c>
      <c r="E474" s="82">
        <v>1</v>
      </c>
      <c r="F474" s="17"/>
      <c r="G474" s="16">
        <f t="shared" si="81"/>
        <v>0</v>
      </c>
    </row>
    <row r="475" spans="1:7" x14ac:dyDescent="0.2">
      <c r="A475" s="84">
        <f t="shared" si="73"/>
        <v>2570</v>
      </c>
      <c r="B475" s="124">
        <f t="shared" si="82"/>
        <v>11.0192</v>
      </c>
      <c r="C475" s="159" t="s">
        <v>76</v>
      </c>
      <c r="D475" s="154" t="s">
        <v>7</v>
      </c>
      <c r="E475" s="82">
        <v>1</v>
      </c>
      <c r="F475" s="17"/>
      <c r="G475" s="16">
        <f t="shared" si="81"/>
        <v>0</v>
      </c>
    </row>
    <row r="476" spans="1:7" x14ac:dyDescent="0.2">
      <c r="A476" s="84">
        <f t="shared" si="73"/>
        <v>2580</v>
      </c>
      <c r="B476" s="124">
        <f t="shared" si="82"/>
        <v>11.019299999999999</v>
      </c>
      <c r="C476" s="159" t="s">
        <v>77</v>
      </c>
      <c r="D476" s="154" t="s">
        <v>3</v>
      </c>
      <c r="E476" s="82">
        <v>1</v>
      </c>
      <c r="F476" s="17"/>
      <c r="G476" s="16">
        <f t="shared" si="81"/>
        <v>0</v>
      </c>
    </row>
    <row r="477" spans="1:7" x14ac:dyDescent="0.2">
      <c r="A477" s="84">
        <f t="shared" si="73"/>
        <v>2590</v>
      </c>
      <c r="B477" s="124">
        <f t="shared" si="82"/>
        <v>11.019399999999999</v>
      </c>
      <c r="C477" s="159" t="s">
        <v>78</v>
      </c>
      <c r="D477" s="154" t="s">
        <v>7</v>
      </c>
      <c r="E477" s="82">
        <v>1</v>
      </c>
      <c r="F477" s="17"/>
      <c r="G477" s="16">
        <f t="shared" si="81"/>
        <v>0</v>
      </c>
    </row>
    <row r="478" spans="1:7" ht="22.5" x14ac:dyDescent="0.2">
      <c r="A478" s="84">
        <f t="shared" si="73"/>
        <v>2600</v>
      </c>
      <c r="B478" s="124">
        <f t="shared" si="82"/>
        <v>11.019499999999999</v>
      </c>
      <c r="C478" s="159" t="s">
        <v>79</v>
      </c>
      <c r="D478" s="154" t="s">
        <v>7</v>
      </c>
      <c r="E478" s="82">
        <v>1</v>
      </c>
      <c r="F478" s="17"/>
      <c r="G478" s="16">
        <f t="shared" si="81"/>
        <v>0</v>
      </c>
    </row>
    <row r="479" spans="1:7" ht="45" x14ac:dyDescent="0.2">
      <c r="A479" s="84">
        <f t="shared" si="73"/>
        <v>2610</v>
      </c>
      <c r="B479" s="124">
        <f t="shared" si="82"/>
        <v>11.019599999999999</v>
      </c>
      <c r="C479" s="159" t="s">
        <v>81</v>
      </c>
      <c r="D479" s="154" t="s">
        <v>7</v>
      </c>
      <c r="E479" s="82">
        <v>1</v>
      </c>
      <c r="F479" s="17"/>
      <c r="G479" s="16">
        <f t="shared" si="81"/>
        <v>0</v>
      </c>
    </row>
    <row r="480" spans="1:7" ht="45" x14ac:dyDescent="0.2">
      <c r="A480" s="84">
        <f t="shared" si="73"/>
        <v>2620</v>
      </c>
      <c r="B480" s="124">
        <f t="shared" si="82"/>
        <v>11.019699999999998</v>
      </c>
      <c r="C480" s="159" t="s">
        <v>82</v>
      </c>
      <c r="D480" s="154" t="s">
        <v>7</v>
      </c>
      <c r="E480" s="82">
        <v>1</v>
      </c>
      <c r="F480" s="17"/>
      <c r="G480" s="16">
        <f t="shared" si="81"/>
        <v>0</v>
      </c>
    </row>
    <row r="481" spans="1:244" ht="33.75" x14ac:dyDescent="0.2">
      <c r="A481" s="84">
        <f t="shared" si="73"/>
        <v>2630</v>
      </c>
      <c r="B481" s="124">
        <f t="shared" si="82"/>
        <v>11.019799999999998</v>
      </c>
      <c r="C481" s="159" t="s">
        <v>83</v>
      </c>
      <c r="D481" s="154" t="s">
        <v>3</v>
      </c>
      <c r="E481" s="82">
        <v>1</v>
      </c>
      <c r="F481" s="17"/>
      <c r="G481" s="16">
        <f t="shared" si="81"/>
        <v>0</v>
      </c>
    </row>
    <row r="482" spans="1:244" x14ac:dyDescent="0.2">
      <c r="A482" s="84"/>
      <c r="B482" s="75"/>
      <c r="C482" s="76"/>
      <c r="D482" s="77"/>
      <c r="E482" s="78"/>
      <c r="F482" s="16"/>
      <c r="G482" s="16"/>
    </row>
    <row r="483" spans="1:244" s="34" customFormat="1" x14ac:dyDescent="0.2">
      <c r="A483" s="83"/>
      <c r="B483" s="85">
        <v>12</v>
      </c>
      <c r="C483" s="86" t="s">
        <v>25</v>
      </c>
      <c r="D483" s="87"/>
      <c r="E483" s="88"/>
      <c r="F483" s="11"/>
      <c r="G483" s="11"/>
    </row>
    <row r="484" spans="1:244" s="56" customFormat="1" ht="12.75" x14ac:dyDescent="0.2">
      <c r="A484" s="160"/>
      <c r="B484" s="108"/>
      <c r="C484" s="143"/>
      <c r="D484" s="144"/>
      <c r="E484" s="101"/>
      <c r="F484" s="17"/>
      <c r="G484" s="17"/>
      <c r="H484" s="51"/>
      <c r="I484" s="51"/>
      <c r="J484" s="51"/>
      <c r="K484" s="51"/>
      <c r="L484" s="51"/>
      <c r="M484" s="51"/>
      <c r="N484" s="51"/>
      <c r="O484" s="51"/>
      <c r="P484" s="51"/>
      <c r="Q484" s="51"/>
      <c r="R484" s="51"/>
      <c r="S484" s="51"/>
      <c r="T484" s="51"/>
      <c r="U484" s="51"/>
      <c r="V484" s="51"/>
      <c r="W484" s="51"/>
      <c r="X484" s="51"/>
      <c r="Y484" s="51"/>
      <c r="Z484" s="51"/>
      <c r="AA484" s="51"/>
      <c r="AB484" s="51"/>
      <c r="AC484" s="51"/>
      <c r="AD484" s="51"/>
      <c r="AE484" s="51"/>
      <c r="AF484" s="51"/>
      <c r="AG484" s="51"/>
      <c r="AH484" s="51"/>
      <c r="AI484" s="51"/>
      <c r="AJ484" s="51"/>
      <c r="AK484" s="51"/>
      <c r="AL484" s="51"/>
      <c r="AM484" s="51"/>
      <c r="AN484" s="51"/>
      <c r="AO484" s="51"/>
      <c r="AP484" s="51"/>
      <c r="AQ484" s="51"/>
      <c r="AR484" s="51"/>
      <c r="AS484" s="51"/>
      <c r="AT484" s="51"/>
      <c r="AU484" s="51"/>
      <c r="AV484" s="51"/>
      <c r="AW484" s="51"/>
      <c r="AX484" s="51"/>
      <c r="AY484" s="51"/>
      <c r="AZ484" s="51"/>
      <c r="BA484" s="51"/>
      <c r="BB484" s="51"/>
      <c r="BC484" s="51"/>
      <c r="BD484" s="51"/>
      <c r="BE484" s="51"/>
      <c r="BF484" s="51"/>
      <c r="BG484" s="51"/>
      <c r="BH484" s="51"/>
      <c r="BI484" s="51"/>
      <c r="BJ484" s="51"/>
      <c r="BK484" s="51"/>
      <c r="BL484" s="51"/>
      <c r="BM484" s="51"/>
      <c r="BN484" s="51"/>
      <c r="BO484" s="51"/>
      <c r="BP484" s="51"/>
      <c r="BQ484" s="51"/>
      <c r="BR484" s="51"/>
      <c r="BS484" s="51"/>
      <c r="BT484" s="51"/>
      <c r="BU484" s="51"/>
      <c r="BV484" s="51"/>
      <c r="BW484" s="51"/>
      <c r="BX484" s="51"/>
      <c r="BY484" s="51"/>
      <c r="BZ484" s="51"/>
      <c r="CA484" s="51"/>
      <c r="CB484" s="51"/>
      <c r="CC484" s="51"/>
      <c r="CD484" s="51"/>
      <c r="CE484" s="51"/>
      <c r="CF484" s="51"/>
      <c r="CG484" s="51"/>
      <c r="CH484" s="51"/>
      <c r="CI484" s="51"/>
      <c r="CJ484" s="51"/>
      <c r="CK484" s="51"/>
      <c r="CL484" s="51"/>
      <c r="CM484" s="51"/>
      <c r="CN484" s="51"/>
      <c r="CO484" s="51"/>
      <c r="CP484" s="51"/>
      <c r="CQ484" s="51"/>
      <c r="CR484" s="51"/>
      <c r="CS484" s="51"/>
      <c r="CT484" s="51"/>
      <c r="CU484" s="51"/>
      <c r="CV484" s="51"/>
      <c r="CW484" s="51"/>
      <c r="CX484" s="51"/>
      <c r="CY484" s="51"/>
      <c r="CZ484" s="51"/>
      <c r="DA484" s="51"/>
      <c r="DB484" s="51"/>
      <c r="DC484" s="51"/>
      <c r="DD484" s="51"/>
      <c r="DE484" s="51"/>
      <c r="DF484" s="51"/>
      <c r="DG484" s="51"/>
      <c r="DH484" s="51"/>
      <c r="DI484" s="51"/>
      <c r="DJ484" s="51"/>
      <c r="DK484" s="51"/>
      <c r="DL484" s="51"/>
      <c r="DM484" s="51"/>
      <c r="DN484" s="51"/>
      <c r="DO484" s="51"/>
      <c r="DP484" s="51"/>
      <c r="DQ484" s="51"/>
      <c r="DR484" s="51"/>
      <c r="DS484" s="51"/>
      <c r="DT484" s="51"/>
      <c r="DU484" s="51"/>
      <c r="DV484" s="51"/>
      <c r="DW484" s="51"/>
      <c r="DX484" s="51"/>
      <c r="DY484" s="51"/>
      <c r="DZ484" s="51"/>
      <c r="EA484" s="51"/>
      <c r="EB484" s="51"/>
      <c r="EC484" s="51"/>
      <c r="ED484" s="51"/>
      <c r="EE484" s="51"/>
      <c r="EF484" s="51"/>
      <c r="EG484" s="51"/>
      <c r="EH484" s="51"/>
      <c r="EI484" s="51"/>
      <c r="EJ484" s="51"/>
      <c r="EK484" s="51"/>
      <c r="EL484" s="51"/>
      <c r="EM484" s="51"/>
      <c r="EN484" s="51"/>
      <c r="EO484" s="51"/>
      <c r="EP484" s="51"/>
      <c r="EQ484" s="51"/>
      <c r="ER484" s="51"/>
      <c r="ES484" s="51"/>
      <c r="ET484" s="51"/>
      <c r="EU484" s="51"/>
      <c r="EV484" s="51"/>
      <c r="EW484" s="51"/>
      <c r="EX484" s="51"/>
      <c r="EY484" s="51"/>
      <c r="EZ484" s="51"/>
      <c r="FA484" s="51"/>
      <c r="FB484" s="51"/>
      <c r="FC484" s="51"/>
      <c r="FD484" s="51"/>
      <c r="FE484" s="51"/>
      <c r="FF484" s="51"/>
      <c r="FG484" s="51"/>
      <c r="FH484" s="51"/>
      <c r="FI484" s="51"/>
      <c r="FJ484" s="51"/>
      <c r="FK484" s="51"/>
      <c r="FL484" s="51"/>
      <c r="FM484" s="51"/>
      <c r="FN484" s="51"/>
      <c r="FO484" s="51"/>
      <c r="FP484" s="51"/>
      <c r="FQ484" s="51"/>
      <c r="FR484" s="51"/>
      <c r="FS484" s="51"/>
      <c r="FT484" s="51"/>
      <c r="FU484" s="51"/>
      <c r="FV484" s="51"/>
      <c r="FW484" s="51"/>
      <c r="FX484" s="51"/>
      <c r="FY484" s="51"/>
      <c r="FZ484" s="51"/>
      <c r="GA484" s="51"/>
      <c r="GB484" s="51"/>
      <c r="GC484" s="51"/>
      <c r="GD484" s="51"/>
      <c r="GE484" s="51"/>
      <c r="GF484" s="51"/>
      <c r="GG484" s="51"/>
      <c r="GH484" s="51"/>
      <c r="GI484" s="51"/>
      <c r="GJ484" s="51"/>
      <c r="GK484" s="51"/>
      <c r="GL484" s="51"/>
      <c r="GM484" s="51"/>
      <c r="GN484" s="51"/>
      <c r="GO484" s="51"/>
      <c r="GP484" s="51"/>
      <c r="GQ484" s="51"/>
      <c r="GR484" s="51"/>
      <c r="GS484" s="51"/>
      <c r="GT484" s="51"/>
      <c r="GU484" s="51"/>
      <c r="GV484" s="51"/>
      <c r="GW484" s="51"/>
      <c r="GX484" s="51"/>
      <c r="GY484" s="51"/>
      <c r="GZ484" s="51"/>
      <c r="HA484" s="51"/>
      <c r="HB484" s="51"/>
      <c r="HC484" s="51"/>
      <c r="HD484" s="51"/>
      <c r="HE484" s="51"/>
      <c r="HF484" s="51"/>
      <c r="HG484" s="51"/>
      <c r="HH484" s="51"/>
      <c r="HI484" s="51"/>
      <c r="HJ484" s="51"/>
      <c r="HK484" s="51"/>
      <c r="HL484" s="51"/>
      <c r="HM484" s="51"/>
      <c r="HN484" s="51"/>
      <c r="HO484" s="51"/>
      <c r="HP484" s="51"/>
      <c r="HQ484" s="51"/>
      <c r="HR484" s="51"/>
      <c r="HS484" s="51"/>
      <c r="HT484" s="51"/>
      <c r="HU484" s="51"/>
      <c r="HV484" s="51"/>
      <c r="HW484" s="51"/>
      <c r="HX484" s="51"/>
      <c r="HY484" s="51"/>
      <c r="HZ484" s="51"/>
      <c r="IA484" s="51"/>
      <c r="IB484" s="51"/>
      <c r="IC484" s="51"/>
      <c r="ID484" s="51"/>
      <c r="IE484" s="51"/>
      <c r="IF484" s="51"/>
      <c r="IG484" s="51"/>
      <c r="IH484" s="51"/>
      <c r="II484" s="51"/>
      <c r="IJ484" s="51"/>
    </row>
    <row r="485" spans="1:244" s="58" customFormat="1" ht="45" x14ac:dyDescent="0.25">
      <c r="A485" s="84">
        <f>A481+10</f>
        <v>2640</v>
      </c>
      <c r="B485" s="98">
        <f>B483+0.0001</f>
        <v>12.0001</v>
      </c>
      <c r="C485" s="104" t="s">
        <v>1006</v>
      </c>
      <c r="D485" s="81" t="s">
        <v>3</v>
      </c>
      <c r="E485" s="101">
        <v>2265.3200000000002</v>
      </c>
      <c r="F485" s="17"/>
      <c r="G485" s="16">
        <f>+ROUND(E485*F485,2)</f>
        <v>0</v>
      </c>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c r="AO485" s="57"/>
      <c r="AP485" s="57"/>
      <c r="AQ485" s="57"/>
      <c r="AR485" s="57"/>
      <c r="AS485" s="57"/>
      <c r="AT485" s="57"/>
      <c r="AU485" s="57"/>
      <c r="AV485" s="57"/>
      <c r="AW485" s="57"/>
      <c r="AX485" s="57"/>
      <c r="AY485" s="57"/>
      <c r="AZ485" s="57"/>
      <c r="BA485" s="57"/>
      <c r="BB485" s="57"/>
      <c r="BC485" s="57"/>
      <c r="BD485" s="57"/>
      <c r="BE485" s="57"/>
      <c r="BF485" s="57"/>
      <c r="BG485" s="57"/>
      <c r="BH485" s="57"/>
      <c r="BI485" s="57"/>
      <c r="BJ485" s="57"/>
      <c r="BK485" s="57"/>
      <c r="BL485" s="57"/>
      <c r="BM485" s="57"/>
      <c r="BN485" s="57"/>
      <c r="BO485" s="57"/>
      <c r="BP485" s="57"/>
      <c r="BQ485" s="57"/>
      <c r="BR485" s="57"/>
      <c r="BS485" s="57"/>
      <c r="BT485" s="57"/>
      <c r="BU485" s="57"/>
      <c r="BV485" s="57"/>
      <c r="BW485" s="57"/>
      <c r="BX485" s="57"/>
      <c r="BY485" s="57"/>
      <c r="BZ485" s="57"/>
      <c r="CA485" s="57"/>
      <c r="CB485" s="57"/>
      <c r="CC485" s="57"/>
      <c r="CD485" s="57"/>
      <c r="CE485" s="57"/>
      <c r="CF485" s="57"/>
      <c r="CG485" s="57"/>
      <c r="CH485" s="57"/>
      <c r="CI485" s="57"/>
      <c r="CJ485" s="57"/>
      <c r="CK485" s="57"/>
      <c r="CL485" s="57"/>
      <c r="CM485" s="57"/>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c r="EE485" s="57"/>
      <c r="EF485" s="57"/>
      <c r="EG485" s="57"/>
      <c r="EH485" s="57"/>
      <c r="EI485" s="57"/>
      <c r="EJ485" s="57"/>
      <c r="EK485" s="57"/>
      <c r="EL485" s="57"/>
      <c r="EM485" s="57"/>
      <c r="EN485" s="57"/>
      <c r="EO485" s="57"/>
      <c r="EP485" s="57"/>
      <c r="EQ485" s="57"/>
      <c r="ER485" s="57"/>
      <c r="ES485" s="57"/>
      <c r="ET485" s="57"/>
      <c r="EU485" s="57"/>
      <c r="EV485" s="57"/>
      <c r="EW485" s="57"/>
      <c r="EX485" s="57"/>
      <c r="EY485" s="57"/>
      <c r="EZ485" s="57"/>
      <c r="FA485" s="57"/>
      <c r="FB485" s="57"/>
      <c r="FC485" s="57"/>
      <c r="FD485" s="57"/>
      <c r="FE485" s="57"/>
      <c r="FF485" s="57"/>
      <c r="FG485" s="57"/>
      <c r="FH485" s="57"/>
      <c r="FI485" s="57"/>
      <c r="FJ485" s="57"/>
      <c r="FK485" s="57"/>
      <c r="FL485" s="57"/>
      <c r="FM485" s="57"/>
      <c r="FN485" s="57"/>
      <c r="FO485" s="57"/>
      <c r="FP485" s="57"/>
      <c r="FQ485" s="57"/>
      <c r="FR485" s="57"/>
      <c r="FS485" s="57"/>
      <c r="FT485" s="57"/>
      <c r="FU485" s="57"/>
      <c r="FV485" s="57"/>
      <c r="FW485" s="57"/>
      <c r="FX485" s="57"/>
      <c r="FY485" s="57"/>
      <c r="FZ485" s="57"/>
      <c r="GA485" s="57"/>
      <c r="GB485" s="57"/>
      <c r="GC485" s="57"/>
      <c r="GD485" s="57"/>
      <c r="GE485" s="57"/>
      <c r="GF485" s="57"/>
      <c r="GG485" s="57"/>
      <c r="GH485" s="57"/>
      <c r="GI485" s="57"/>
      <c r="GJ485" s="57"/>
      <c r="GK485" s="57"/>
      <c r="GL485" s="57"/>
      <c r="GM485" s="57"/>
      <c r="GN485" s="57"/>
      <c r="GO485" s="57"/>
      <c r="GP485" s="57"/>
      <c r="GQ485" s="57"/>
      <c r="GR485" s="57"/>
      <c r="GS485" s="57"/>
      <c r="GT485" s="57"/>
      <c r="GU485" s="57"/>
      <c r="GV485" s="57"/>
      <c r="GW485" s="57"/>
      <c r="GX485" s="57"/>
      <c r="GY485" s="57"/>
      <c r="GZ485" s="57"/>
      <c r="HA485" s="57"/>
      <c r="HB485" s="57"/>
      <c r="HC485" s="57"/>
      <c r="HD485" s="57"/>
      <c r="HE485" s="57"/>
      <c r="HF485" s="57"/>
      <c r="HG485" s="57"/>
      <c r="HH485" s="57"/>
      <c r="HI485" s="57"/>
      <c r="HJ485" s="57"/>
      <c r="HK485" s="57"/>
      <c r="HL485" s="57"/>
      <c r="HM485" s="57"/>
      <c r="HN485" s="57"/>
      <c r="HO485" s="57"/>
      <c r="HP485" s="57"/>
      <c r="HQ485" s="57"/>
      <c r="HR485" s="57"/>
      <c r="HS485" s="57"/>
      <c r="HT485" s="57"/>
      <c r="HU485" s="57"/>
      <c r="HV485" s="57"/>
      <c r="HW485" s="57"/>
      <c r="HX485" s="57"/>
      <c r="HY485" s="57"/>
      <c r="HZ485" s="57"/>
      <c r="IA485" s="57"/>
      <c r="IB485" s="57"/>
      <c r="IC485" s="57"/>
      <c r="ID485" s="57"/>
      <c r="IE485" s="57"/>
      <c r="IF485" s="57"/>
      <c r="IG485" s="57"/>
      <c r="IH485" s="57"/>
      <c r="II485" s="57"/>
      <c r="IJ485" s="57"/>
    </row>
    <row r="486" spans="1:244" s="59" customFormat="1" x14ac:dyDescent="0.2">
      <c r="A486" s="161"/>
      <c r="B486" s="98"/>
      <c r="C486" s="143"/>
      <c r="D486" s="144"/>
      <c r="E486" s="142"/>
      <c r="F486" s="19"/>
      <c r="G486" s="19"/>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c r="BD486" s="50"/>
      <c r="BE486" s="50"/>
      <c r="BF486" s="50"/>
      <c r="BG486" s="50"/>
      <c r="BH486" s="50"/>
      <c r="BI486" s="50"/>
      <c r="BJ486" s="50"/>
      <c r="BK486" s="50"/>
      <c r="BL486" s="50"/>
      <c r="BM486" s="50"/>
      <c r="BN486" s="50"/>
      <c r="BO486" s="50"/>
      <c r="BP486" s="50"/>
      <c r="BQ486" s="50"/>
      <c r="BR486" s="50"/>
      <c r="BS486" s="50"/>
      <c r="BT486" s="50"/>
      <c r="BU486" s="50"/>
      <c r="BV486" s="50"/>
      <c r="BW486" s="50"/>
      <c r="BX486" s="50"/>
      <c r="BY486" s="50"/>
      <c r="BZ486" s="50"/>
      <c r="CA486" s="50"/>
      <c r="CB486" s="50"/>
      <c r="CC486" s="50"/>
      <c r="CD486" s="50"/>
      <c r="CE486" s="50"/>
      <c r="CF486" s="50"/>
      <c r="CG486" s="50"/>
      <c r="CH486" s="50"/>
      <c r="CI486" s="50"/>
      <c r="CJ486" s="50"/>
      <c r="CK486" s="50"/>
      <c r="CL486" s="50"/>
      <c r="CM486" s="50"/>
      <c r="CN486" s="50"/>
      <c r="CO486" s="50"/>
      <c r="CP486" s="50"/>
      <c r="CQ486" s="50"/>
      <c r="CR486" s="50"/>
      <c r="CS486" s="50"/>
      <c r="CT486" s="50"/>
      <c r="CU486" s="50"/>
      <c r="CV486" s="50"/>
      <c r="CW486" s="50"/>
      <c r="CX486" s="50"/>
      <c r="CY486" s="50"/>
      <c r="CZ486" s="50"/>
      <c r="DA486" s="50"/>
      <c r="DB486" s="50"/>
      <c r="DC486" s="50"/>
      <c r="DD486" s="50"/>
      <c r="DE486" s="50"/>
      <c r="DF486" s="50"/>
      <c r="DG486" s="50"/>
      <c r="DH486" s="50"/>
      <c r="DI486" s="50"/>
      <c r="DJ486" s="50"/>
      <c r="DK486" s="50"/>
      <c r="DL486" s="50"/>
      <c r="DM486" s="50"/>
      <c r="DN486" s="50"/>
      <c r="DO486" s="50"/>
      <c r="DP486" s="50"/>
      <c r="DQ486" s="50"/>
      <c r="DR486" s="50"/>
      <c r="DS486" s="50"/>
      <c r="DT486" s="50"/>
      <c r="DU486" s="50"/>
      <c r="DV486" s="50"/>
      <c r="DW486" s="50"/>
      <c r="DX486" s="50"/>
      <c r="DY486" s="50"/>
      <c r="DZ486" s="50"/>
      <c r="EA486" s="50"/>
      <c r="EB486" s="50"/>
      <c r="EC486" s="50"/>
      <c r="ED486" s="50"/>
      <c r="EE486" s="50"/>
      <c r="EF486" s="50"/>
      <c r="EG486" s="50"/>
      <c r="EH486" s="50"/>
      <c r="EI486" s="50"/>
      <c r="EJ486" s="50"/>
      <c r="EK486" s="50"/>
      <c r="EL486" s="50"/>
      <c r="EM486" s="50"/>
      <c r="EN486" s="50"/>
      <c r="EO486" s="50"/>
      <c r="EP486" s="50"/>
      <c r="EQ486" s="50"/>
      <c r="ER486" s="50"/>
      <c r="ES486" s="50"/>
      <c r="ET486" s="50"/>
      <c r="EU486" s="50"/>
      <c r="EV486" s="50"/>
      <c r="EW486" s="50"/>
      <c r="EX486" s="50"/>
      <c r="EY486" s="50"/>
      <c r="EZ486" s="50"/>
      <c r="FA486" s="50"/>
      <c r="FB486" s="50"/>
      <c r="FC486" s="50"/>
      <c r="FD486" s="50"/>
      <c r="FE486" s="50"/>
      <c r="FF486" s="50"/>
      <c r="FG486" s="50"/>
      <c r="FH486" s="50"/>
      <c r="FI486" s="50"/>
      <c r="FJ486" s="50"/>
      <c r="FK486" s="50"/>
      <c r="FL486" s="50"/>
      <c r="FM486" s="50"/>
      <c r="FN486" s="50"/>
      <c r="FO486" s="50"/>
      <c r="FP486" s="50"/>
      <c r="FQ486" s="50"/>
      <c r="FR486" s="50"/>
      <c r="FS486" s="50"/>
      <c r="FT486" s="50"/>
      <c r="FU486" s="50"/>
      <c r="FV486" s="50"/>
      <c r="FW486" s="50"/>
      <c r="FX486" s="50"/>
      <c r="FY486" s="50"/>
      <c r="FZ486" s="50"/>
      <c r="GA486" s="50"/>
      <c r="GB486" s="50"/>
      <c r="GC486" s="50"/>
      <c r="GD486" s="50"/>
      <c r="GE486" s="50"/>
      <c r="GF486" s="50"/>
      <c r="GG486" s="50"/>
      <c r="GH486" s="50"/>
      <c r="GI486" s="50"/>
      <c r="GJ486" s="50"/>
      <c r="GK486" s="50"/>
      <c r="GL486" s="50"/>
      <c r="GM486" s="50"/>
      <c r="GN486" s="50"/>
      <c r="GO486" s="50"/>
      <c r="GP486" s="50"/>
      <c r="GQ486" s="50"/>
      <c r="GR486" s="50"/>
      <c r="GS486" s="50"/>
      <c r="GT486" s="50"/>
      <c r="GU486" s="50"/>
      <c r="GV486" s="50"/>
      <c r="GW486" s="50"/>
      <c r="GX486" s="50"/>
      <c r="GY486" s="50"/>
      <c r="GZ486" s="50"/>
      <c r="HA486" s="50"/>
      <c r="HB486" s="50"/>
      <c r="HC486" s="50"/>
      <c r="HD486" s="50"/>
      <c r="HE486" s="50"/>
      <c r="HF486" s="50"/>
      <c r="HG486" s="50"/>
      <c r="HH486" s="50"/>
      <c r="HI486" s="50"/>
      <c r="HJ486" s="50"/>
      <c r="HK486" s="50"/>
      <c r="HL486" s="50"/>
      <c r="HM486" s="50"/>
      <c r="HN486" s="50"/>
      <c r="HO486" s="50"/>
      <c r="HP486" s="50"/>
      <c r="HQ486" s="50"/>
      <c r="HR486" s="50"/>
      <c r="HS486" s="50"/>
      <c r="HT486" s="50"/>
      <c r="HU486" s="50"/>
      <c r="HV486" s="50"/>
      <c r="HW486" s="50"/>
      <c r="HX486" s="50"/>
      <c r="HY486" s="50"/>
      <c r="HZ486" s="50"/>
      <c r="IA486" s="50"/>
      <c r="IB486" s="50"/>
      <c r="IC486" s="50"/>
      <c r="ID486" s="50"/>
      <c r="IE486" s="50"/>
      <c r="IF486" s="50"/>
      <c r="IG486" s="50"/>
      <c r="IH486" s="50"/>
      <c r="II486" s="50"/>
      <c r="IJ486" s="50"/>
    </row>
    <row r="487" spans="1:244" ht="90" x14ac:dyDescent="0.2">
      <c r="A487" s="84">
        <f>A485+10</f>
        <v>2650</v>
      </c>
      <c r="B487" s="98">
        <f>B485+0.0001</f>
        <v>12.0002</v>
      </c>
      <c r="C487" s="159" t="s">
        <v>937</v>
      </c>
      <c r="D487" s="154" t="s">
        <v>8</v>
      </c>
      <c r="E487" s="82">
        <v>2383</v>
      </c>
      <c r="F487" s="17"/>
      <c r="G487" s="16">
        <f>+ROUND(E487*F487,2)</f>
        <v>0</v>
      </c>
    </row>
    <row r="488" spans="1:244" x14ac:dyDescent="0.2">
      <c r="A488" s="161"/>
      <c r="B488" s="124"/>
      <c r="C488" s="159"/>
      <c r="D488" s="154"/>
      <c r="E488" s="82"/>
      <c r="F488" s="17"/>
      <c r="G488" s="17"/>
    </row>
    <row r="489" spans="1:244" ht="67.5" x14ac:dyDescent="0.2">
      <c r="A489" s="84">
        <f t="shared" ref="A489" si="83">A487+10</f>
        <v>2660</v>
      </c>
      <c r="B489" s="98">
        <f t="shared" ref="B489" si="84">B487+0.0001</f>
        <v>12.000299999999999</v>
      </c>
      <c r="C489" s="159" t="s">
        <v>938</v>
      </c>
      <c r="D489" s="154" t="s">
        <v>8</v>
      </c>
      <c r="E489" s="82">
        <v>2768.32</v>
      </c>
      <c r="F489" s="17"/>
      <c r="G489" s="16">
        <f>+ROUND(E489*F489,2)</f>
        <v>0</v>
      </c>
    </row>
    <row r="490" spans="1:244" x14ac:dyDescent="0.2">
      <c r="A490" s="161"/>
      <c r="B490" s="124"/>
      <c r="C490" s="159"/>
      <c r="D490" s="154"/>
      <c r="E490" s="82"/>
      <c r="F490" s="17"/>
      <c r="G490" s="17"/>
    </row>
    <row r="491" spans="1:244" ht="56.25" x14ac:dyDescent="0.2">
      <c r="A491" s="84">
        <f t="shared" ref="A491" si="85">A489+10</f>
        <v>2670</v>
      </c>
      <c r="B491" s="98">
        <f t="shared" ref="B491" si="86">B489+0.0001</f>
        <v>12.000399999999999</v>
      </c>
      <c r="C491" s="159" t="s">
        <v>939</v>
      </c>
      <c r="D491" s="154" t="s">
        <v>8</v>
      </c>
      <c r="E491" s="82">
        <v>2768.32</v>
      </c>
      <c r="F491" s="17"/>
      <c r="G491" s="16">
        <f>+ROUND(E491*F491,2)</f>
        <v>0</v>
      </c>
    </row>
    <row r="492" spans="1:244" x14ac:dyDescent="0.2">
      <c r="A492" s="161"/>
      <c r="B492" s="124"/>
      <c r="C492" s="159"/>
      <c r="D492" s="154"/>
      <c r="E492" s="82"/>
      <c r="F492" s="17"/>
      <c r="G492" s="17"/>
    </row>
    <row r="493" spans="1:244" ht="67.5" x14ac:dyDescent="0.2">
      <c r="A493" s="84">
        <f t="shared" ref="A493" si="87">A491+10</f>
        <v>2680</v>
      </c>
      <c r="B493" s="98">
        <f t="shared" ref="B493" si="88">B491+0.0001</f>
        <v>12.000499999999999</v>
      </c>
      <c r="C493" s="159" t="s">
        <v>940</v>
      </c>
      <c r="D493" s="154" t="s">
        <v>9</v>
      </c>
      <c r="E493" s="82">
        <v>743.92</v>
      </c>
      <c r="F493" s="17"/>
      <c r="G493" s="16">
        <f>+ROUND(E493*F493,2)</f>
        <v>0</v>
      </c>
    </row>
    <row r="494" spans="1:244" x14ac:dyDescent="0.2">
      <c r="A494" s="161"/>
      <c r="B494" s="124"/>
      <c r="C494" s="159"/>
      <c r="D494" s="154"/>
      <c r="E494" s="82"/>
      <c r="F494" s="17"/>
      <c r="G494" s="17"/>
    </row>
    <row r="495" spans="1:244" ht="67.5" x14ac:dyDescent="0.2">
      <c r="A495" s="84">
        <f t="shared" ref="A495" si="89">A493+10</f>
        <v>2690</v>
      </c>
      <c r="B495" s="98">
        <f t="shared" ref="B495" si="90">B493+0.0001</f>
        <v>12.000599999999999</v>
      </c>
      <c r="C495" s="159" t="s">
        <v>941</v>
      </c>
      <c r="D495" s="154" t="s">
        <v>8</v>
      </c>
      <c r="E495" s="82">
        <v>4914.97</v>
      </c>
      <c r="F495" s="17"/>
      <c r="G495" s="16">
        <f>+ROUND(E495*F495,2)</f>
        <v>0</v>
      </c>
    </row>
    <row r="496" spans="1:244" x14ac:dyDescent="0.2">
      <c r="A496" s="84"/>
      <c r="B496" s="98"/>
      <c r="C496" s="159"/>
      <c r="D496" s="154"/>
      <c r="E496" s="82"/>
      <c r="F496" s="17"/>
      <c r="G496" s="17"/>
    </row>
    <row r="497" spans="1:7" ht="67.5" x14ac:dyDescent="0.2">
      <c r="A497" s="84"/>
      <c r="B497" s="98"/>
      <c r="C497" s="159" t="s">
        <v>942</v>
      </c>
      <c r="D497" s="154"/>
      <c r="E497" s="82"/>
      <c r="F497" s="17"/>
      <c r="G497" s="17"/>
    </row>
    <row r="498" spans="1:7" x14ac:dyDescent="0.2">
      <c r="A498" s="84">
        <f>A495+10</f>
        <v>2700</v>
      </c>
      <c r="B498" s="98">
        <f>B495+0.0001</f>
        <v>12.000699999999998</v>
      </c>
      <c r="C498" s="159" t="s">
        <v>191</v>
      </c>
      <c r="D498" s="154" t="s">
        <v>192</v>
      </c>
      <c r="E498" s="82">
        <v>2768.32</v>
      </c>
      <c r="F498" s="17"/>
      <c r="G498" s="16">
        <f t="shared" ref="G498:G499" si="91">+ROUND(E498*F498,2)</f>
        <v>0</v>
      </c>
    </row>
    <row r="499" spans="1:7" x14ac:dyDescent="0.2">
      <c r="A499" s="84">
        <f>A498+10</f>
        <v>2710</v>
      </c>
      <c r="B499" s="98">
        <f>B498+0.0001</f>
        <v>12.000799999999998</v>
      </c>
      <c r="C499" s="159" t="s">
        <v>193</v>
      </c>
      <c r="D499" s="154" t="s">
        <v>192</v>
      </c>
      <c r="E499" s="82">
        <v>2768.32</v>
      </c>
      <c r="F499" s="17"/>
      <c r="G499" s="16">
        <f t="shared" si="91"/>
        <v>0</v>
      </c>
    </row>
    <row r="500" spans="1:7" x14ac:dyDescent="0.2">
      <c r="A500" s="84"/>
      <c r="B500" s="98"/>
      <c r="C500" s="159"/>
      <c r="D500" s="154"/>
      <c r="E500" s="82"/>
      <c r="F500" s="17"/>
      <c r="G500" s="17"/>
    </row>
    <row r="501" spans="1:7" ht="45" x14ac:dyDescent="0.2">
      <c r="A501" s="84"/>
      <c r="B501" s="98"/>
      <c r="C501" s="159" t="s">
        <v>943</v>
      </c>
      <c r="D501" s="154"/>
      <c r="E501" s="82"/>
      <c r="F501" s="17"/>
      <c r="G501" s="17"/>
    </row>
    <row r="502" spans="1:7" x14ac:dyDescent="0.2">
      <c r="A502" s="84">
        <f>A499+10</f>
        <v>2720</v>
      </c>
      <c r="B502" s="98">
        <f>B499+0.0001</f>
        <v>12.000899999999998</v>
      </c>
      <c r="C502" s="159" t="s">
        <v>194</v>
      </c>
      <c r="D502" s="154" t="s">
        <v>8</v>
      </c>
      <c r="E502" s="82">
        <v>2768.32</v>
      </c>
      <c r="F502" s="17"/>
      <c r="G502" s="16">
        <f>+ROUND(E502*F502,2)</f>
        <v>0</v>
      </c>
    </row>
    <row r="503" spans="1:7" x14ac:dyDescent="0.2">
      <c r="A503" s="84"/>
      <c r="B503" s="98"/>
      <c r="C503" s="159"/>
      <c r="D503" s="154"/>
      <c r="E503" s="82"/>
      <c r="F503" s="17"/>
      <c r="G503" s="17"/>
    </row>
    <row r="504" spans="1:7" ht="101.25" x14ac:dyDescent="0.2">
      <c r="A504" s="84">
        <f t="shared" ref="A504" si="92">A502+10</f>
        <v>2730</v>
      </c>
      <c r="B504" s="98">
        <f t="shared" ref="B504:B508" si="93">B502+0.0001</f>
        <v>12.000999999999998</v>
      </c>
      <c r="C504" s="159" t="s">
        <v>944</v>
      </c>
      <c r="D504" s="154" t="s">
        <v>8</v>
      </c>
      <c r="E504" s="82">
        <v>970</v>
      </c>
      <c r="F504" s="17"/>
      <c r="G504" s="16">
        <f>+ROUND(E504*F504,2)</f>
        <v>0</v>
      </c>
    </row>
    <row r="505" spans="1:7" x14ac:dyDescent="0.2">
      <c r="A505" s="84"/>
      <c r="B505" s="98"/>
      <c r="C505" s="159"/>
      <c r="D505" s="154"/>
      <c r="E505" s="82"/>
      <c r="F505" s="17"/>
      <c r="G505" s="17"/>
    </row>
    <row r="506" spans="1:7" ht="112.5" x14ac:dyDescent="0.2">
      <c r="A506" s="84">
        <f t="shared" ref="A506" si="94">A504+10</f>
        <v>2740</v>
      </c>
      <c r="B506" s="98">
        <f t="shared" si="93"/>
        <v>12.001099999999997</v>
      </c>
      <c r="C506" s="159" t="s">
        <v>195</v>
      </c>
      <c r="D506" s="154" t="s">
        <v>8</v>
      </c>
      <c r="E506" s="82">
        <v>38.47</v>
      </c>
      <c r="F506" s="17"/>
      <c r="G506" s="16">
        <f>+ROUND(E506*F506,2)</f>
        <v>0</v>
      </c>
    </row>
    <row r="507" spans="1:7" x14ac:dyDescent="0.2">
      <c r="A507" s="84"/>
      <c r="B507" s="98"/>
      <c r="C507" s="159"/>
      <c r="D507" s="154"/>
      <c r="E507" s="82"/>
      <c r="F507" s="17"/>
      <c r="G507" s="17"/>
    </row>
    <row r="508" spans="1:7" ht="78.75" x14ac:dyDescent="0.2">
      <c r="A508" s="84">
        <f t="shared" ref="A508" si="95">A506+10</f>
        <v>2750</v>
      </c>
      <c r="B508" s="98">
        <f t="shared" si="93"/>
        <v>12.001199999999997</v>
      </c>
      <c r="C508" s="159" t="s">
        <v>196</v>
      </c>
      <c r="D508" s="154" t="s">
        <v>3</v>
      </c>
      <c r="E508" s="82">
        <v>1108.02</v>
      </c>
      <c r="F508" s="17"/>
      <c r="G508" s="16">
        <f>+ROUND(E508*F508,2)</f>
        <v>0</v>
      </c>
    </row>
    <row r="509" spans="1:7" x14ac:dyDescent="0.2">
      <c r="A509" s="84"/>
      <c r="B509" s="98"/>
      <c r="C509" s="159"/>
      <c r="D509" s="154"/>
      <c r="E509" s="82"/>
      <c r="F509" s="17"/>
      <c r="G509" s="17"/>
    </row>
    <row r="510" spans="1:7" ht="56.25" x14ac:dyDescent="0.2">
      <c r="A510" s="84">
        <f t="shared" ref="A510" si="96">A508+10</f>
        <v>2760</v>
      </c>
      <c r="B510" s="98">
        <v>12.001999999999995</v>
      </c>
      <c r="C510" s="159" t="s">
        <v>945</v>
      </c>
      <c r="D510" s="154" t="s">
        <v>8</v>
      </c>
      <c r="E510" s="82">
        <v>322</v>
      </c>
      <c r="F510" s="17"/>
      <c r="G510" s="16">
        <f t="shared" ref="G510" si="97">+ROUND(E510*F510,2)</f>
        <v>0</v>
      </c>
    </row>
    <row r="511" spans="1:7" x14ac:dyDescent="0.2">
      <c r="A511" s="84"/>
      <c r="B511" s="98"/>
      <c r="C511" s="159"/>
      <c r="D511" s="154"/>
      <c r="E511" s="82"/>
      <c r="F511" s="17"/>
      <c r="G511" s="17"/>
    </row>
    <row r="512" spans="1:7" s="34" customFormat="1" x14ac:dyDescent="0.2">
      <c r="A512" s="83"/>
      <c r="B512" s="85">
        <v>13</v>
      </c>
      <c r="C512" s="86" t="s">
        <v>4</v>
      </c>
      <c r="D512" s="87"/>
      <c r="E512" s="88"/>
      <c r="F512" s="11"/>
      <c r="G512" s="11"/>
    </row>
    <row r="513" spans="1:7" s="34" customFormat="1" x14ac:dyDescent="0.2">
      <c r="A513" s="83"/>
      <c r="B513" s="150"/>
      <c r="C513" s="151" t="s">
        <v>20</v>
      </c>
      <c r="D513" s="152"/>
      <c r="E513" s="153"/>
      <c r="F513" s="22"/>
      <c r="G513" s="22"/>
    </row>
    <row r="514" spans="1:7" s="34" customFormat="1" x14ac:dyDescent="0.2">
      <c r="A514" s="83"/>
      <c r="B514" s="150"/>
      <c r="C514" s="151" t="s">
        <v>197</v>
      </c>
      <c r="D514" s="152"/>
      <c r="E514" s="153"/>
      <c r="F514" s="22"/>
      <c r="G514" s="22"/>
    </row>
    <row r="515" spans="1:7" s="34" customFormat="1" ht="45" x14ac:dyDescent="0.2">
      <c r="A515" s="83">
        <f>A510+10</f>
        <v>2770</v>
      </c>
      <c r="B515" s="98" t="s">
        <v>198</v>
      </c>
      <c r="C515" s="159" t="s">
        <v>199</v>
      </c>
      <c r="D515" s="154" t="s">
        <v>200</v>
      </c>
      <c r="E515" s="82">
        <v>1</v>
      </c>
      <c r="F515" s="17"/>
      <c r="G515" s="16">
        <f t="shared" ref="G515:G526" si="98">+ROUND(E515*F515,2)</f>
        <v>0</v>
      </c>
    </row>
    <row r="516" spans="1:7" ht="90" x14ac:dyDescent="0.2">
      <c r="A516" s="84">
        <f>A515+10</f>
        <v>2780</v>
      </c>
      <c r="B516" s="98" t="s">
        <v>201</v>
      </c>
      <c r="C516" s="159" t="s">
        <v>202</v>
      </c>
      <c r="D516" s="154" t="s">
        <v>200</v>
      </c>
      <c r="E516" s="82">
        <v>1</v>
      </c>
      <c r="F516" s="17"/>
      <c r="G516" s="16">
        <f t="shared" si="98"/>
        <v>0</v>
      </c>
    </row>
    <row r="517" spans="1:7" ht="90" x14ac:dyDescent="0.2">
      <c r="A517" s="84">
        <f t="shared" ref="A517:A580" si="99">A516+10</f>
        <v>2790</v>
      </c>
      <c r="B517" s="98" t="s">
        <v>203</v>
      </c>
      <c r="C517" s="159" t="s">
        <v>204</v>
      </c>
      <c r="D517" s="154" t="s">
        <v>200</v>
      </c>
      <c r="E517" s="82">
        <v>1</v>
      </c>
      <c r="F517" s="17"/>
      <c r="G517" s="16">
        <f t="shared" si="98"/>
        <v>0</v>
      </c>
    </row>
    <row r="518" spans="1:7" ht="90" x14ac:dyDescent="0.2">
      <c r="A518" s="84">
        <f t="shared" si="99"/>
        <v>2800</v>
      </c>
      <c r="B518" s="98" t="s">
        <v>205</v>
      </c>
      <c r="C518" s="159" t="s">
        <v>206</v>
      </c>
      <c r="D518" s="154" t="s">
        <v>200</v>
      </c>
      <c r="E518" s="82">
        <v>1</v>
      </c>
      <c r="F518" s="17"/>
      <c r="G518" s="16">
        <f t="shared" si="98"/>
        <v>0</v>
      </c>
    </row>
    <row r="519" spans="1:7" ht="33.75" x14ac:dyDescent="0.2">
      <c r="A519" s="84">
        <f t="shared" si="99"/>
        <v>2810</v>
      </c>
      <c r="B519" s="98" t="s">
        <v>207</v>
      </c>
      <c r="C519" s="159" t="s">
        <v>208</v>
      </c>
      <c r="D519" s="154" t="s">
        <v>200</v>
      </c>
      <c r="E519" s="82">
        <v>1</v>
      </c>
      <c r="F519" s="17"/>
      <c r="G519" s="16">
        <f t="shared" si="98"/>
        <v>0</v>
      </c>
    </row>
    <row r="520" spans="1:7" ht="33.75" x14ac:dyDescent="0.2">
      <c r="A520" s="84">
        <f t="shared" si="99"/>
        <v>2820</v>
      </c>
      <c r="B520" s="98" t="s">
        <v>209</v>
      </c>
      <c r="C520" s="159" t="s">
        <v>210</v>
      </c>
      <c r="D520" s="154" t="s">
        <v>200</v>
      </c>
      <c r="E520" s="82">
        <v>1</v>
      </c>
      <c r="F520" s="17"/>
      <c r="G520" s="16">
        <f t="shared" si="98"/>
        <v>0</v>
      </c>
    </row>
    <row r="521" spans="1:7" ht="33.75" x14ac:dyDescent="0.2">
      <c r="A521" s="84">
        <f t="shared" si="99"/>
        <v>2830</v>
      </c>
      <c r="B521" s="98" t="s">
        <v>211</v>
      </c>
      <c r="C521" s="159" t="s">
        <v>212</v>
      </c>
      <c r="D521" s="154" t="s">
        <v>200</v>
      </c>
      <c r="E521" s="82">
        <v>5</v>
      </c>
      <c r="F521" s="17"/>
      <c r="G521" s="16">
        <f t="shared" si="98"/>
        <v>0</v>
      </c>
    </row>
    <row r="522" spans="1:7" ht="33.75" x14ac:dyDescent="0.2">
      <c r="A522" s="84">
        <f t="shared" si="99"/>
        <v>2840</v>
      </c>
      <c r="B522" s="98" t="s">
        <v>213</v>
      </c>
      <c r="C522" s="159" t="s">
        <v>214</v>
      </c>
      <c r="D522" s="154" t="s">
        <v>200</v>
      </c>
      <c r="E522" s="82">
        <v>1</v>
      </c>
      <c r="F522" s="17"/>
      <c r="G522" s="16">
        <f t="shared" si="98"/>
        <v>0</v>
      </c>
    </row>
    <row r="523" spans="1:7" ht="33.75" x14ac:dyDescent="0.2">
      <c r="A523" s="84">
        <f t="shared" si="99"/>
        <v>2850</v>
      </c>
      <c r="B523" s="98" t="s">
        <v>215</v>
      </c>
      <c r="C523" s="159" t="s">
        <v>216</v>
      </c>
      <c r="D523" s="154" t="s">
        <v>200</v>
      </c>
      <c r="E523" s="82">
        <v>6</v>
      </c>
      <c r="F523" s="17"/>
      <c r="G523" s="16">
        <f t="shared" si="98"/>
        <v>0</v>
      </c>
    </row>
    <row r="524" spans="1:7" ht="67.5" x14ac:dyDescent="0.2">
      <c r="A524" s="84">
        <f t="shared" si="99"/>
        <v>2860</v>
      </c>
      <c r="B524" s="98" t="s">
        <v>217</v>
      </c>
      <c r="C524" s="159" t="s">
        <v>218</v>
      </c>
      <c r="D524" s="154" t="s">
        <v>200</v>
      </c>
      <c r="E524" s="82">
        <v>3</v>
      </c>
      <c r="F524" s="17"/>
      <c r="G524" s="16">
        <f t="shared" si="98"/>
        <v>0</v>
      </c>
    </row>
    <row r="525" spans="1:7" ht="33.75" x14ac:dyDescent="0.2">
      <c r="A525" s="84">
        <f t="shared" si="99"/>
        <v>2870</v>
      </c>
      <c r="B525" s="98" t="s">
        <v>219</v>
      </c>
      <c r="C525" s="159" t="s">
        <v>220</v>
      </c>
      <c r="D525" s="154" t="s">
        <v>200</v>
      </c>
      <c r="E525" s="82">
        <v>1</v>
      </c>
      <c r="F525" s="17"/>
      <c r="G525" s="16">
        <f t="shared" si="98"/>
        <v>0</v>
      </c>
    </row>
    <row r="526" spans="1:7" ht="33.75" x14ac:dyDescent="0.2">
      <c r="A526" s="84">
        <f t="shared" si="99"/>
        <v>2880</v>
      </c>
      <c r="B526" s="98" t="s">
        <v>221</v>
      </c>
      <c r="C526" s="159" t="s">
        <v>222</v>
      </c>
      <c r="D526" s="154" t="s">
        <v>200</v>
      </c>
      <c r="E526" s="82">
        <v>1</v>
      </c>
      <c r="F526" s="17"/>
      <c r="G526" s="16">
        <f t="shared" si="98"/>
        <v>0</v>
      </c>
    </row>
    <row r="527" spans="1:7" ht="15" x14ac:dyDescent="0.25">
      <c r="A527" s="84"/>
      <c r="B527" s="162"/>
      <c r="C527" s="163"/>
      <c r="D527" s="164"/>
      <c r="E527" s="165"/>
      <c r="F527" s="23"/>
      <c r="G527" s="23"/>
    </row>
    <row r="528" spans="1:7" x14ac:dyDescent="0.2">
      <c r="A528" s="84"/>
      <c r="B528" s="150"/>
      <c r="C528" s="151" t="s">
        <v>223</v>
      </c>
      <c r="D528" s="152"/>
      <c r="E528" s="153"/>
      <c r="F528" s="22"/>
      <c r="G528" s="22"/>
    </row>
    <row r="529" spans="1:244" ht="56.25" x14ac:dyDescent="0.2">
      <c r="A529" s="84">
        <f>A526+10</f>
        <v>2890</v>
      </c>
      <c r="B529" s="98" t="s">
        <v>224</v>
      </c>
      <c r="C529" s="159" t="s">
        <v>225</v>
      </c>
      <c r="D529" s="154" t="s">
        <v>226</v>
      </c>
      <c r="E529" s="82">
        <v>928</v>
      </c>
      <c r="F529" s="17"/>
      <c r="G529" s="16">
        <f t="shared" ref="G529:G552" si="100">+ROUND(E529*F529,2)</f>
        <v>0</v>
      </c>
    </row>
    <row r="530" spans="1:244" ht="56.25" x14ac:dyDescent="0.2">
      <c r="A530" s="84">
        <f t="shared" si="99"/>
        <v>2900</v>
      </c>
      <c r="B530" s="98" t="s">
        <v>227</v>
      </c>
      <c r="C530" s="159" t="s">
        <v>228</v>
      </c>
      <c r="D530" s="154" t="s">
        <v>226</v>
      </c>
      <c r="E530" s="82">
        <v>2930</v>
      </c>
      <c r="F530" s="17"/>
      <c r="G530" s="16">
        <f t="shared" si="100"/>
        <v>0</v>
      </c>
    </row>
    <row r="531" spans="1:244" ht="56.25" x14ac:dyDescent="0.2">
      <c r="A531" s="84">
        <f t="shared" si="99"/>
        <v>2910</v>
      </c>
      <c r="B531" s="98" t="s">
        <v>229</v>
      </c>
      <c r="C531" s="159" t="s">
        <v>230</v>
      </c>
      <c r="D531" s="154" t="s">
        <v>226</v>
      </c>
      <c r="E531" s="82">
        <v>266</v>
      </c>
      <c r="F531" s="17"/>
      <c r="G531" s="16">
        <f t="shared" si="100"/>
        <v>0</v>
      </c>
    </row>
    <row r="532" spans="1:244" ht="56.25" x14ac:dyDescent="0.2">
      <c r="A532" s="84">
        <f t="shared" si="99"/>
        <v>2920</v>
      </c>
      <c r="B532" s="98" t="s">
        <v>231</v>
      </c>
      <c r="C532" s="159" t="s">
        <v>232</v>
      </c>
      <c r="D532" s="154" t="s">
        <v>200</v>
      </c>
      <c r="E532" s="82">
        <v>7</v>
      </c>
      <c r="F532" s="17"/>
      <c r="G532" s="16">
        <f t="shared" si="100"/>
        <v>0</v>
      </c>
    </row>
    <row r="533" spans="1:244" ht="78.75" x14ac:dyDescent="0.2">
      <c r="A533" s="84">
        <f t="shared" si="99"/>
        <v>2930</v>
      </c>
      <c r="B533" s="98" t="s">
        <v>233</v>
      </c>
      <c r="C533" s="159" t="s">
        <v>234</v>
      </c>
      <c r="D533" s="154" t="s">
        <v>27</v>
      </c>
      <c r="E533" s="82">
        <v>448</v>
      </c>
      <c r="F533" s="17"/>
      <c r="G533" s="16">
        <f t="shared" si="100"/>
        <v>0</v>
      </c>
    </row>
    <row r="534" spans="1:244" ht="56.25" x14ac:dyDescent="0.2">
      <c r="A534" s="84">
        <f t="shared" si="99"/>
        <v>2940</v>
      </c>
      <c r="B534" s="98" t="s">
        <v>235</v>
      </c>
      <c r="C534" s="159" t="s">
        <v>236</v>
      </c>
      <c r="D534" s="154" t="s">
        <v>200</v>
      </c>
      <c r="E534" s="82">
        <v>126</v>
      </c>
      <c r="F534" s="17"/>
      <c r="G534" s="16">
        <f t="shared" si="100"/>
        <v>0</v>
      </c>
    </row>
    <row r="535" spans="1:244" ht="56.25" x14ac:dyDescent="0.2">
      <c r="A535" s="84">
        <f t="shared" si="99"/>
        <v>2950</v>
      </c>
      <c r="B535" s="98" t="s">
        <v>237</v>
      </c>
      <c r="C535" s="159" t="s">
        <v>238</v>
      </c>
      <c r="D535" s="154" t="s">
        <v>200</v>
      </c>
      <c r="E535" s="82">
        <v>21</v>
      </c>
      <c r="F535" s="17"/>
      <c r="G535" s="16">
        <f t="shared" si="100"/>
        <v>0</v>
      </c>
    </row>
    <row r="536" spans="1:244" ht="56.25" x14ac:dyDescent="0.2">
      <c r="A536" s="84">
        <f t="shared" si="99"/>
        <v>2960</v>
      </c>
      <c r="B536" s="98" t="s">
        <v>239</v>
      </c>
      <c r="C536" s="159" t="s">
        <v>240</v>
      </c>
      <c r="D536" s="154" t="s">
        <v>200</v>
      </c>
      <c r="E536" s="82">
        <v>21</v>
      </c>
      <c r="F536" s="17"/>
      <c r="G536" s="16">
        <f t="shared" si="100"/>
        <v>0</v>
      </c>
    </row>
    <row r="537" spans="1:244" ht="56.25" x14ac:dyDescent="0.2">
      <c r="A537" s="84">
        <f t="shared" si="99"/>
        <v>2970</v>
      </c>
      <c r="B537" s="98" t="s">
        <v>241</v>
      </c>
      <c r="C537" s="159" t="s">
        <v>242</v>
      </c>
      <c r="D537" s="154" t="s">
        <v>200</v>
      </c>
      <c r="E537" s="82">
        <v>1</v>
      </c>
      <c r="F537" s="17"/>
      <c r="G537" s="16">
        <f t="shared" si="100"/>
        <v>0</v>
      </c>
    </row>
    <row r="538" spans="1:244" s="52" customFormat="1" ht="45" x14ac:dyDescent="0.2">
      <c r="A538" s="84">
        <f t="shared" si="99"/>
        <v>2980</v>
      </c>
      <c r="B538" s="98" t="s">
        <v>243</v>
      </c>
      <c r="C538" s="159" t="s">
        <v>244</v>
      </c>
      <c r="D538" s="154" t="s">
        <v>200</v>
      </c>
      <c r="E538" s="82">
        <v>2</v>
      </c>
      <c r="F538" s="17"/>
      <c r="G538" s="16">
        <f t="shared" si="100"/>
        <v>0</v>
      </c>
    </row>
    <row r="539" spans="1:244" s="52" customFormat="1" ht="45" x14ac:dyDescent="0.2">
      <c r="A539" s="84">
        <f t="shared" si="99"/>
        <v>2990</v>
      </c>
      <c r="B539" s="98" t="s">
        <v>245</v>
      </c>
      <c r="C539" s="159" t="s">
        <v>246</v>
      </c>
      <c r="D539" s="154" t="s">
        <v>200</v>
      </c>
      <c r="E539" s="82">
        <v>2</v>
      </c>
      <c r="F539" s="17"/>
      <c r="G539" s="16">
        <f t="shared" si="100"/>
        <v>0</v>
      </c>
    </row>
    <row r="540" spans="1:244" s="51" customFormat="1" ht="45" x14ac:dyDescent="0.2">
      <c r="A540" s="84">
        <f t="shared" si="99"/>
        <v>3000</v>
      </c>
      <c r="B540" s="98" t="s">
        <v>247</v>
      </c>
      <c r="C540" s="159" t="s">
        <v>248</v>
      </c>
      <c r="D540" s="154" t="s">
        <v>200</v>
      </c>
      <c r="E540" s="82">
        <v>2</v>
      </c>
      <c r="F540" s="17"/>
      <c r="G540" s="16">
        <f t="shared" si="100"/>
        <v>0</v>
      </c>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52"/>
      <c r="CD540" s="52"/>
      <c r="CE540" s="52"/>
      <c r="CF540" s="52"/>
      <c r="CG540" s="52"/>
      <c r="CH540" s="52"/>
      <c r="CI540" s="52"/>
      <c r="CJ540" s="52"/>
      <c r="CK540" s="52"/>
      <c r="CL540" s="52"/>
      <c r="CM540" s="52"/>
      <c r="CN540" s="52"/>
      <c r="CO540" s="52"/>
      <c r="CP540" s="52"/>
      <c r="CQ540" s="52"/>
      <c r="CR540" s="52"/>
      <c r="CS540" s="52"/>
      <c r="CT540" s="52"/>
      <c r="CU540" s="52"/>
      <c r="CV540" s="52"/>
      <c r="CW540" s="52"/>
      <c r="CX540" s="52"/>
      <c r="CY540" s="52"/>
      <c r="CZ540" s="52"/>
      <c r="DA540" s="52"/>
      <c r="DB540" s="52"/>
      <c r="DC540" s="52"/>
      <c r="DD540" s="52"/>
      <c r="DE540" s="52"/>
      <c r="DF540" s="52"/>
      <c r="DG540" s="52"/>
      <c r="DH540" s="52"/>
      <c r="DI540" s="52"/>
      <c r="DJ540" s="52"/>
      <c r="DK540" s="52"/>
      <c r="DL540" s="52"/>
      <c r="DM540" s="52"/>
      <c r="DN540" s="52"/>
      <c r="DO540" s="52"/>
      <c r="DP540" s="52"/>
      <c r="DQ540" s="52"/>
      <c r="DR540" s="52"/>
      <c r="DS540" s="52"/>
      <c r="DT540" s="52"/>
      <c r="DU540" s="52"/>
      <c r="DV540" s="52"/>
      <c r="DW540" s="52"/>
      <c r="DX540" s="52"/>
      <c r="DY540" s="52"/>
      <c r="DZ540" s="52"/>
      <c r="EA540" s="52"/>
      <c r="EB540" s="52"/>
      <c r="EC540" s="52"/>
      <c r="ED540" s="52"/>
      <c r="EE540" s="52"/>
      <c r="EF540" s="52"/>
      <c r="EG540" s="52"/>
      <c r="EH540" s="52"/>
      <c r="EI540" s="52"/>
      <c r="EJ540" s="52"/>
      <c r="EK540" s="52"/>
      <c r="EL540" s="52"/>
      <c r="EM540" s="52"/>
      <c r="EN540" s="52"/>
      <c r="EO540" s="52"/>
      <c r="EP540" s="52"/>
      <c r="EQ540" s="52"/>
      <c r="ER540" s="52"/>
      <c r="ES540" s="52"/>
      <c r="ET540" s="52"/>
      <c r="EU540" s="52"/>
      <c r="EV540" s="52"/>
      <c r="EW540" s="52"/>
      <c r="EX540" s="52"/>
      <c r="EY540" s="52"/>
      <c r="EZ540" s="52"/>
      <c r="FA540" s="52"/>
      <c r="FB540" s="52"/>
      <c r="FC540" s="52"/>
      <c r="FD540" s="52"/>
      <c r="FE540" s="52"/>
      <c r="FF540" s="52"/>
      <c r="FG540" s="52"/>
      <c r="FH540" s="52"/>
      <c r="FI540" s="52"/>
      <c r="FJ540" s="52"/>
      <c r="FK540" s="52"/>
      <c r="FL540" s="52"/>
      <c r="FM540" s="52"/>
      <c r="FN540" s="52"/>
      <c r="FO540" s="52"/>
      <c r="FP540" s="52"/>
      <c r="FQ540" s="52"/>
      <c r="FR540" s="52"/>
      <c r="FS540" s="52"/>
      <c r="FT540" s="52"/>
      <c r="FU540" s="52"/>
      <c r="FV540" s="52"/>
      <c r="FW540" s="52"/>
      <c r="FX540" s="52"/>
      <c r="FY540" s="52"/>
      <c r="FZ540" s="52"/>
      <c r="GA540" s="52"/>
      <c r="GB540" s="52"/>
      <c r="GC540" s="52"/>
      <c r="GD540" s="52"/>
      <c r="GE540" s="52"/>
      <c r="GF540" s="52"/>
      <c r="GG540" s="52"/>
      <c r="GH540" s="52"/>
      <c r="GI540" s="52"/>
      <c r="GJ540" s="52"/>
      <c r="GK540" s="52"/>
      <c r="GL540" s="52"/>
      <c r="GM540" s="52"/>
      <c r="GN540" s="52"/>
      <c r="GO540" s="52"/>
      <c r="GP540" s="52"/>
      <c r="GQ540" s="52"/>
      <c r="GR540" s="52"/>
      <c r="GS540" s="52"/>
      <c r="GT540" s="52"/>
      <c r="GU540" s="52"/>
      <c r="GV540" s="52"/>
      <c r="GW540" s="52"/>
      <c r="GX540" s="52"/>
      <c r="GY540" s="52"/>
      <c r="GZ540" s="52"/>
      <c r="HA540" s="52"/>
      <c r="HB540" s="52"/>
      <c r="HC540" s="52"/>
      <c r="HD540" s="52"/>
      <c r="HE540" s="52"/>
      <c r="HF540" s="52"/>
      <c r="HG540" s="52"/>
      <c r="HH540" s="52"/>
      <c r="HI540" s="52"/>
      <c r="HJ540" s="52"/>
      <c r="HK540" s="52"/>
      <c r="HL540" s="52"/>
      <c r="HM540" s="52"/>
      <c r="HN540" s="52"/>
      <c r="HO540" s="52"/>
      <c r="HP540" s="52"/>
      <c r="HQ540" s="52"/>
      <c r="HR540" s="52"/>
      <c r="HS540" s="52"/>
      <c r="HT540" s="52"/>
      <c r="HU540" s="52"/>
      <c r="HV540" s="52"/>
      <c r="HW540" s="52"/>
      <c r="HX540" s="52"/>
      <c r="HY540" s="52"/>
      <c r="HZ540" s="52"/>
      <c r="IA540" s="52"/>
      <c r="IB540" s="52"/>
      <c r="IC540" s="52"/>
      <c r="ID540" s="52"/>
      <c r="IE540" s="52"/>
      <c r="IF540" s="52"/>
      <c r="IG540" s="52"/>
      <c r="IH540" s="52"/>
      <c r="II540" s="52"/>
      <c r="IJ540" s="52"/>
    </row>
    <row r="541" spans="1:244" s="59" customFormat="1" ht="45" x14ac:dyDescent="0.2">
      <c r="A541" s="84">
        <f t="shared" si="99"/>
        <v>3010</v>
      </c>
      <c r="B541" s="98" t="s">
        <v>249</v>
      </c>
      <c r="C541" s="159" t="s">
        <v>250</v>
      </c>
      <c r="D541" s="154" t="s">
        <v>200</v>
      </c>
      <c r="E541" s="82">
        <v>5</v>
      </c>
      <c r="F541" s="17"/>
      <c r="G541" s="16">
        <f t="shared" si="100"/>
        <v>0</v>
      </c>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0"/>
      <c r="BB541" s="50"/>
      <c r="BC541" s="50"/>
      <c r="BD541" s="50"/>
      <c r="BE541" s="50"/>
      <c r="BF541" s="50"/>
      <c r="BG541" s="50"/>
      <c r="BH541" s="50"/>
      <c r="BI541" s="50"/>
      <c r="BJ541" s="50"/>
      <c r="BK541" s="50"/>
      <c r="BL541" s="50"/>
      <c r="BM541" s="50"/>
      <c r="BN541" s="50"/>
      <c r="BO541" s="50"/>
      <c r="BP541" s="50"/>
      <c r="BQ541" s="50"/>
      <c r="BR541" s="50"/>
      <c r="BS541" s="50"/>
      <c r="BT541" s="50"/>
      <c r="BU541" s="50"/>
      <c r="BV541" s="50"/>
      <c r="BW541" s="50"/>
      <c r="BX541" s="50"/>
      <c r="BY541" s="50"/>
      <c r="BZ541" s="50"/>
      <c r="CA541" s="50"/>
      <c r="CB541" s="50"/>
      <c r="CC541" s="50"/>
      <c r="CD541" s="50"/>
      <c r="CE541" s="50"/>
      <c r="CF541" s="50"/>
      <c r="CG541" s="50"/>
      <c r="CH541" s="50"/>
      <c r="CI541" s="50"/>
      <c r="CJ541" s="50"/>
      <c r="CK541" s="50"/>
      <c r="CL541" s="50"/>
      <c r="CM541" s="50"/>
      <c r="CN541" s="50"/>
      <c r="CO541" s="50"/>
      <c r="CP541" s="50"/>
      <c r="CQ541" s="50"/>
      <c r="CR541" s="50"/>
      <c r="CS541" s="50"/>
      <c r="CT541" s="50"/>
      <c r="CU541" s="50"/>
      <c r="CV541" s="50"/>
      <c r="CW541" s="50"/>
      <c r="CX541" s="50"/>
      <c r="CY541" s="50"/>
      <c r="CZ541" s="50"/>
      <c r="DA541" s="50"/>
      <c r="DB541" s="50"/>
      <c r="DC541" s="50"/>
      <c r="DD541" s="50"/>
      <c r="DE541" s="50"/>
      <c r="DF541" s="50"/>
      <c r="DG541" s="50"/>
      <c r="DH541" s="50"/>
      <c r="DI541" s="50"/>
      <c r="DJ541" s="50"/>
      <c r="DK541" s="50"/>
      <c r="DL541" s="50"/>
      <c r="DM541" s="50"/>
      <c r="DN541" s="50"/>
      <c r="DO541" s="50"/>
      <c r="DP541" s="50"/>
      <c r="DQ541" s="50"/>
      <c r="DR541" s="50"/>
      <c r="DS541" s="50"/>
      <c r="DT541" s="50"/>
      <c r="DU541" s="50"/>
      <c r="DV541" s="50"/>
      <c r="DW541" s="50"/>
      <c r="DX541" s="50"/>
      <c r="DY541" s="50"/>
      <c r="DZ541" s="50"/>
      <c r="EA541" s="50"/>
      <c r="EB541" s="50"/>
      <c r="EC541" s="50"/>
      <c r="ED541" s="50"/>
      <c r="EE541" s="50"/>
      <c r="EF541" s="50"/>
      <c r="EG541" s="50"/>
      <c r="EH541" s="50"/>
      <c r="EI541" s="50"/>
      <c r="EJ541" s="50"/>
      <c r="EK541" s="50"/>
      <c r="EL541" s="50"/>
      <c r="EM541" s="50"/>
      <c r="EN541" s="50"/>
      <c r="EO541" s="50"/>
      <c r="EP541" s="50"/>
      <c r="EQ541" s="50"/>
      <c r="ER541" s="50"/>
      <c r="ES541" s="50"/>
      <c r="ET541" s="50"/>
      <c r="EU541" s="50"/>
      <c r="EV541" s="50"/>
      <c r="EW541" s="50"/>
      <c r="EX541" s="50"/>
      <c r="EY541" s="50"/>
      <c r="EZ541" s="50"/>
      <c r="FA541" s="50"/>
      <c r="FB541" s="50"/>
      <c r="FC541" s="50"/>
      <c r="FD541" s="50"/>
      <c r="FE541" s="50"/>
      <c r="FF541" s="50"/>
      <c r="FG541" s="50"/>
      <c r="FH541" s="50"/>
      <c r="FI541" s="50"/>
      <c r="FJ541" s="50"/>
      <c r="FK541" s="50"/>
      <c r="FL541" s="50"/>
      <c r="FM541" s="50"/>
      <c r="FN541" s="50"/>
      <c r="FO541" s="50"/>
      <c r="FP541" s="50"/>
      <c r="FQ541" s="50"/>
      <c r="FR541" s="50"/>
      <c r="FS541" s="50"/>
      <c r="FT541" s="50"/>
      <c r="FU541" s="50"/>
      <c r="FV541" s="50"/>
      <c r="FW541" s="50"/>
      <c r="FX541" s="50"/>
      <c r="FY541" s="50"/>
      <c r="FZ541" s="50"/>
      <c r="GA541" s="50"/>
      <c r="GB541" s="50"/>
      <c r="GC541" s="50"/>
      <c r="GD541" s="50"/>
      <c r="GE541" s="50"/>
      <c r="GF541" s="50"/>
      <c r="GG541" s="50"/>
      <c r="GH541" s="50"/>
      <c r="GI541" s="50"/>
      <c r="GJ541" s="50"/>
      <c r="GK541" s="50"/>
      <c r="GL541" s="50"/>
      <c r="GM541" s="50"/>
      <c r="GN541" s="50"/>
      <c r="GO541" s="50"/>
      <c r="GP541" s="50"/>
      <c r="GQ541" s="50"/>
      <c r="GR541" s="50"/>
      <c r="GS541" s="50"/>
      <c r="GT541" s="50"/>
      <c r="GU541" s="50"/>
      <c r="GV541" s="50"/>
      <c r="GW541" s="50"/>
      <c r="GX541" s="50"/>
      <c r="GY541" s="50"/>
      <c r="GZ541" s="50"/>
      <c r="HA541" s="50"/>
      <c r="HB541" s="50"/>
      <c r="HC541" s="50"/>
      <c r="HD541" s="50"/>
      <c r="HE541" s="50"/>
      <c r="HF541" s="50"/>
      <c r="HG541" s="50"/>
      <c r="HH541" s="50"/>
      <c r="HI541" s="50"/>
      <c r="HJ541" s="50"/>
      <c r="HK541" s="50"/>
      <c r="HL541" s="50"/>
      <c r="HM541" s="50"/>
      <c r="HN541" s="50"/>
      <c r="HO541" s="50"/>
      <c r="HP541" s="50"/>
      <c r="HQ541" s="50"/>
      <c r="HR541" s="50"/>
      <c r="HS541" s="50"/>
      <c r="HT541" s="50"/>
      <c r="HU541" s="50"/>
      <c r="HV541" s="50"/>
      <c r="HW541" s="50"/>
      <c r="HX541" s="50"/>
      <c r="HY541" s="50"/>
      <c r="HZ541" s="50"/>
      <c r="IA541" s="50"/>
      <c r="IB541" s="50"/>
      <c r="IC541" s="50"/>
      <c r="ID541" s="50"/>
      <c r="IE541" s="50"/>
      <c r="IF541" s="50"/>
      <c r="IG541" s="50"/>
      <c r="IH541" s="50"/>
      <c r="II541" s="50"/>
      <c r="IJ541" s="50"/>
    </row>
    <row r="542" spans="1:244" s="59" customFormat="1" ht="45" x14ac:dyDescent="0.2">
      <c r="A542" s="84">
        <f t="shared" si="99"/>
        <v>3020</v>
      </c>
      <c r="B542" s="98" t="s">
        <v>251</v>
      </c>
      <c r="C542" s="159" t="s">
        <v>252</v>
      </c>
      <c r="D542" s="154" t="s">
        <v>200</v>
      </c>
      <c r="E542" s="82">
        <v>1</v>
      </c>
      <c r="F542" s="17"/>
      <c r="G542" s="16">
        <f t="shared" si="100"/>
        <v>0</v>
      </c>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50"/>
      <c r="BC542" s="50"/>
      <c r="BD542" s="50"/>
      <c r="BE542" s="50"/>
      <c r="BF542" s="50"/>
      <c r="BG542" s="50"/>
      <c r="BH542" s="50"/>
      <c r="BI542" s="50"/>
      <c r="BJ542" s="50"/>
      <c r="BK542" s="50"/>
      <c r="BL542" s="50"/>
      <c r="BM542" s="50"/>
      <c r="BN542" s="50"/>
      <c r="BO542" s="50"/>
      <c r="BP542" s="50"/>
      <c r="BQ542" s="50"/>
      <c r="BR542" s="50"/>
      <c r="BS542" s="50"/>
      <c r="BT542" s="50"/>
      <c r="BU542" s="50"/>
      <c r="BV542" s="50"/>
      <c r="BW542" s="50"/>
      <c r="BX542" s="50"/>
      <c r="BY542" s="50"/>
      <c r="BZ542" s="50"/>
      <c r="CA542" s="50"/>
      <c r="CB542" s="50"/>
      <c r="CC542" s="50"/>
      <c r="CD542" s="50"/>
      <c r="CE542" s="50"/>
      <c r="CF542" s="50"/>
      <c r="CG542" s="50"/>
      <c r="CH542" s="50"/>
      <c r="CI542" s="50"/>
      <c r="CJ542" s="50"/>
      <c r="CK542" s="50"/>
      <c r="CL542" s="50"/>
      <c r="CM542" s="50"/>
      <c r="CN542" s="50"/>
      <c r="CO542" s="50"/>
      <c r="CP542" s="50"/>
      <c r="CQ542" s="50"/>
      <c r="CR542" s="50"/>
      <c r="CS542" s="50"/>
      <c r="CT542" s="50"/>
      <c r="CU542" s="50"/>
      <c r="CV542" s="50"/>
      <c r="CW542" s="50"/>
      <c r="CX542" s="50"/>
      <c r="CY542" s="50"/>
      <c r="CZ542" s="50"/>
      <c r="DA542" s="50"/>
      <c r="DB542" s="50"/>
      <c r="DC542" s="50"/>
      <c r="DD542" s="50"/>
      <c r="DE542" s="50"/>
      <c r="DF542" s="50"/>
      <c r="DG542" s="50"/>
      <c r="DH542" s="50"/>
      <c r="DI542" s="50"/>
      <c r="DJ542" s="50"/>
      <c r="DK542" s="50"/>
      <c r="DL542" s="50"/>
      <c r="DM542" s="50"/>
      <c r="DN542" s="50"/>
      <c r="DO542" s="50"/>
      <c r="DP542" s="50"/>
      <c r="DQ542" s="50"/>
      <c r="DR542" s="50"/>
      <c r="DS542" s="50"/>
      <c r="DT542" s="50"/>
      <c r="DU542" s="50"/>
      <c r="DV542" s="50"/>
      <c r="DW542" s="50"/>
      <c r="DX542" s="50"/>
      <c r="DY542" s="50"/>
      <c r="DZ542" s="50"/>
      <c r="EA542" s="50"/>
      <c r="EB542" s="50"/>
      <c r="EC542" s="50"/>
      <c r="ED542" s="50"/>
      <c r="EE542" s="50"/>
      <c r="EF542" s="50"/>
      <c r="EG542" s="50"/>
      <c r="EH542" s="50"/>
      <c r="EI542" s="50"/>
      <c r="EJ542" s="50"/>
      <c r="EK542" s="50"/>
      <c r="EL542" s="50"/>
      <c r="EM542" s="50"/>
      <c r="EN542" s="50"/>
      <c r="EO542" s="50"/>
      <c r="EP542" s="50"/>
      <c r="EQ542" s="50"/>
      <c r="ER542" s="50"/>
      <c r="ES542" s="50"/>
      <c r="ET542" s="50"/>
      <c r="EU542" s="50"/>
      <c r="EV542" s="50"/>
      <c r="EW542" s="50"/>
      <c r="EX542" s="50"/>
      <c r="EY542" s="50"/>
      <c r="EZ542" s="50"/>
      <c r="FA542" s="50"/>
      <c r="FB542" s="50"/>
      <c r="FC542" s="50"/>
      <c r="FD542" s="50"/>
      <c r="FE542" s="50"/>
      <c r="FF542" s="50"/>
      <c r="FG542" s="50"/>
      <c r="FH542" s="50"/>
      <c r="FI542" s="50"/>
      <c r="FJ542" s="50"/>
      <c r="FK542" s="50"/>
      <c r="FL542" s="50"/>
      <c r="FM542" s="50"/>
      <c r="FN542" s="50"/>
      <c r="FO542" s="50"/>
      <c r="FP542" s="50"/>
      <c r="FQ542" s="50"/>
      <c r="FR542" s="50"/>
      <c r="FS542" s="50"/>
      <c r="FT542" s="50"/>
      <c r="FU542" s="50"/>
      <c r="FV542" s="50"/>
      <c r="FW542" s="50"/>
      <c r="FX542" s="50"/>
      <c r="FY542" s="50"/>
      <c r="FZ542" s="50"/>
      <c r="GA542" s="50"/>
      <c r="GB542" s="50"/>
      <c r="GC542" s="50"/>
      <c r="GD542" s="50"/>
      <c r="GE542" s="50"/>
      <c r="GF542" s="50"/>
      <c r="GG542" s="50"/>
      <c r="GH542" s="50"/>
      <c r="GI542" s="50"/>
      <c r="GJ542" s="50"/>
      <c r="GK542" s="50"/>
      <c r="GL542" s="50"/>
      <c r="GM542" s="50"/>
      <c r="GN542" s="50"/>
      <c r="GO542" s="50"/>
      <c r="GP542" s="50"/>
      <c r="GQ542" s="50"/>
      <c r="GR542" s="50"/>
      <c r="GS542" s="50"/>
      <c r="GT542" s="50"/>
      <c r="GU542" s="50"/>
      <c r="GV542" s="50"/>
      <c r="GW542" s="50"/>
      <c r="GX542" s="50"/>
      <c r="GY542" s="50"/>
      <c r="GZ542" s="50"/>
      <c r="HA542" s="50"/>
      <c r="HB542" s="50"/>
      <c r="HC542" s="50"/>
      <c r="HD542" s="50"/>
      <c r="HE542" s="50"/>
      <c r="HF542" s="50"/>
      <c r="HG542" s="50"/>
      <c r="HH542" s="50"/>
      <c r="HI542" s="50"/>
      <c r="HJ542" s="50"/>
      <c r="HK542" s="50"/>
      <c r="HL542" s="50"/>
      <c r="HM542" s="50"/>
      <c r="HN542" s="50"/>
      <c r="HO542" s="50"/>
      <c r="HP542" s="50"/>
      <c r="HQ542" s="50"/>
      <c r="HR542" s="50"/>
      <c r="HS542" s="50"/>
      <c r="HT542" s="50"/>
      <c r="HU542" s="50"/>
      <c r="HV542" s="50"/>
      <c r="HW542" s="50"/>
      <c r="HX542" s="50"/>
      <c r="HY542" s="50"/>
      <c r="HZ542" s="50"/>
      <c r="IA542" s="50"/>
      <c r="IB542" s="50"/>
      <c r="IC542" s="50"/>
      <c r="ID542" s="50"/>
      <c r="IE542" s="50"/>
      <c r="IF542" s="50"/>
      <c r="IG542" s="50"/>
      <c r="IH542" s="50"/>
      <c r="II542" s="50"/>
      <c r="IJ542" s="50"/>
    </row>
    <row r="543" spans="1:244" ht="45" x14ac:dyDescent="0.2">
      <c r="A543" s="84">
        <f t="shared" si="99"/>
        <v>3030</v>
      </c>
      <c r="B543" s="98" t="s">
        <v>253</v>
      </c>
      <c r="C543" s="159" t="s">
        <v>254</v>
      </c>
      <c r="D543" s="154" t="s">
        <v>200</v>
      </c>
      <c r="E543" s="82">
        <v>5</v>
      </c>
      <c r="F543" s="17"/>
      <c r="G543" s="16">
        <f t="shared" si="100"/>
        <v>0</v>
      </c>
    </row>
    <row r="544" spans="1:244" ht="56.25" x14ac:dyDescent="0.2">
      <c r="A544" s="84">
        <f t="shared" si="99"/>
        <v>3040</v>
      </c>
      <c r="B544" s="98" t="s">
        <v>255</v>
      </c>
      <c r="C544" s="159" t="s">
        <v>256</v>
      </c>
      <c r="D544" s="154" t="s">
        <v>200</v>
      </c>
      <c r="E544" s="82">
        <v>1</v>
      </c>
      <c r="F544" s="17"/>
      <c r="G544" s="16">
        <f t="shared" si="100"/>
        <v>0</v>
      </c>
    </row>
    <row r="545" spans="1:7" ht="56.25" x14ac:dyDescent="0.2">
      <c r="A545" s="84">
        <f t="shared" si="99"/>
        <v>3050</v>
      </c>
      <c r="B545" s="98" t="s">
        <v>257</v>
      </c>
      <c r="C545" s="159" t="s">
        <v>258</v>
      </c>
      <c r="D545" s="154" t="s">
        <v>200</v>
      </c>
      <c r="E545" s="82">
        <v>1</v>
      </c>
      <c r="F545" s="17"/>
      <c r="G545" s="16">
        <f t="shared" si="100"/>
        <v>0</v>
      </c>
    </row>
    <row r="546" spans="1:7" ht="56.25" x14ac:dyDescent="0.2">
      <c r="A546" s="84">
        <f t="shared" si="99"/>
        <v>3060</v>
      </c>
      <c r="B546" s="98" t="s">
        <v>259</v>
      </c>
      <c r="C546" s="159" t="s">
        <v>260</v>
      </c>
      <c r="D546" s="154" t="s">
        <v>200</v>
      </c>
      <c r="E546" s="82">
        <v>4</v>
      </c>
      <c r="F546" s="17"/>
      <c r="G546" s="16">
        <f t="shared" si="100"/>
        <v>0</v>
      </c>
    </row>
    <row r="547" spans="1:7" ht="56.25" x14ac:dyDescent="0.2">
      <c r="A547" s="84">
        <f t="shared" si="99"/>
        <v>3070</v>
      </c>
      <c r="B547" s="98" t="s">
        <v>261</v>
      </c>
      <c r="C547" s="159" t="s">
        <v>262</v>
      </c>
      <c r="D547" s="154" t="s">
        <v>200</v>
      </c>
      <c r="E547" s="82">
        <v>4</v>
      </c>
      <c r="F547" s="17"/>
      <c r="G547" s="16">
        <f t="shared" si="100"/>
        <v>0</v>
      </c>
    </row>
    <row r="548" spans="1:7" ht="22.5" x14ac:dyDescent="0.2">
      <c r="A548" s="84">
        <f t="shared" si="99"/>
        <v>3080</v>
      </c>
      <c r="B548" s="98" t="s">
        <v>263</v>
      </c>
      <c r="C548" s="159" t="s">
        <v>264</v>
      </c>
      <c r="D548" s="154" t="s">
        <v>265</v>
      </c>
      <c r="E548" s="82">
        <v>7</v>
      </c>
      <c r="F548" s="17"/>
      <c r="G548" s="16">
        <f t="shared" si="100"/>
        <v>0</v>
      </c>
    </row>
    <row r="549" spans="1:7" ht="22.5" x14ac:dyDescent="0.2">
      <c r="A549" s="84">
        <f t="shared" si="99"/>
        <v>3090</v>
      </c>
      <c r="B549" s="98" t="s">
        <v>266</v>
      </c>
      <c r="C549" s="159" t="s">
        <v>267</v>
      </c>
      <c r="D549" s="154" t="s">
        <v>265</v>
      </c>
      <c r="E549" s="82">
        <v>31</v>
      </c>
      <c r="F549" s="17"/>
      <c r="G549" s="16">
        <f t="shared" si="100"/>
        <v>0</v>
      </c>
    </row>
    <row r="550" spans="1:7" ht="22.5" x14ac:dyDescent="0.2">
      <c r="A550" s="84">
        <f t="shared" si="99"/>
        <v>3100</v>
      </c>
      <c r="B550" s="98" t="s">
        <v>268</v>
      </c>
      <c r="C550" s="159" t="s">
        <v>269</v>
      </c>
      <c r="D550" s="154" t="s">
        <v>265</v>
      </c>
      <c r="E550" s="82">
        <v>31</v>
      </c>
      <c r="F550" s="17"/>
      <c r="G550" s="16">
        <f t="shared" si="100"/>
        <v>0</v>
      </c>
    </row>
    <row r="551" spans="1:7" ht="22.5" x14ac:dyDescent="0.2">
      <c r="A551" s="84">
        <f t="shared" si="99"/>
        <v>3110</v>
      </c>
      <c r="B551" s="98" t="s">
        <v>270</v>
      </c>
      <c r="C551" s="159" t="s">
        <v>271</v>
      </c>
      <c r="D551" s="154" t="s">
        <v>265</v>
      </c>
      <c r="E551" s="82">
        <v>11</v>
      </c>
      <c r="F551" s="17"/>
      <c r="G551" s="16">
        <f t="shared" si="100"/>
        <v>0</v>
      </c>
    </row>
    <row r="552" spans="1:7" ht="22.5" x14ac:dyDescent="0.2">
      <c r="A552" s="84">
        <f t="shared" si="99"/>
        <v>3120</v>
      </c>
      <c r="B552" s="98" t="s">
        <v>272</v>
      </c>
      <c r="C552" s="159" t="s">
        <v>273</v>
      </c>
      <c r="D552" s="154" t="s">
        <v>265</v>
      </c>
      <c r="E552" s="82">
        <v>18</v>
      </c>
      <c r="F552" s="17"/>
      <c r="G552" s="16">
        <f t="shared" si="100"/>
        <v>0</v>
      </c>
    </row>
    <row r="553" spans="1:7" ht="15" x14ac:dyDescent="0.25">
      <c r="A553" s="84"/>
      <c r="B553" s="162"/>
      <c r="C553" s="163"/>
      <c r="D553" s="164"/>
      <c r="E553" s="165"/>
      <c r="F553" s="23"/>
      <c r="G553" s="23"/>
    </row>
    <row r="554" spans="1:7" x14ac:dyDescent="0.2">
      <c r="A554" s="84"/>
      <c r="B554" s="150"/>
      <c r="C554" s="151" t="s">
        <v>439</v>
      </c>
      <c r="D554" s="152"/>
      <c r="E554" s="153"/>
      <c r="F554" s="22"/>
      <c r="G554" s="22"/>
    </row>
    <row r="555" spans="1:7" ht="33.75" x14ac:dyDescent="0.2">
      <c r="A555" s="84">
        <f>A552+10</f>
        <v>3130</v>
      </c>
      <c r="B555" s="98" t="s">
        <v>274</v>
      </c>
      <c r="C555" s="159" t="s">
        <v>275</v>
      </c>
      <c r="D555" s="154" t="s">
        <v>265</v>
      </c>
      <c r="E555" s="82">
        <v>64</v>
      </c>
      <c r="F555" s="17"/>
      <c r="G555" s="16">
        <f t="shared" ref="G555:G575" si="101">+ROUND(E555*F555,2)</f>
        <v>0</v>
      </c>
    </row>
    <row r="556" spans="1:7" ht="33.75" x14ac:dyDescent="0.2">
      <c r="A556" s="84">
        <f t="shared" si="99"/>
        <v>3140</v>
      </c>
      <c r="B556" s="98" t="s">
        <v>276</v>
      </c>
      <c r="C556" s="159" t="s">
        <v>277</v>
      </c>
      <c r="D556" s="154" t="s">
        <v>265</v>
      </c>
      <c r="E556" s="82">
        <v>4</v>
      </c>
      <c r="F556" s="17"/>
      <c r="G556" s="16">
        <f t="shared" si="101"/>
        <v>0</v>
      </c>
    </row>
    <row r="557" spans="1:7" ht="33.75" x14ac:dyDescent="0.2">
      <c r="A557" s="84">
        <f t="shared" si="99"/>
        <v>3150</v>
      </c>
      <c r="B557" s="98" t="s">
        <v>278</v>
      </c>
      <c r="C557" s="159" t="s">
        <v>279</v>
      </c>
      <c r="D557" s="154" t="s">
        <v>265</v>
      </c>
      <c r="E557" s="82">
        <v>12</v>
      </c>
      <c r="F557" s="17"/>
      <c r="G557" s="16">
        <f t="shared" si="101"/>
        <v>0</v>
      </c>
    </row>
    <row r="558" spans="1:7" ht="33.75" x14ac:dyDescent="0.2">
      <c r="A558" s="84">
        <f t="shared" si="99"/>
        <v>3160</v>
      </c>
      <c r="B558" s="98" t="s">
        <v>280</v>
      </c>
      <c r="C558" s="159" t="s">
        <v>281</v>
      </c>
      <c r="D558" s="154" t="s">
        <v>265</v>
      </c>
      <c r="E558" s="82">
        <v>16</v>
      </c>
      <c r="F558" s="17"/>
      <c r="G558" s="16">
        <f t="shared" si="101"/>
        <v>0</v>
      </c>
    </row>
    <row r="559" spans="1:7" ht="33.75" x14ac:dyDescent="0.2">
      <c r="A559" s="84">
        <f t="shared" si="99"/>
        <v>3170</v>
      </c>
      <c r="B559" s="98" t="s">
        <v>282</v>
      </c>
      <c r="C559" s="159" t="s">
        <v>283</v>
      </c>
      <c r="D559" s="154" t="s">
        <v>265</v>
      </c>
      <c r="E559" s="82">
        <v>94</v>
      </c>
      <c r="F559" s="17"/>
      <c r="G559" s="16">
        <f t="shared" si="101"/>
        <v>0</v>
      </c>
    </row>
    <row r="560" spans="1:7" ht="33.75" x14ac:dyDescent="0.2">
      <c r="A560" s="84">
        <f t="shared" si="99"/>
        <v>3180</v>
      </c>
      <c r="B560" s="98" t="s">
        <v>284</v>
      </c>
      <c r="C560" s="159" t="s">
        <v>285</v>
      </c>
      <c r="D560" s="154" t="s">
        <v>265</v>
      </c>
      <c r="E560" s="82">
        <v>32</v>
      </c>
      <c r="F560" s="17"/>
      <c r="G560" s="16">
        <f t="shared" si="101"/>
        <v>0</v>
      </c>
    </row>
    <row r="561" spans="1:7" ht="33.75" x14ac:dyDescent="0.2">
      <c r="A561" s="84">
        <f t="shared" si="99"/>
        <v>3190</v>
      </c>
      <c r="B561" s="98" t="s">
        <v>286</v>
      </c>
      <c r="C561" s="159" t="s">
        <v>287</v>
      </c>
      <c r="D561" s="154" t="s">
        <v>200</v>
      </c>
      <c r="E561" s="82">
        <v>8</v>
      </c>
      <c r="F561" s="17"/>
      <c r="G561" s="16">
        <f t="shared" si="101"/>
        <v>0</v>
      </c>
    </row>
    <row r="562" spans="1:7" ht="33.75" x14ac:dyDescent="0.2">
      <c r="A562" s="84">
        <f t="shared" si="99"/>
        <v>3200</v>
      </c>
      <c r="B562" s="98" t="s">
        <v>288</v>
      </c>
      <c r="C562" s="159" t="s">
        <v>289</v>
      </c>
      <c r="D562" s="154" t="s">
        <v>200</v>
      </c>
      <c r="E562" s="82">
        <v>3</v>
      </c>
      <c r="F562" s="17"/>
      <c r="G562" s="16">
        <f t="shared" si="101"/>
        <v>0</v>
      </c>
    </row>
    <row r="563" spans="1:7" ht="33.75" x14ac:dyDescent="0.2">
      <c r="A563" s="84">
        <f t="shared" si="99"/>
        <v>3210</v>
      </c>
      <c r="B563" s="98" t="s">
        <v>290</v>
      </c>
      <c r="C563" s="159" t="s">
        <v>291</v>
      </c>
      <c r="D563" s="154" t="s">
        <v>200</v>
      </c>
      <c r="E563" s="82">
        <v>25</v>
      </c>
      <c r="F563" s="17"/>
      <c r="G563" s="16">
        <f t="shared" si="101"/>
        <v>0</v>
      </c>
    </row>
    <row r="564" spans="1:7" ht="33.75" x14ac:dyDescent="0.2">
      <c r="A564" s="84">
        <f t="shared" si="99"/>
        <v>3220</v>
      </c>
      <c r="B564" s="98" t="s">
        <v>292</v>
      </c>
      <c r="C564" s="159" t="s">
        <v>293</v>
      </c>
      <c r="D564" s="154" t="s">
        <v>200</v>
      </c>
      <c r="E564" s="82">
        <v>6</v>
      </c>
      <c r="F564" s="17"/>
      <c r="G564" s="16">
        <f t="shared" si="101"/>
        <v>0</v>
      </c>
    </row>
    <row r="565" spans="1:7" ht="33.75" x14ac:dyDescent="0.2">
      <c r="A565" s="84">
        <f t="shared" si="99"/>
        <v>3230</v>
      </c>
      <c r="B565" s="98" t="s">
        <v>294</v>
      </c>
      <c r="C565" s="159" t="s">
        <v>295</v>
      </c>
      <c r="D565" s="154" t="s">
        <v>200</v>
      </c>
      <c r="E565" s="82">
        <v>4</v>
      </c>
      <c r="F565" s="17"/>
      <c r="G565" s="16">
        <f t="shared" si="101"/>
        <v>0</v>
      </c>
    </row>
    <row r="566" spans="1:7" ht="33.75" x14ac:dyDescent="0.2">
      <c r="A566" s="84">
        <f t="shared" si="99"/>
        <v>3240</v>
      </c>
      <c r="B566" s="98" t="s">
        <v>296</v>
      </c>
      <c r="C566" s="159" t="s">
        <v>297</v>
      </c>
      <c r="D566" s="154" t="s">
        <v>200</v>
      </c>
      <c r="E566" s="82">
        <v>2</v>
      </c>
      <c r="F566" s="17"/>
      <c r="G566" s="16">
        <f t="shared" si="101"/>
        <v>0</v>
      </c>
    </row>
    <row r="567" spans="1:7" ht="33.75" x14ac:dyDescent="0.2">
      <c r="A567" s="84">
        <f t="shared" si="99"/>
        <v>3250</v>
      </c>
      <c r="B567" s="98" t="s">
        <v>298</v>
      </c>
      <c r="C567" s="159" t="s">
        <v>299</v>
      </c>
      <c r="D567" s="154" t="s">
        <v>200</v>
      </c>
      <c r="E567" s="82">
        <v>2</v>
      </c>
      <c r="F567" s="17"/>
      <c r="G567" s="16">
        <f t="shared" si="101"/>
        <v>0</v>
      </c>
    </row>
    <row r="568" spans="1:7" ht="33.75" x14ac:dyDescent="0.2">
      <c r="A568" s="84">
        <f t="shared" si="99"/>
        <v>3260</v>
      </c>
      <c r="B568" s="98" t="s">
        <v>300</v>
      </c>
      <c r="C568" s="159" t="s">
        <v>301</v>
      </c>
      <c r="D568" s="154" t="s">
        <v>200</v>
      </c>
      <c r="E568" s="82">
        <v>2</v>
      </c>
      <c r="F568" s="17"/>
      <c r="G568" s="16">
        <f t="shared" si="101"/>
        <v>0</v>
      </c>
    </row>
    <row r="569" spans="1:7" ht="33.75" x14ac:dyDescent="0.2">
      <c r="A569" s="84">
        <f t="shared" si="99"/>
        <v>3270</v>
      </c>
      <c r="B569" s="98" t="s">
        <v>302</v>
      </c>
      <c r="C569" s="159" t="s">
        <v>303</v>
      </c>
      <c r="D569" s="154" t="s">
        <v>200</v>
      </c>
      <c r="E569" s="82">
        <v>2</v>
      </c>
      <c r="F569" s="17"/>
      <c r="G569" s="16">
        <f t="shared" si="101"/>
        <v>0</v>
      </c>
    </row>
    <row r="570" spans="1:7" ht="33.75" x14ac:dyDescent="0.2">
      <c r="A570" s="84">
        <f t="shared" si="99"/>
        <v>3280</v>
      </c>
      <c r="B570" s="98" t="s">
        <v>304</v>
      </c>
      <c r="C570" s="159" t="s">
        <v>305</v>
      </c>
      <c r="D570" s="154" t="s">
        <v>200</v>
      </c>
      <c r="E570" s="82">
        <v>2</v>
      </c>
      <c r="F570" s="17"/>
      <c r="G570" s="16">
        <f t="shared" si="101"/>
        <v>0</v>
      </c>
    </row>
    <row r="571" spans="1:7" ht="33.75" x14ac:dyDescent="0.2">
      <c r="A571" s="84">
        <f t="shared" si="99"/>
        <v>3290</v>
      </c>
      <c r="B571" s="98" t="s">
        <v>306</v>
      </c>
      <c r="C571" s="159" t="s">
        <v>307</v>
      </c>
      <c r="D571" s="154" t="s">
        <v>200</v>
      </c>
      <c r="E571" s="82">
        <v>2</v>
      </c>
      <c r="F571" s="17"/>
      <c r="G571" s="16">
        <f t="shared" si="101"/>
        <v>0</v>
      </c>
    </row>
    <row r="572" spans="1:7" ht="33.75" x14ac:dyDescent="0.2">
      <c r="A572" s="84">
        <f t="shared" si="99"/>
        <v>3300</v>
      </c>
      <c r="B572" s="98" t="s">
        <v>308</v>
      </c>
      <c r="C572" s="159" t="s">
        <v>309</v>
      </c>
      <c r="D572" s="154" t="s">
        <v>200</v>
      </c>
      <c r="E572" s="82">
        <v>6</v>
      </c>
      <c r="F572" s="17"/>
      <c r="G572" s="16">
        <f t="shared" si="101"/>
        <v>0</v>
      </c>
    </row>
    <row r="573" spans="1:7" ht="33.75" x14ac:dyDescent="0.2">
      <c r="A573" s="84">
        <f t="shared" si="99"/>
        <v>3310</v>
      </c>
      <c r="B573" s="98" t="s">
        <v>310</v>
      </c>
      <c r="C573" s="159" t="s">
        <v>311</v>
      </c>
      <c r="D573" s="154" t="s">
        <v>200</v>
      </c>
      <c r="E573" s="82">
        <v>6</v>
      </c>
      <c r="F573" s="17"/>
      <c r="G573" s="16">
        <f t="shared" si="101"/>
        <v>0</v>
      </c>
    </row>
    <row r="574" spans="1:7" ht="33.75" x14ac:dyDescent="0.2">
      <c r="A574" s="84">
        <f t="shared" si="99"/>
        <v>3320</v>
      </c>
      <c r="B574" s="98" t="s">
        <v>312</v>
      </c>
      <c r="C574" s="159" t="s">
        <v>313</v>
      </c>
      <c r="D574" s="154" t="s">
        <v>200</v>
      </c>
      <c r="E574" s="82">
        <v>2</v>
      </c>
      <c r="F574" s="17"/>
      <c r="G574" s="16">
        <f t="shared" si="101"/>
        <v>0</v>
      </c>
    </row>
    <row r="575" spans="1:7" ht="33.75" x14ac:dyDescent="0.2">
      <c r="A575" s="84">
        <f t="shared" si="99"/>
        <v>3330</v>
      </c>
      <c r="B575" s="98" t="s">
        <v>314</v>
      </c>
      <c r="C575" s="159" t="s">
        <v>315</v>
      </c>
      <c r="D575" s="154" t="s">
        <v>200</v>
      </c>
      <c r="E575" s="82">
        <v>2</v>
      </c>
      <c r="F575" s="17"/>
      <c r="G575" s="16">
        <f t="shared" si="101"/>
        <v>0</v>
      </c>
    </row>
    <row r="576" spans="1:7" x14ac:dyDescent="0.2">
      <c r="A576" s="84">
        <f t="shared" si="99"/>
        <v>3340</v>
      </c>
      <c r="B576" s="98"/>
      <c r="C576" s="159"/>
      <c r="D576" s="154"/>
      <c r="E576" s="82"/>
      <c r="F576" s="17"/>
      <c r="G576" s="17"/>
    </row>
    <row r="577" spans="1:7" ht="22.5" x14ac:dyDescent="0.2">
      <c r="A577" s="84">
        <f t="shared" si="99"/>
        <v>3350</v>
      </c>
      <c r="B577" s="98" t="s">
        <v>316</v>
      </c>
      <c r="C577" s="159" t="s">
        <v>317</v>
      </c>
      <c r="D577" s="154" t="s">
        <v>265</v>
      </c>
      <c r="E577" s="82">
        <v>64</v>
      </c>
      <c r="F577" s="17"/>
      <c r="G577" s="16">
        <f t="shared" ref="G577:G588" si="102">+ROUND(E577*F577,2)</f>
        <v>0</v>
      </c>
    </row>
    <row r="578" spans="1:7" ht="22.5" x14ac:dyDescent="0.2">
      <c r="A578" s="84">
        <f t="shared" si="99"/>
        <v>3360</v>
      </c>
      <c r="B578" s="98" t="s">
        <v>318</v>
      </c>
      <c r="C578" s="159" t="s">
        <v>319</v>
      </c>
      <c r="D578" s="154" t="s">
        <v>265</v>
      </c>
      <c r="E578" s="82">
        <v>4</v>
      </c>
      <c r="F578" s="17"/>
      <c r="G578" s="16">
        <f t="shared" si="102"/>
        <v>0</v>
      </c>
    </row>
    <row r="579" spans="1:7" ht="33.75" x14ac:dyDescent="0.2">
      <c r="A579" s="84">
        <f t="shared" si="99"/>
        <v>3370</v>
      </c>
      <c r="B579" s="98" t="s">
        <v>320</v>
      </c>
      <c r="C579" s="159" t="s">
        <v>321</v>
      </c>
      <c r="D579" s="154" t="s">
        <v>265</v>
      </c>
      <c r="E579" s="82">
        <v>12</v>
      </c>
      <c r="F579" s="17"/>
      <c r="G579" s="16">
        <f t="shared" si="102"/>
        <v>0</v>
      </c>
    </row>
    <row r="580" spans="1:7" ht="22.5" x14ac:dyDescent="0.2">
      <c r="A580" s="84">
        <f t="shared" si="99"/>
        <v>3380</v>
      </c>
      <c r="B580" s="98" t="s">
        <v>322</v>
      </c>
      <c r="C580" s="159" t="s">
        <v>323</v>
      </c>
      <c r="D580" s="154" t="s">
        <v>265</v>
      </c>
      <c r="E580" s="82">
        <v>16</v>
      </c>
      <c r="F580" s="17"/>
      <c r="G580" s="16">
        <f t="shared" si="102"/>
        <v>0</v>
      </c>
    </row>
    <row r="581" spans="1:7" ht="33.75" x14ac:dyDescent="0.2">
      <c r="A581" s="84">
        <f t="shared" ref="A581:A588" si="103">A580+10</f>
        <v>3390</v>
      </c>
      <c r="B581" s="98" t="s">
        <v>324</v>
      </c>
      <c r="C581" s="159" t="s">
        <v>325</v>
      </c>
      <c r="D581" s="154" t="s">
        <v>265</v>
      </c>
      <c r="E581" s="82">
        <v>94</v>
      </c>
      <c r="F581" s="17"/>
      <c r="G581" s="16">
        <f t="shared" si="102"/>
        <v>0</v>
      </c>
    </row>
    <row r="582" spans="1:7" ht="33.75" x14ac:dyDescent="0.2">
      <c r="A582" s="84">
        <f t="shared" si="103"/>
        <v>3400</v>
      </c>
      <c r="B582" s="98" t="s">
        <v>326</v>
      </c>
      <c r="C582" s="159" t="s">
        <v>327</v>
      </c>
      <c r="D582" s="154" t="s">
        <v>265</v>
      </c>
      <c r="E582" s="82">
        <v>32</v>
      </c>
      <c r="F582" s="17"/>
      <c r="G582" s="16">
        <f t="shared" si="102"/>
        <v>0</v>
      </c>
    </row>
    <row r="583" spans="1:7" ht="33.75" x14ac:dyDescent="0.2">
      <c r="A583" s="84">
        <f t="shared" si="103"/>
        <v>3410</v>
      </c>
      <c r="B583" s="98" t="s">
        <v>328</v>
      </c>
      <c r="C583" s="159" t="s">
        <v>329</v>
      </c>
      <c r="D583" s="154" t="s">
        <v>265</v>
      </c>
      <c r="E583" s="82">
        <v>64</v>
      </c>
      <c r="F583" s="17"/>
      <c r="G583" s="16">
        <f t="shared" si="102"/>
        <v>0</v>
      </c>
    </row>
    <row r="584" spans="1:7" ht="33.75" x14ac:dyDescent="0.2">
      <c r="A584" s="84">
        <f t="shared" si="103"/>
        <v>3420</v>
      </c>
      <c r="B584" s="98" t="s">
        <v>330</v>
      </c>
      <c r="C584" s="159" t="s">
        <v>331</v>
      </c>
      <c r="D584" s="154" t="s">
        <v>265</v>
      </c>
      <c r="E584" s="82">
        <v>4</v>
      </c>
      <c r="F584" s="17"/>
      <c r="G584" s="16">
        <f t="shared" si="102"/>
        <v>0</v>
      </c>
    </row>
    <row r="585" spans="1:7" ht="33.75" x14ac:dyDescent="0.2">
      <c r="A585" s="84">
        <f t="shared" si="103"/>
        <v>3430</v>
      </c>
      <c r="B585" s="98" t="s">
        <v>332</v>
      </c>
      <c r="C585" s="159" t="s">
        <v>333</v>
      </c>
      <c r="D585" s="154" t="s">
        <v>265</v>
      </c>
      <c r="E585" s="82">
        <v>12</v>
      </c>
      <c r="F585" s="17"/>
      <c r="G585" s="16">
        <f t="shared" si="102"/>
        <v>0</v>
      </c>
    </row>
    <row r="586" spans="1:7" ht="33.75" x14ac:dyDescent="0.2">
      <c r="A586" s="84">
        <f t="shared" si="103"/>
        <v>3440</v>
      </c>
      <c r="B586" s="98" t="s">
        <v>334</v>
      </c>
      <c r="C586" s="159" t="s">
        <v>335</v>
      </c>
      <c r="D586" s="154" t="s">
        <v>265</v>
      </c>
      <c r="E586" s="82">
        <v>16</v>
      </c>
      <c r="F586" s="17"/>
      <c r="G586" s="16">
        <f t="shared" si="102"/>
        <v>0</v>
      </c>
    </row>
    <row r="587" spans="1:7" ht="33.75" x14ac:dyDescent="0.2">
      <c r="A587" s="84">
        <f t="shared" si="103"/>
        <v>3450</v>
      </c>
      <c r="B587" s="98" t="s">
        <v>336</v>
      </c>
      <c r="C587" s="159" t="s">
        <v>337</v>
      </c>
      <c r="D587" s="154" t="s">
        <v>265</v>
      </c>
      <c r="E587" s="82">
        <v>94</v>
      </c>
      <c r="F587" s="17"/>
      <c r="G587" s="16">
        <f t="shared" si="102"/>
        <v>0</v>
      </c>
    </row>
    <row r="588" spans="1:7" ht="33.75" x14ac:dyDescent="0.2">
      <c r="A588" s="84">
        <f t="shared" si="103"/>
        <v>3460</v>
      </c>
      <c r="B588" s="98" t="s">
        <v>338</v>
      </c>
      <c r="C588" s="159" t="s">
        <v>339</v>
      </c>
      <c r="D588" s="154" t="s">
        <v>265</v>
      </c>
      <c r="E588" s="82">
        <v>32</v>
      </c>
      <c r="F588" s="17"/>
      <c r="G588" s="16">
        <f t="shared" si="102"/>
        <v>0</v>
      </c>
    </row>
    <row r="589" spans="1:7" x14ac:dyDescent="0.2">
      <c r="A589" s="84"/>
      <c r="B589" s="98"/>
      <c r="C589" s="159"/>
      <c r="D589" s="154"/>
      <c r="E589" s="82"/>
      <c r="F589" s="17"/>
      <c r="G589" s="17"/>
    </row>
    <row r="590" spans="1:7" x14ac:dyDescent="0.2">
      <c r="A590" s="84">
        <f>A588+10</f>
        <v>3470</v>
      </c>
      <c r="B590" s="98" t="s">
        <v>340</v>
      </c>
      <c r="C590" s="159" t="s">
        <v>341</v>
      </c>
      <c r="D590" s="154" t="s">
        <v>200</v>
      </c>
      <c r="E590" s="82">
        <v>10</v>
      </c>
      <c r="F590" s="17"/>
      <c r="G590" s="16">
        <f>+ROUND(E590*F590,2)</f>
        <v>0</v>
      </c>
    </row>
    <row r="591" spans="1:7" x14ac:dyDescent="0.2">
      <c r="A591" s="84"/>
      <c r="B591" s="98"/>
      <c r="C591" s="159" t="s">
        <v>342</v>
      </c>
      <c r="D591" s="154"/>
      <c r="E591" s="82"/>
      <c r="F591" s="17"/>
      <c r="G591" s="17"/>
    </row>
    <row r="592" spans="1:7" x14ac:dyDescent="0.2">
      <c r="A592" s="84"/>
      <c r="B592" s="98"/>
      <c r="C592" s="159" t="s">
        <v>343</v>
      </c>
      <c r="D592" s="154"/>
      <c r="E592" s="82"/>
      <c r="F592" s="17"/>
      <c r="G592" s="17"/>
    </row>
    <row r="593" spans="1:7" x14ac:dyDescent="0.2">
      <c r="A593" s="84"/>
      <c r="B593" s="98"/>
      <c r="C593" s="159" t="s">
        <v>344</v>
      </c>
      <c r="D593" s="154"/>
      <c r="E593" s="82"/>
      <c r="F593" s="17"/>
      <c r="G593" s="17"/>
    </row>
    <row r="594" spans="1:7" x14ac:dyDescent="0.2">
      <c r="A594" s="84"/>
      <c r="B594" s="98"/>
      <c r="C594" s="159" t="s">
        <v>345</v>
      </c>
      <c r="D594" s="154"/>
      <c r="E594" s="82"/>
      <c r="F594" s="17"/>
      <c r="G594" s="17"/>
    </row>
    <row r="595" spans="1:7" x14ac:dyDescent="0.2">
      <c r="A595" s="84"/>
      <c r="B595" s="98"/>
      <c r="C595" s="159" t="s">
        <v>346</v>
      </c>
      <c r="D595" s="154"/>
      <c r="E595" s="82"/>
      <c r="F595" s="17"/>
      <c r="G595" s="17"/>
    </row>
    <row r="596" spans="1:7" x14ac:dyDescent="0.2">
      <c r="A596" s="84"/>
      <c r="B596" s="98"/>
      <c r="C596" s="159" t="s">
        <v>347</v>
      </c>
      <c r="D596" s="154"/>
      <c r="E596" s="82"/>
      <c r="F596" s="17"/>
      <c r="G596" s="17"/>
    </row>
    <row r="597" spans="1:7" x14ac:dyDescent="0.2">
      <c r="A597" s="84"/>
      <c r="B597" s="98"/>
      <c r="C597" s="159" t="s">
        <v>348</v>
      </c>
      <c r="D597" s="154"/>
      <c r="E597" s="82"/>
      <c r="F597" s="17"/>
      <c r="G597" s="17"/>
    </row>
    <row r="598" spans="1:7" ht="22.5" x14ac:dyDescent="0.2">
      <c r="A598" s="84"/>
      <c r="B598" s="98"/>
      <c r="C598" s="159" t="s">
        <v>349</v>
      </c>
      <c r="D598" s="154"/>
      <c r="E598" s="82"/>
      <c r="F598" s="17"/>
      <c r="G598" s="17"/>
    </row>
    <row r="599" spans="1:7" x14ac:dyDescent="0.2">
      <c r="A599" s="84"/>
      <c r="B599" s="98"/>
      <c r="C599" s="159"/>
      <c r="D599" s="154"/>
      <c r="E599" s="82"/>
      <c r="F599" s="17"/>
      <c r="G599" s="17"/>
    </row>
    <row r="600" spans="1:7" x14ac:dyDescent="0.2">
      <c r="A600" s="84">
        <f>A590+10</f>
        <v>3480</v>
      </c>
      <c r="B600" s="98" t="s">
        <v>350</v>
      </c>
      <c r="C600" s="159" t="s">
        <v>351</v>
      </c>
      <c r="D600" s="154" t="s">
        <v>200</v>
      </c>
      <c r="E600" s="82">
        <v>35</v>
      </c>
      <c r="F600" s="17"/>
      <c r="G600" s="16">
        <f>+ROUND(E600*F600,2)</f>
        <v>0</v>
      </c>
    </row>
    <row r="601" spans="1:7" x14ac:dyDescent="0.2">
      <c r="A601" s="84"/>
      <c r="B601" s="98"/>
      <c r="C601" s="159" t="s">
        <v>352</v>
      </c>
      <c r="D601" s="154"/>
      <c r="E601" s="82"/>
      <c r="F601" s="17"/>
      <c r="G601" s="17"/>
    </row>
    <row r="602" spans="1:7" x14ac:dyDescent="0.2">
      <c r="A602" s="84"/>
      <c r="B602" s="98"/>
      <c r="C602" s="159" t="s">
        <v>353</v>
      </c>
      <c r="D602" s="154"/>
      <c r="E602" s="82"/>
      <c r="F602" s="17"/>
      <c r="G602" s="17"/>
    </row>
    <row r="603" spans="1:7" x14ac:dyDescent="0.2">
      <c r="A603" s="84"/>
      <c r="B603" s="98"/>
      <c r="C603" s="159" t="s">
        <v>354</v>
      </c>
      <c r="D603" s="154"/>
      <c r="E603" s="82"/>
      <c r="F603" s="17"/>
      <c r="G603" s="17"/>
    </row>
    <row r="604" spans="1:7" x14ac:dyDescent="0.2">
      <c r="A604" s="84"/>
      <c r="B604" s="98"/>
      <c r="C604" s="159" t="s">
        <v>355</v>
      </c>
      <c r="D604" s="154"/>
      <c r="E604" s="82"/>
      <c r="F604" s="17"/>
      <c r="G604" s="17"/>
    </row>
    <row r="605" spans="1:7" x14ac:dyDescent="0.2">
      <c r="A605" s="84"/>
      <c r="B605" s="98"/>
      <c r="C605" s="159" t="s">
        <v>356</v>
      </c>
      <c r="D605" s="154"/>
      <c r="E605" s="82"/>
      <c r="F605" s="17"/>
      <c r="G605" s="17"/>
    </row>
    <row r="606" spans="1:7" x14ac:dyDescent="0.2">
      <c r="A606" s="84"/>
      <c r="B606" s="98"/>
      <c r="C606" s="159" t="s">
        <v>346</v>
      </c>
      <c r="D606" s="154"/>
      <c r="E606" s="82"/>
      <c r="F606" s="17"/>
      <c r="G606" s="17"/>
    </row>
    <row r="607" spans="1:7" x14ac:dyDescent="0.2">
      <c r="A607" s="84"/>
      <c r="B607" s="98"/>
      <c r="C607" s="159" t="s">
        <v>357</v>
      </c>
      <c r="D607" s="154"/>
      <c r="E607" s="82"/>
      <c r="F607" s="17"/>
      <c r="G607" s="17"/>
    </row>
    <row r="608" spans="1:7" x14ac:dyDescent="0.2">
      <c r="A608" s="84"/>
      <c r="B608" s="98"/>
      <c r="C608" s="159" t="s">
        <v>358</v>
      </c>
      <c r="D608" s="154"/>
      <c r="E608" s="82"/>
      <c r="F608" s="17"/>
      <c r="G608" s="17"/>
    </row>
    <row r="609" spans="1:7" x14ac:dyDescent="0.2">
      <c r="A609" s="84"/>
      <c r="B609" s="98"/>
      <c r="C609" s="159" t="s">
        <v>359</v>
      </c>
      <c r="D609" s="154"/>
      <c r="E609" s="82"/>
      <c r="F609" s="17"/>
      <c r="G609" s="17"/>
    </row>
    <row r="610" spans="1:7" x14ac:dyDescent="0.2">
      <c r="A610" s="84"/>
      <c r="B610" s="98"/>
      <c r="C610" s="159"/>
      <c r="D610" s="154"/>
      <c r="E610" s="82"/>
      <c r="F610" s="17"/>
      <c r="G610" s="17"/>
    </row>
    <row r="611" spans="1:7" ht="22.5" x14ac:dyDescent="0.2">
      <c r="A611" s="84">
        <f>A600+10</f>
        <v>3490</v>
      </c>
      <c r="B611" s="98" t="s">
        <v>360</v>
      </c>
      <c r="C611" s="159" t="s">
        <v>430</v>
      </c>
      <c r="D611" s="154" t="s">
        <v>7</v>
      </c>
      <c r="E611" s="82">
        <v>2</v>
      </c>
      <c r="F611" s="17"/>
      <c r="G611" s="16">
        <f>+ROUND(E611*F611,2)</f>
        <v>0</v>
      </c>
    </row>
    <row r="612" spans="1:7" ht="22.5" x14ac:dyDescent="0.2">
      <c r="A612" s="84"/>
      <c r="B612" s="98"/>
      <c r="C612" s="159" t="s">
        <v>361</v>
      </c>
      <c r="D612" s="154"/>
      <c r="E612" s="82"/>
      <c r="F612" s="17"/>
      <c r="G612" s="17"/>
    </row>
    <row r="613" spans="1:7" x14ac:dyDescent="0.2">
      <c r="A613" s="84"/>
      <c r="B613" s="98"/>
      <c r="C613" s="159" t="s">
        <v>362</v>
      </c>
      <c r="D613" s="154"/>
      <c r="E613" s="82"/>
      <c r="F613" s="17"/>
      <c r="G613" s="17"/>
    </row>
    <row r="614" spans="1:7" ht="78.75" x14ac:dyDescent="0.2">
      <c r="A614" s="84"/>
      <c r="B614" s="98"/>
      <c r="C614" s="159" t="s">
        <v>363</v>
      </c>
      <c r="D614" s="154"/>
      <c r="E614" s="82"/>
      <c r="F614" s="17"/>
      <c r="G614" s="17"/>
    </row>
    <row r="615" spans="1:7" x14ac:dyDescent="0.2">
      <c r="A615" s="84"/>
      <c r="B615" s="98"/>
      <c r="C615" s="159" t="s">
        <v>364</v>
      </c>
      <c r="D615" s="154"/>
      <c r="E615" s="82"/>
      <c r="F615" s="17"/>
      <c r="G615" s="17"/>
    </row>
    <row r="616" spans="1:7" ht="22.5" x14ac:dyDescent="0.2">
      <c r="A616" s="84"/>
      <c r="B616" s="98"/>
      <c r="C616" s="159" t="s">
        <v>365</v>
      </c>
      <c r="D616" s="154"/>
      <c r="E616" s="82"/>
      <c r="F616" s="17"/>
      <c r="G616" s="17"/>
    </row>
    <row r="617" spans="1:7" x14ac:dyDescent="0.2">
      <c r="A617" s="84"/>
      <c r="B617" s="98"/>
      <c r="C617" s="159" t="s">
        <v>366</v>
      </c>
      <c r="D617" s="154"/>
      <c r="E617" s="82"/>
      <c r="F617" s="17"/>
      <c r="G617" s="17"/>
    </row>
    <row r="618" spans="1:7" x14ac:dyDescent="0.2">
      <c r="A618" s="84"/>
      <c r="B618" s="98"/>
      <c r="C618" s="159"/>
      <c r="D618" s="154"/>
      <c r="E618" s="82"/>
      <c r="F618" s="17"/>
      <c r="G618" s="17"/>
    </row>
    <row r="619" spans="1:7" ht="22.5" x14ac:dyDescent="0.2">
      <c r="A619" s="84">
        <f>A611+10</f>
        <v>3500</v>
      </c>
      <c r="B619" s="98" t="s">
        <v>367</v>
      </c>
      <c r="C619" s="159" t="s">
        <v>431</v>
      </c>
      <c r="D619" s="154" t="s">
        <v>7</v>
      </c>
      <c r="E619" s="82">
        <v>3</v>
      </c>
      <c r="F619" s="17"/>
      <c r="G619" s="16">
        <f>+ROUND(E619*F619,2)</f>
        <v>0</v>
      </c>
    </row>
    <row r="620" spans="1:7" ht="22.5" x14ac:dyDescent="0.2">
      <c r="A620" s="84"/>
      <c r="B620" s="98"/>
      <c r="C620" s="159" t="s">
        <v>368</v>
      </c>
      <c r="D620" s="154"/>
      <c r="E620" s="82"/>
      <c r="F620" s="17"/>
      <c r="G620" s="17"/>
    </row>
    <row r="621" spans="1:7" x14ac:dyDescent="0.2">
      <c r="A621" s="84"/>
      <c r="B621" s="98"/>
      <c r="C621" s="159" t="s">
        <v>369</v>
      </c>
      <c r="D621" s="154"/>
      <c r="E621" s="82"/>
      <c r="F621" s="17"/>
      <c r="G621" s="17"/>
    </row>
    <row r="622" spans="1:7" x14ac:dyDescent="0.2">
      <c r="A622" s="84"/>
      <c r="B622" s="98"/>
      <c r="C622" s="159" t="s">
        <v>370</v>
      </c>
      <c r="D622" s="154"/>
      <c r="E622" s="82"/>
      <c r="F622" s="17"/>
      <c r="G622" s="17"/>
    </row>
    <row r="623" spans="1:7" x14ac:dyDescent="0.2">
      <c r="A623" s="84"/>
      <c r="B623" s="98"/>
      <c r="C623" s="159" t="s">
        <v>371</v>
      </c>
      <c r="D623" s="154"/>
      <c r="E623" s="82"/>
      <c r="F623" s="17"/>
      <c r="G623" s="17"/>
    </row>
    <row r="624" spans="1:7" ht="22.5" x14ac:dyDescent="0.2">
      <c r="A624" s="84"/>
      <c r="B624" s="98"/>
      <c r="C624" s="159" t="s">
        <v>372</v>
      </c>
      <c r="D624" s="154"/>
      <c r="E624" s="82"/>
      <c r="F624" s="17"/>
      <c r="G624" s="17"/>
    </row>
    <row r="625" spans="1:7" ht="22.5" x14ac:dyDescent="0.2">
      <c r="A625" s="84"/>
      <c r="B625" s="98"/>
      <c r="C625" s="159" t="s">
        <v>373</v>
      </c>
      <c r="D625" s="154"/>
      <c r="E625" s="82"/>
      <c r="F625" s="17"/>
      <c r="G625" s="17"/>
    </row>
    <row r="626" spans="1:7" ht="22.5" x14ac:dyDescent="0.2">
      <c r="A626" s="84"/>
      <c r="B626" s="98"/>
      <c r="C626" s="159" t="s">
        <v>374</v>
      </c>
      <c r="D626" s="154"/>
      <c r="E626" s="82"/>
      <c r="F626" s="17"/>
      <c r="G626" s="17"/>
    </row>
    <row r="627" spans="1:7" ht="22.5" x14ac:dyDescent="0.2">
      <c r="A627" s="84"/>
      <c r="B627" s="98"/>
      <c r="C627" s="159" t="s">
        <v>375</v>
      </c>
      <c r="D627" s="154"/>
      <c r="E627" s="82"/>
      <c r="F627" s="17"/>
      <c r="G627" s="17"/>
    </row>
    <row r="628" spans="1:7" x14ac:dyDescent="0.2">
      <c r="A628" s="84"/>
      <c r="B628" s="98"/>
      <c r="C628" s="159"/>
      <c r="D628" s="154"/>
      <c r="E628" s="82"/>
      <c r="F628" s="17"/>
      <c r="G628" s="17"/>
    </row>
    <row r="629" spans="1:7" x14ac:dyDescent="0.2">
      <c r="A629" s="84">
        <f>A619+10</f>
        <v>3510</v>
      </c>
      <c r="B629" s="98" t="s">
        <v>376</v>
      </c>
      <c r="C629" s="159" t="s">
        <v>432</v>
      </c>
      <c r="D629" s="154" t="s">
        <v>7</v>
      </c>
      <c r="E629" s="82">
        <v>1</v>
      </c>
      <c r="F629" s="17"/>
      <c r="G629" s="16">
        <f>+ROUND(E629*F629,2)</f>
        <v>0</v>
      </c>
    </row>
    <row r="630" spans="1:7" x14ac:dyDescent="0.2">
      <c r="A630" s="84"/>
      <c r="B630" s="98"/>
      <c r="C630" s="159" t="s">
        <v>377</v>
      </c>
      <c r="D630" s="154"/>
      <c r="E630" s="82"/>
      <c r="F630" s="17"/>
      <c r="G630" s="17"/>
    </row>
    <row r="631" spans="1:7" x14ac:dyDescent="0.2">
      <c r="A631" s="84"/>
      <c r="B631" s="98"/>
      <c r="C631" s="159" t="s">
        <v>378</v>
      </c>
      <c r="D631" s="154"/>
      <c r="E631" s="82"/>
      <c r="F631" s="17"/>
      <c r="G631" s="17"/>
    </row>
    <row r="632" spans="1:7" x14ac:dyDescent="0.2">
      <c r="A632" s="84"/>
      <c r="B632" s="98"/>
      <c r="C632" s="159" t="s">
        <v>379</v>
      </c>
      <c r="D632" s="154"/>
      <c r="E632" s="82"/>
      <c r="F632" s="17"/>
      <c r="G632" s="17"/>
    </row>
    <row r="633" spans="1:7" x14ac:dyDescent="0.2">
      <c r="A633" s="84"/>
      <c r="B633" s="98"/>
      <c r="C633" s="159"/>
      <c r="D633" s="154"/>
      <c r="E633" s="82"/>
      <c r="F633" s="17"/>
      <c r="G633" s="17"/>
    </row>
    <row r="634" spans="1:7" x14ac:dyDescent="0.2">
      <c r="A634" s="84">
        <f>A629+10</f>
        <v>3520</v>
      </c>
      <c r="B634" s="98" t="s">
        <v>380</v>
      </c>
      <c r="C634" s="159" t="s">
        <v>433</v>
      </c>
      <c r="D634" s="154" t="s">
        <v>7</v>
      </c>
      <c r="E634" s="82">
        <v>1</v>
      </c>
      <c r="F634" s="17"/>
      <c r="G634" s="16">
        <f>+ROUND(E634*F634,2)</f>
        <v>0</v>
      </c>
    </row>
    <row r="635" spans="1:7" x14ac:dyDescent="0.2">
      <c r="A635" s="84"/>
      <c r="B635" s="98"/>
      <c r="C635" s="159" t="s">
        <v>381</v>
      </c>
      <c r="D635" s="154"/>
      <c r="E635" s="82"/>
      <c r="F635" s="17"/>
      <c r="G635" s="17"/>
    </row>
    <row r="636" spans="1:7" x14ac:dyDescent="0.2">
      <c r="A636" s="84"/>
      <c r="B636" s="98"/>
      <c r="C636" s="159" t="s">
        <v>382</v>
      </c>
      <c r="D636" s="154"/>
      <c r="E636" s="82"/>
      <c r="F636" s="17"/>
      <c r="G636" s="17"/>
    </row>
    <row r="637" spans="1:7" x14ac:dyDescent="0.2">
      <c r="A637" s="84"/>
      <c r="B637" s="98"/>
      <c r="C637" s="159" t="s">
        <v>383</v>
      </c>
      <c r="D637" s="154"/>
      <c r="E637" s="82"/>
      <c r="F637" s="17"/>
      <c r="G637" s="17"/>
    </row>
    <row r="638" spans="1:7" x14ac:dyDescent="0.2">
      <c r="A638" s="84"/>
      <c r="B638" s="98"/>
      <c r="C638" s="159" t="s">
        <v>384</v>
      </c>
      <c r="D638" s="154"/>
      <c r="E638" s="82"/>
      <c r="F638" s="17"/>
      <c r="G638" s="17"/>
    </row>
    <row r="639" spans="1:7" x14ac:dyDescent="0.2">
      <c r="A639" s="84"/>
      <c r="B639" s="98"/>
      <c r="C639" s="159"/>
      <c r="D639" s="154"/>
      <c r="E639" s="82"/>
      <c r="F639" s="17"/>
      <c r="G639" s="17"/>
    </row>
    <row r="640" spans="1:7" ht="22.5" x14ac:dyDescent="0.2">
      <c r="A640" s="84">
        <f>A634+10</f>
        <v>3530</v>
      </c>
      <c r="B640" s="98" t="s">
        <v>385</v>
      </c>
      <c r="C640" s="159" t="s">
        <v>386</v>
      </c>
      <c r="D640" s="154" t="s">
        <v>7</v>
      </c>
      <c r="E640" s="82">
        <v>1</v>
      </c>
      <c r="F640" s="17"/>
      <c r="G640" s="16">
        <f>+ROUND(E640*F640,2)</f>
        <v>0</v>
      </c>
    </row>
    <row r="641" spans="1:7" x14ac:dyDescent="0.2">
      <c r="A641" s="84"/>
      <c r="B641" s="98"/>
      <c r="C641" s="159" t="s">
        <v>387</v>
      </c>
      <c r="D641" s="154"/>
      <c r="E641" s="82"/>
      <c r="F641" s="17"/>
      <c r="G641" s="17"/>
    </row>
    <row r="642" spans="1:7" x14ac:dyDescent="0.2">
      <c r="A642" s="84"/>
      <c r="B642" s="98"/>
      <c r="C642" s="159" t="s">
        <v>388</v>
      </c>
      <c r="D642" s="154"/>
      <c r="E642" s="82"/>
      <c r="F642" s="17"/>
      <c r="G642" s="17"/>
    </row>
    <row r="643" spans="1:7" x14ac:dyDescent="0.2">
      <c r="A643" s="84"/>
      <c r="B643" s="98"/>
      <c r="C643" s="159" t="s">
        <v>434</v>
      </c>
      <c r="D643" s="154"/>
      <c r="E643" s="82"/>
      <c r="F643" s="17"/>
      <c r="G643" s="17"/>
    </row>
    <row r="644" spans="1:7" x14ac:dyDescent="0.2">
      <c r="A644" s="84"/>
      <c r="B644" s="98"/>
      <c r="C644" s="159" t="s">
        <v>389</v>
      </c>
      <c r="D644" s="154"/>
      <c r="E644" s="82"/>
      <c r="F644" s="17"/>
      <c r="G644" s="17"/>
    </row>
    <row r="645" spans="1:7" x14ac:dyDescent="0.2">
      <c r="A645" s="84"/>
      <c r="B645" s="98"/>
      <c r="C645" s="159" t="s">
        <v>390</v>
      </c>
      <c r="D645" s="154"/>
      <c r="E645" s="82"/>
      <c r="F645" s="17"/>
      <c r="G645" s="17"/>
    </row>
    <row r="646" spans="1:7" x14ac:dyDescent="0.2">
      <c r="A646" s="84"/>
      <c r="B646" s="98"/>
      <c r="C646" s="159" t="s">
        <v>391</v>
      </c>
      <c r="D646" s="154"/>
      <c r="E646" s="82"/>
      <c r="F646" s="17"/>
      <c r="G646" s="17"/>
    </row>
    <row r="647" spans="1:7" x14ac:dyDescent="0.2">
      <c r="A647" s="84"/>
      <c r="B647" s="98"/>
      <c r="C647" s="159" t="s">
        <v>392</v>
      </c>
      <c r="D647" s="154"/>
      <c r="E647" s="82"/>
      <c r="F647" s="17"/>
      <c r="G647" s="17"/>
    </row>
    <row r="648" spans="1:7" x14ac:dyDescent="0.2">
      <c r="A648" s="84"/>
      <c r="B648" s="98"/>
      <c r="C648" s="159" t="s">
        <v>393</v>
      </c>
      <c r="D648" s="154"/>
      <c r="E648" s="82"/>
      <c r="F648" s="17"/>
      <c r="G648" s="17"/>
    </row>
    <row r="649" spans="1:7" x14ac:dyDescent="0.2">
      <c r="A649" s="84"/>
      <c r="B649" s="98"/>
      <c r="C649" s="159" t="s">
        <v>394</v>
      </c>
      <c r="D649" s="154"/>
      <c r="E649" s="82"/>
      <c r="F649" s="17"/>
      <c r="G649" s="17"/>
    </row>
    <row r="650" spans="1:7" x14ac:dyDescent="0.2">
      <c r="A650" s="84"/>
      <c r="B650" s="98"/>
      <c r="C650" s="159" t="s">
        <v>395</v>
      </c>
      <c r="D650" s="154"/>
      <c r="E650" s="82"/>
      <c r="F650" s="17"/>
      <c r="G650" s="17"/>
    </row>
    <row r="651" spans="1:7" x14ac:dyDescent="0.2">
      <c r="A651" s="84"/>
      <c r="B651" s="98"/>
      <c r="C651" s="159" t="s">
        <v>396</v>
      </c>
      <c r="D651" s="154"/>
      <c r="E651" s="82"/>
      <c r="F651" s="17"/>
      <c r="G651" s="17"/>
    </row>
    <row r="652" spans="1:7" x14ac:dyDescent="0.2">
      <c r="A652" s="84"/>
      <c r="B652" s="98"/>
      <c r="C652" s="159" t="s">
        <v>397</v>
      </c>
      <c r="D652" s="154"/>
      <c r="E652" s="82"/>
      <c r="F652" s="17"/>
      <c r="G652" s="17"/>
    </row>
    <row r="653" spans="1:7" x14ac:dyDescent="0.2">
      <c r="A653" s="84"/>
      <c r="B653" s="98"/>
      <c r="C653" s="159" t="s">
        <v>1005</v>
      </c>
      <c r="D653" s="154"/>
      <c r="E653" s="82"/>
      <c r="F653" s="17"/>
      <c r="G653" s="17"/>
    </row>
    <row r="654" spans="1:7" x14ac:dyDescent="0.2">
      <c r="A654" s="84"/>
      <c r="B654" s="98"/>
      <c r="C654" s="159"/>
      <c r="D654" s="154"/>
      <c r="E654" s="82"/>
      <c r="F654" s="17"/>
      <c r="G654" s="17"/>
    </row>
    <row r="655" spans="1:7" ht="22.5" x14ac:dyDescent="0.2">
      <c r="A655" s="84">
        <f>A640+10</f>
        <v>3540</v>
      </c>
      <c r="B655" s="98" t="s">
        <v>398</v>
      </c>
      <c r="C655" s="159" t="s">
        <v>435</v>
      </c>
      <c r="D655" s="154" t="s">
        <v>7</v>
      </c>
      <c r="E655" s="82">
        <v>1</v>
      </c>
      <c r="F655" s="17"/>
      <c r="G655" s="16">
        <f>+ROUND(E655*F655,2)</f>
        <v>0</v>
      </c>
    </row>
    <row r="656" spans="1:7" x14ac:dyDescent="0.2">
      <c r="A656" s="84"/>
      <c r="B656" s="98"/>
      <c r="C656" s="159" t="s">
        <v>399</v>
      </c>
      <c r="D656" s="154"/>
      <c r="E656" s="82"/>
      <c r="F656" s="17"/>
      <c r="G656" s="17"/>
    </row>
    <row r="657" spans="1:7" x14ac:dyDescent="0.2">
      <c r="A657" s="84"/>
      <c r="B657" s="98"/>
      <c r="C657" s="159" t="s">
        <v>400</v>
      </c>
      <c r="D657" s="154"/>
      <c r="E657" s="82"/>
      <c r="F657" s="17"/>
      <c r="G657" s="17"/>
    </row>
    <row r="658" spans="1:7" x14ac:dyDescent="0.2">
      <c r="A658" s="84"/>
      <c r="B658" s="98"/>
      <c r="C658" s="159" t="s">
        <v>394</v>
      </c>
      <c r="D658" s="154"/>
      <c r="E658" s="82"/>
      <c r="F658" s="17"/>
      <c r="G658" s="17"/>
    </row>
    <row r="659" spans="1:7" x14ac:dyDescent="0.2">
      <c r="A659" s="84"/>
      <c r="B659" s="98"/>
      <c r="C659" s="159" t="s">
        <v>392</v>
      </c>
      <c r="D659" s="154"/>
      <c r="E659" s="82"/>
      <c r="F659" s="17"/>
      <c r="G659" s="17"/>
    </row>
    <row r="660" spans="1:7" x14ac:dyDescent="0.2">
      <c r="A660" s="84"/>
      <c r="B660" s="98"/>
      <c r="C660" s="159" t="s">
        <v>401</v>
      </c>
      <c r="D660" s="154"/>
      <c r="E660" s="82"/>
      <c r="F660" s="17"/>
      <c r="G660" s="17"/>
    </row>
    <row r="661" spans="1:7" x14ac:dyDescent="0.2">
      <c r="A661" s="84"/>
      <c r="B661" s="98"/>
      <c r="C661" s="159" t="s">
        <v>393</v>
      </c>
      <c r="D661" s="154"/>
      <c r="E661" s="82"/>
      <c r="F661" s="17"/>
      <c r="G661" s="17"/>
    </row>
    <row r="662" spans="1:7" x14ac:dyDescent="0.2">
      <c r="A662" s="84"/>
      <c r="B662" s="98"/>
      <c r="C662" s="159" t="s">
        <v>395</v>
      </c>
      <c r="D662" s="154"/>
      <c r="E662" s="82"/>
      <c r="F662" s="17"/>
      <c r="G662" s="17"/>
    </row>
    <row r="663" spans="1:7" x14ac:dyDescent="0.2">
      <c r="A663" s="84"/>
      <c r="B663" s="98"/>
      <c r="C663" s="159" t="s">
        <v>402</v>
      </c>
      <c r="D663" s="154"/>
      <c r="E663" s="82"/>
      <c r="F663" s="17"/>
      <c r="G663" s="17"/>
    </row>
    <row r="664" spans="1:7" x14ac:dyDescent="0.2">
      <c r="A664" s="84"/>
      <c r="B664" s="98"/>
      <c r="C664" s="159"/>
      <c r="D664" s="154"/>
      <c r="E664" s="82"/>
      <c r="F664" s="17"/>
      <c r="G664" s="17"/>
    </row>
    <row r="665" spans="1:7" ht="22.5" x14ac:dyDescent="0.2">
      <c r="A665" s="84">
        <f>A655+10</f>
        <v>3550</v>
      </c>
      <c r="B665" s="98" t="s">
        <v>403</v>
      </c>
      <c r="C665" s="159" t="s">
        <v>436</v>
      </c>
      <c r="D665" s="154" t="s">
        <v>7</v>
      </c>
      <c r="E665" s="82">
        <v>3</v>
      </c>
      <c r="F665" s="17"/>
      <c r="G665" s="16">
        <f>+ROUND(E665*F665,2)</f>
        <v>0</v>
      </c>
    </row>
    <row r="666" spans="1:7" x14ac:dyDescent="0.2">
      <c r="A666" s="84"/>
      <c r="B666" s="98"/>
      <c r="C666" s="159" t="s">
        <v>394</v>
      </c>
      <c r="D666" s="154"/>
      <c r="E666" s="82"/>
      <c r="F666" s="17"/>
      <c r="G666" s="17"/>
    </row>
    <row r="667" spans="1:7" x14ac:dyDescent="0.2">
      <c r="A667" s="84"/>
      <c r="B667" s="98"/>
      <c r="C667" s="159" t="s">
        <v>392</v>
      </c>
      <c r="D667" s="154"/>
      <c r="E667" s="82"/>
      <c r="F667" s="17"/>
      <c r="G667" s="17"/>
    </row>
    <row r="668" spans="1:7" x14ac:dyDescent="0.2">
      <c r="A668" s="84"/>
      <c r="B668" s="98"/>
      <c r="C668" s="159" t="s">
        <v>401</v>
      </c>
      <c r="D668" s="154"/>
      <c r="E668" s="82"/>
      <c r="F668" s="17"/>
      <c r="G668" s="17"/>
    </row>
    <row r="669" spans="1:7" x14ac:dyDescent="0.2">
      <c r="A669" s="84"/>
      <c r="B669" s="98"/>
      <c r="C669" s="159" t="s">
        <v>393</v>
      </c>
      <c r="D669" s="154"/>
      <c r="E669" s="82"/>
      <c r="F669" s="17"/>
      <c r="G669" s="17"/>
    </row>
    <row r="670" spans="1:7" x14ac:dyDescent="0.2">
      <c r="A670" s="84"/>
      <c r="B670" s="98"/>
      <c r="C670" s="159" t="s">
        <v>395</v>
      </c>
      <c r="D670" s="154"/>
      <c r="E670" s="82"/>
      <c r="F670" s="17"/>
      <c r="G670" s="17"/>
    </row>
    <row r="671" spans="1:7" x14ac:dyDescent="0.2">
      <c r="A671" s="84"/>
      <c r="B671" s="98"/>
      <c r="C671" s="159" t="s">
        <v>404</v>
      </c>
      <c r="D671" s="154"/>
      <c r="E671" s="82"/>
      <c r="F671" s="17"/>
      <c r="G671" s="17"/>
    </row>
    <row r="672" spans="1:7" x14ac:dyDescent="0.2">
      <c r="A672" s="84"/>
      <c r="B672" s="98"/>
      <c r="C672" s="159"/>
      <c r="D672" s="154"/>
      <c r="E672" s="82"/>
      <c r="F672" s="17"/>
      <c r="G672" s="17"/>
    </row>
    <row r="673" spans="1:7" ht="22.5" x14ac:dyDescent="0.2">
      <c r="A673" s="84">
        <f>A665+10</f>
        <v>3560</v>
      </c>
      <c r="B673" s="98" t="s">
        <v>405</v>
      </c>
      <c r="C673" s="159" t="s">
        <v>437</v>
      </c>
      <c r="D673" s="154" t="s">
        <v>7</v>
      </c>
      <c r="E673" s="82">
        <v>4</v>
      </c>
      <c r="F673" s="17"/>
      <c r="G673" s="16">
        <f>+ROUND(E673*F673,2)</f>
        <v>0</v>
      </c>
    </row>
    <row r="674" spans="1:7" x14ac:dyDescent="0.2">
      <c r="A674" s="84"/>
      <c r="B674" s="98"/>
      <c r="C674" s="159" t="s">
        <v>406</v>
      </c>
      <c r="D674" s="154"/>
      <c r="E674" s="82"/>
      <c r="F674" s="17"/>
      <c r="G674" s="17"/>
    </row>
    <row r="675" spans="1:7" x14ac:dyDescent="0.2">
      <c r="A675" s="84"/>
      <c r="B675" s="98"/>
      <c r="C675" s="159" t="s">
        <v>407</v>
      </c>
      <c r="D675" s="154"/>
      <c r="E675" s="82"/>
      <c r="F675" s="17"/>
      <c r="G675" s="17"/>
    </row>
    <row r="676" spans="1:7" ht="67.5" x14ac:dyDescent="0.2">
      <c r="A676" s="84"/>
      <c r="B676" s="98"/>
      <c r="C676" s="159" t="s">
        <v>408</v>
      </c>
      <c r="D676" s="154"/>
      <c r="E676" s="82"/>
      <c r="F676" s="17"/>
      <c r="G676" s="17"/>
    </row>
    <row r="677" spans="1:7" x14ac:dyDescent="0.2">
      <c r="A677" s="84"/>
      <c r="B677" s="98"/>
      <c r="C677" s="159" t="s">
        <v>409</v>
      </c>
      <c r="D677" s="154"/>
      <c r="E677" s="82"/>
      <c r="F677" s="17"/>
      <c r="G677" s="17"/>
    </row>
    <row r="678" spans="1:7" ht="22.5" x14ac:dyDescent="0.2">
      <c r="A678" s="84"/>
      <c r="B678" s="98"/>
      <c r="C678" s="159" t="s">
        <v>410</v>
      </c>
      <c r="D678" s="154"/>
      <c r="E678" s="82"/>
      <c r="F678" s="17"/>
      <c r="G678" s="17"/>
    </row>
    <row r="679" spans="1:7" x14ac:dyDescent="0.2">
      <c r="A679" s="84"/>
      <c r="B679" s="98"/>
      <c r="C679" s="159" t="s">
        <v>411</v>
      </c>
      <c r="D679" s="154"/>
      <c r="E679" s="82"/>
      <c r="F679" s="17"/>
      <c r="G679" s="17"/>
    </row>
    <row r="680" spans="1:7" x14ac:dyDescent="0.2">
      <c r="A680" s="84"/>
      <c r="B680" s="98"/>
      <c r="C680" s="159" t="s">
        <v>412</v>
      </c>
      <c r="D680" s="154"/>
      <c r="E680" s="82"/>
      <c r="F680" s="17"/>
      <c r="G680" s="17"/>
    </row>
    <row r="681" spans="1:7" x14ac:dyDescent="0.2">
      <c r="A681" s="84"/>
      <c r="B681" s="98"/>
      <c r="C681" s="159" t="s">
        <v>413</v>
      </c>
      <c r="D681" s="154"/>
      <c r="E681" s="82"/>
      <c r="F681" s="17"/>
      <c r="G681" s="17"/>
    </row>
    <row r="682" spans="1:7" x14ac:dyDescent="0.2">
      <c r="A682" s="84"/>
      <c r="B682" s="98"/>
      <c r="C682" s="159" t="s">
        <v>414</v>
      </c>
      <c r="D682" s="154"/>
      <c r="E682" s="82"/>
      <c r="F682" s="17"/>
      <c r="G682" s="17"/>
    </row>
    <row r="683" spans="1:7" x14ac:dyDescent="0.2">
      <c r="A683" s="84"/>
      <c r="B683" s="98"/>
      <c r="C683" s="159" t="s">
        <v>415</v>
      </c>
      <c r="D683" s="154"/>
      <c r="E683" s="82"/>
      <c r="F683" s="17"/>
      <c r="G683" s="17"/>
    </row>
    <row r="684" spans="1:7" x14ac:dyDescent="0.2">
      <c r="A684" s="84"/>
      <c r="B684" s="98"/>
      <c r="C684" s="159" t="s">
        <v>416</v>
      </c>
      <c r="D684" s="154"/>
      <c r="E684" s="82"/>
      <c r="F684" s="17"/>
      <c r="G684" s="17"/>
    </row>
    <row r="685" spans="1:7" x14ac:dyDescent="0.2">
      <c r="A685" s="84"/>
      <c r="B685" s="98"/>
      <c r="C685" s="159" t="s">
        <v>417</v>
      </c>
      <c r="D685" s="154"/>
      <c r="E685" s="82"/>
      <c r="F685" s="17"/>
      <c r="G685" s="17"/>
    </row>
    <row r="686" spans="1:7" x14ac:dyDescent="0.2">
      <c r="A686" s="84"/>
      <c r="B686" s="98"/>
      <c r="C686" s="159" t="s">
        <v>394</v>
      </c>
      <c r="D686" s="154"/>
      <c r="E686" s="82"/>
      <c r="F686" s="17"/>
      <c r="G686" s="17"/>
    </row>
    <row r="687" spans="1:7" x14ac:dyDescent="0.2">
      <c r="A687" s="84"/>
      <c r="B687" s="98"/>
      <c r="C687" s="159" t="s">
        <v>392</v>
      </c>
      <c r="D687" s="154"/>
      <c r="E687" s="82"/>
      <c r="F687" s="17"/>
      <c r="G687" s="17"/>
    </row>
    <row r="688" spans="1:7" x14ac:dyDescent="0.2">
      <c r="A688" s="84"/>
      <c r="B688" s="98"/>
      <c r="C688" s="159" t="s">
        <v>401</v>
      </c>
      <c r="D688" s="154"/>
      <c r="E688" s="82"/>
      <c r="F688" s="17"/>
      <c r="G688" s="17"/>
    </row>
    <row r="689" spans="1:7" x14ac:dyDescent="0.2">
      <c r="A689" s="84"/>
      <c r="B689" s="98"/>
      <c r="C689" s="159" t="s">
        <v>393</v>
      </c>
      <c r="D689" s="154"/>
      <c r="E689" s="82"/>
      <c r="F689" s="17"/>
      <c r="G689" s="17"/>
    </row>
    <row r="690" spans="1:7" x14ac:dyDescent="0.2">
      <c r="A690" s="84"/>
      <c r="B690" s="98"/>
      <c r="C690" s="159" t="s">
        <v>395</v>
      </c>
      <c r="D690" s="154"/>
      <c r="E690" s="82"/>
      <c r="F690" s="17"/>
      <c r="G690" s="17"/>
    </row>
    <row r="691" spans="1:7" x14ac:dyDescent="0.2">
      <c r="A691" s="84"/>
      <c r="B691" s="98"/>
      <c r="C691" s="159" t="s">
        <v>404</v>
      </c>
      <c r="D691" s="154"/>
      <c r="E691" s="82"/>
      <c r="F691" s="17"/>
      <c r="G691" s="17"/>
    </row>
    <row r="692" spans="1:7" x14ac:dyDescent="0.2">
      <c r="A692" s="84"/>
      <c r="B692" s="98"/>
      <c r="C692" s="159"/>
      <c r="D692" s="154"/>
      <c r="E692" s="82"/>
      <c r="F692" s="17"/>
      <c r="G692" s="17"/>
    </row>
    <row r="693" spans="1:7" x14ac:dyDescent="0.2">
      <c r="A693" s="84"/>
      <c r="B693" s="98"/>
      <c r="C693" s="159"/>
      <c r="D693" s="154"/>
      <c r="E693" s="82"/>
      <c r="F693" s="17"/>
      <c r="G693" s="17"/>
    </row>
    <row r="694" spans="1:7" ht="22.5" x14ac:dyDescent="0.2">
      <c r="A694" s="84">
        <f>A673+10</f>
        <v>3570</v>
      </c>
      <c r="B694" s="98" t="s">
        <v>418</v>
      </c>
      <c r="C694" s="159" t="s">
        <v>438</v>
      </c>
      <c r="D694" s="154" t="s">
        <v>7</v>
      </c>
      <c r="E694" s="82">
        <v>1</v>
      </c>
      <c r="F694" s="17"/>
      <c r="G694" s="16">
        <f>+ROUND(E694*F694,2)</f>
        <v>0</v>
      </c>
    </row>
    <row r="695" spans="1:7" x14ac:dyDescent="0.2">
      <c r="A695" s="84"/>
      <c r="B695" s="98"/>
      <c r="C695" s="159" t="s">
        <v>419</v>
      </c>
      <c r="D695" s="154"/>
      <c r="E695" s="82"/>
      <c r="F695" s="17"/>
      <c r="G695" s="17"/>
    </row>
    <row r="696" spans="1:7" x14ac:dyDescent="0.2">
      <c r="A696" s="84"/>
      <c r="B696" s="98"/>
      <c r="C696" s="159" t="s">
        <v>420</v>
      </c>
      <c r="D696" s="154"/>
      <c r="E696" s="82"/>
      <c r="F696" s="17"/>
      <c r="G696" s="17"/>
    </row>
    <row r="697" spans="1:7" ht="67.5" x14ac:dyDescent="0.2">
      <c r="A697" s="84"/>
      <c r="B697" s="98"/>
      <c r="C697" s="159" t="s">
        <v>421</v>
      </c>
      <c r="D697" s="154"/>
      <c r="E697" s="82"/>
      <c r="F697" s="17"/>
      <c r="G697" s="17"/>
    </row>
    <row r="698" spans="1:7" x14ac:dyDescent="0.2">
      <c r="A698" s="84"/>
      <c r="B698" s="98"/>
      <c r="C698" s="159" t="s">
        <v>422</v>
      </c>
      <c r="D698" s="154"/>
      <c r="E698" s="82"/>
      <c r="F698" s="17"/>
      <c r="G698" s="17"/>
    </row>
    <row r="699" spans="1:7" ht="22.5" x14ac:dyDescent="0.2">
      <c r="A699" s="84"/>
      <c r="B699" s="98"/>
      <c r="C699" s="159" t="s">
        <v>423</v>
      </c>
      <c r="D699" s="154"/>
      <c r="E699" s="82"/>
      <c r="F699" s="17"/>
      <c r="G699" s="17"/>
    </row>
    <row r="700" spans="1:7" x14ac:dyDescent="0.2">
      <c r="A700" s="84"/>
      <c r="B700" s="98"/>
      <c r="C700" s="159" t="s">
        <v>424</v>
      </c>
      <c r="D700" s="154"/>
      <c r="E700" s="82"/>
      <c r="F700" s="17"/>
      <c r="G700" s="17"/>
    </row>
    <row r="701" spans="1:7" x14ac:dyDescent="0.2">
      <c r="A701" s="84"/>
      <c r="B701" s="98"/>
      <c r="C701" s="159" t="s">
        <v>425</v>
      </c>
      <c r="D701" s="154"/>
      <c r="E701" s="82"/>
      <c r="F701" s="17"/>
      <c r="G701" s="17"/>
    </row>
    <row r="702" spans="1:7" x14ac:dyDescent="0.2">
      <c r="A702" s="84"/>
      <c r="B702" s="98"/>
      <c r="C702" s="159" t="s">
        <v>426</v>
      </c>
      <c r="D702" s="154"/>
      <c r="E702" s="82"/>
      <c r="F702" s="17"/>
      <c r="G702" s="17"/>
    </row>
    <row r="703" spans="1:7" x14ac:dyDescent="0.2">
      <c r="A703" s="84"/>
      <c r="B703" s="98"/>
      <c r="C703" s="159" t="s">
        <v>427</v>
      </c>
      <c r="D703" s="154"/>
      <c r="E703" s="82"/>
      <c r="F703" s="17"/>
      <c r="G703" s="17"/>
    </row>
    <row r="704" spans="1:7" x14ac:dyDescent="0.2">
      <c r="A704" s="84"/>
      <c r="B704" s="98"/>
      <c r="C704" s="159" t="s">
        <v>415</v>
      </c>
      <c r="D704" s="154"/>
      <c r="E704" s="82"/>
      <c r="F704" s="17"/>
      <c r="G704" s="17"/>
    </row>
    <row r="705" spans="1:7" x14ac:dyDescent="0.2">
      <c r="A705" s="84"/>
      <c r="B705" s="98"/>
      <c r="C705" s="159" t="s">
        <v>416</v>
      </c>
      <c r="D705" s="154"/>
      <c r="E705" s="82"/>
      <c r="F705" s="17"/>
      <c r="G705" s="17"/>
    </row>
    <row r="706" spans="1:7" x14ac:dyDescent="0.2">
      <c r="A706" s="84"/>
      <c r="B706" s="98"/>
      <c r="C706" s="159" t="s">
        <v>417</v>
      </c>
      <c r="D706" s="154"/>
      <c r="E706" s="82"/>
      <c r="F706" s="17"/>
      <c r="G706" s="17"/>
    </row>
    <row r="707" spans="1:7" x14ac:dyDescent="0.2">
      <c r="A707" s="84"/>
      <c r="B707" s="98"/>
      <c r="C707" s="159" t="s">
        <v>394</v>
      </c>
      <c r="D707" s="154"/>
      <c r="E707" s="82"/>
      <c r="F707" s="17"/>
      <c r="G707" s="17"/>
    </row>
    <row r="708" spans="1:7" x14ac:dyDescent="0.2">
      <c r="A708" s="84"/>
      <c r="B708" s="98"/>
      <c r="C708" s="159" t="s">
        <v>392</v>
      </c>
      <c r="D708" s="154"/>
      <c r="E708" s="82"/>
      <c r="F708" s="17"/>
      <c r="G708" s="17"/>
    </row>
    <row r="709" spans="1:7" x14ac:dyDescent="0.2">
      <c r="A709" s="84"/>
      <c r="B709" s="98"/>
      <c r="C709" s="159" t="s">
        <v>401</v>
      </c>
      <c r="D709" s="154"/>
      <c r="E709" s="82"/>
      <c r="F709" s="17"/>
      <c r="G709" s="17"/>
    </row>
    <row r="710" spans="1:7" x14ac:dyDescent="0.2">
      <c r="A710" s="84"/>
      <c r="B710" s="98"/>
      <c r="C710" s="159" t="s">
        <v>393</v>
      </c>
      <c r="D710" s="154"/>
      <c r="E710" s="82"/>
      <c r="F710" s="17"/>
      <c r="G710" s="17"/>
    </row>
    <row r="711" spans="1:7" x14ac:dyDescent="0.2">
      <c r="A711" s="84"/>
      <c r="B711" s="98"/>
      <c r="C711" s="159" t="s">
        <v>395</v>
      </c>
      <c r="D711" s="154"/>
      <c r="E711" s="82"/>
      <c r="F711" s="17"/>
      <c r="G711" s="17"/>
    </row>
    <row r="712" spans="1:7" x14ac:dyDescent="0.2">
      <c r="A712" s="84"/>
      <c r="B712" s="98"/>
      <c r="C712" s="159" t="s">
        <v>404</v>
      </c>
      <c r="D712" s="154"/>
      <c r="E712" s="82"/>
      <c r="F712" s="17"/>
      <c r="G712" s="17"/>
    </row>
    <row r="713" spans="1:7" x14ac:dyDescent="0.2">
      <c r="A713" s="84"/>
      <c r="B713" s="98"/>
      <c r="C713" s="159"/>
      <c r="D713" s="154"/>
      <c r="E713" s="82"/>
      <c r="F713" s="17"/>
      <c r="G713" s="17"/>
    </row>
    <row r="714" spans="1:7" ht="56.25" x14ac:dyDescent="0.2">
      <c r="A714" s="84">
        <f>A694+10</f>
        <v>3580</v>
      </c>
      <c r="B714" s="98" t="s">
        <v>428</v>
      </c>
      <c r="C714" s="159" t="s">
        <v>429</v>
      </c>
      <c r="D714" s="154" t="s">
        <v>7</v>
      </c>
      <c r="E714" s="82">
        <v>4</v>
      </c>
      <c r="F714" s="17"/>
      <c r="G714" s="16">
        <f>+ROUND(E714*F714,2)</f>
        <v>0</v>
      </c>
    </row>
    <row r="715" spans="1:7" x14ac:dyDescent="0.2">
      <c r="A715" s="84"/>
      <c r="B715" s="98"/>
      <c r="C715" s="159"/>
      <c r="D715" s="154"/>
      <c r="E715" s="82"/>
      <c r="F715" s="17"/>
      <c r="G715" s="17"/>
    </row>
    <row r="716" spans="1:7" x14ac:dyDescent="0.2">
      <c r="A716" s="84"/>
      <c r="B716" s="85">
        <v>14</v>
      </c>
      <c r="C716" s="86" t="s">
        <v>65</v>
      </c>
      <c r="D716" s="87"/>
      <c r="E716" s="88"/>
      <c r="F716" s="11"/>
      <c r="G716" s="11"/>
    </row>
    <row r="717" spans="1:7" x14ac:dyDescent="0.2">
      <c r="A717" s="84"/>
      <c r="B717" s="150"/>
      <c r="C717" s="151" t="s">
        <v>20</v>
      </c>
      <c r="D717" s="152"/>
      <c r="E717" s="153"/>
      <c r="F717" s="22"/>
      <c r="G717" s="22"/>
    </row>
    <row r="718" spans="1:7" x14ac:dyDescent="0.2">
      <c r="A718" s="84"/>
      <c r="B718" s="150" t="s">
        <v>440</v>
      </c>
      <c r="C718" s="151" t="s">
        <v>441</v>
      </c>
      <c r="D718" s="152"/>
      <c r="E718" s="153"/>
      <c r="F718" s="22"/>
      <c r="G718" s="22"/>
    </row>
    <row r="719" spans="1:7" ht="56.25" x14ac:dyDescent="0.2">
      <c r="A719" s="84"/>
      <c r="B719" s="81">
        <v>1</v>
      </c>
      <c r="C719" s="140" t="s">
        <v>442</v>
      </c>
      <c r="D719" s="81"/>
      <c r="E719" s="82"/>
      <c r="F719" s="17"/>
      <c r="G719" s="17"/>
    </row>
    <row r="720" spans="1:7" ht="45" x14ac:dyDescent="0.2">
      <c r="A720" s="84">
        <f>A714+10</f>
        <v>3590</v>
      </c>
      <c r="B720" s="166">
        <f t="shared" ref="B720:B736" si="104">B719+0.001/100</f>
        <v>1.0000100000000001</v>
      </c>
      <c r="C720" s="167" t="s">
        <v>443</v>
      </c>
      <c r="D720" s="168" t="s">
        <v>3</v>
      </c>
      <c r="E720" s="169">
        <v>12</v>
      </c>
      <c r="F720" s="24"/>
      <c r="G720" s="16">
        <f t="shared" ref="G720:G736" si="105">+ROUND(E720*F720,2)</f>
        <v>0</v>
      </c>
    </row>
    <row r="721" spans="1:7" ht="45" x14ac:dyDescent="0.2">
      <c r="A721" s="84">
        <f>A720+10</f>
        <v>3600</v>
      </c>
      <c r="B721" s="166">
        <f t="shared" si="104"/>
        <v>1.0000200000000001</v>
      </c>
      <c r="C721" s="167" t="s">
        <v>444</v>
      </c>
      <c r="D721" s="168" t="s">
        <v>6</v>
      </c>
      <c r="E721" s="169">
        <v>4</v>
      </c>
      <c r="F721" s="24"/>
      <c r="G721" s="16">
        <f t="shared" si="105"/>
        <v>0</v>
      </c>
    </row>
    <row r="722" spans="1:7" ht="45" x14ac:dyDescent="0.2">
      <c r="A722" s="84">
        <f t="shared" ref="A722:A736" si="106">A721+10</f>
        <v>3610</v>
      </c>
      <c r="B722" s="166">
        <f t="shared" si="104"/>
        <v>1.0000300000000002</v>
      </c>
      <c r="C722" s="170" t="s">
        <v>445</v>
      </c>
      <c r="D722" s="171" t="s">
        <v>446</v>
      </c>
      <c r="E722" s="172">
        <v>40</v>
      </c>
      <c r="F722" s="25"/>
      <c r="G722" s="16">
        <f t="shared" si="105"/>
        <v>0</v>
      </c>
    </row>
    <row r="723" spans="1:7" ht="31.5" x14ac:dyDescent="0.2">
      <c r="A723" s="84">
        <f t="shared" si="106"/>
        <v>3620</v>
      </c>
      <c r="B723" s="166">
        <f t="shared" si="104"/>
        <v>1.0000400000000003</v>
      </c>
      <c r="C723" s="173" t="s">
        <v>447</v>
      </c>
      <c r="D723" s="168" t="s">
        <v>6</v>
      </c>
      <c r="E723" s="169">
        <v>3</v>
      </c>
      <c r="F723" s="24"/>
      <c r="G723" s="16">
        <f t="shared" si="105"/>
        <v>0</v>
      </c>
    </row>
    <row r="724" spans="1:7" ht="45" x14ac:dyDescent="0.2">
      <c r="A724" s="84">
        <f t="shared" si="106"/>
        <v>3630</v>
      </c>
      <c r="B724" s="166">
        <f t="shared" si="104"/>
        <v>1.0000500000000003</v>
      </c>
      <c r="C724" s="167" t="s">
        <v>448</v>
      </c>
      <c r="D724" s="168" t="s">
        <v>6</v>
      </c>
      <c r="E724" s="169">
        <v>1</v>
      </c>
      <c r="F724" s="24"/>
      <c r="G724" s="16">
        <f t="shared" si="105"/>
        <v>0</v>
      </c>
    </row>
    <row r="725" spans="1:7" ht="33.75" x14ac:dyDescent="0.2">
      <c r="A725" s="84">
        <f t="shared" si="106"/>
        <v>3640</v>
      </c>
      <c r="B725" s="166">
        <f>B724+0.002/100</f>
        <v>1.0000700000000002</v>
      </c>
      <c r="C725" s="174" t="s">
        <v>449</v>
      </c>
      <c r="D725" s="168" t="s">
        <v>6</v>
      </c>
      <c r="E725" s="169">
        <v>1</v>
      </c>
      <c r="F725" s="24"/>
      <c r="G725" s="16">
        <f t="shared" si="105"/>
        <v>0</v>
      </c>
    </row>
    <row r="726" spans="1:7" ht="45" x14ac:dyDescent="0.2">
      <c r="A726" s="84">
        <f t="shared" si="106"/>
        <v>3650</v>
      </c>
      <c r="B726" s="166">
        <f t="shared" si="104"/>
        <v>1.0000800000000003</v>
      </c>
      <c r="C726" s="174" t="s">
        <v>996</v>
      </c>
      <c r="D726" s="168" t="s">
        <v>6</v>
      </c>
      <c r="E726" s="169">
        <v>1</v>
      </c>
      <c r="F726" s="24"/>
      <c r="G726" s="16">
        <f t="shared" si="105"/>
        <v>0</v>
      </c>
    </row>
    <row r="727" spans="1:7" ht="101.25" x14ac:dyDescent="0.2">
      <c r="A727" s="84">
        <f t="shared" si="106"/>
        <v>3660</v>
      </c>
      <c r="B727" s="166">
        <f t="shared" si="104"/>
        <v>1.0000900000000004</v>
      </c>
      <c r="C727" s="174" t="s">
        <v>450</v>
      </c>
      <c r="D727" s="168" t="s">
        <v>6</v>
      </c>
      <c r="E727" s="169">
        <v>1</v>
      </c>
      <c r="F727" s="24"/>
      <c r="G727" s="16">
        <f t="shared" si="105"/>
        <v>0</v>
      </c>
    </row>
    <row r="728" spans="1:7" ht="22.5" x14ac:dyDescent="0.2">
      <c r="A728" s="84">
        <f t="shared" si="106"/>
        <v>3670</v>
      </c>
      <c r="B728" s="175">
        <f>B727+0.001/100</f>
        <v>1.0001000000000004</v>
      </c>
      <c r="C728" s="174" t="s">
        <v>451</v>
      </c>
      <c r="D728" s="176" t="s">
        <v>3</v>
      </c>
      <c r="E728" s="169">
        <v>1</v>
      </c>
      <c r="F728" s="24"/>
      <c r="G728" s="16">
        <f t="shared" si="105"/>
        <v>0</v>
      </c>
    </row>
    <row r="729" spans="1:7" ht="45" x14ac:dyDescent="0.2">
      <c r="A729" s="84">
        <f t="shared" si="106"/>
        <v>3680</v>
      </c>
      <c r="B729" s="166">
        <f>B728+0.001/100</f>
        <v>1.0001100000000005</v>
      </c>
      <c r="C729" s="167" t="s">
        <v>452</v>
      </c>
      <c r="D729" s="168" t="s">
        <v>6</v>
      </c>
      <c r="E729" s="169">
        <v>9</v>
      </c>
      <c r="F729" s="24"/>
      <c r="G729" s="16">
        <f>+ROUND(E729*F729,2)</f>
        <v>0</v>
      </c>
    </row>
    <row r="730" spans="1:7" ht="180" x14ac:dyDescent="0.2">
      <c r="A730" s="83">
        <v>3685</v>
      </c>
      <c r="B730" s="177">
        <v>100012</v>
      </c>
      <c r="C730" s="167" t="s">
        <v>984</v>
      </c>
      <c r="D730" s="168" t="s">
        <v>6</v>
      </c>
      <c r="E730" s="169">
        <v>1</v>
      </c>
      <c r="F730" s="24"/>
      <c r="G730" s="16">
        <f>+ROUND(E730*F730,2)</f>
        <v>0</v>
      </c>
    </row>
    <row r="731" spans="1:7" ht="22.5" x14ac:dyDescent="0.2">
      <c r="A731" s="84"/>
      <c r="B731" s="177"/>
      <c r="C731" s="167" t="s">
        <v>985</v>
      </c>
      <c r="D731" s="168"/>
      <c r="E731" s="169"/>
      <c r="F731" s="24"/>
      <c r="G731" s="16"/>
    </row>
    <row r="732" spans="1:7" ht="45" x14ac:dyDescent="0.2">
      <c r="A732" s="84"/>
      <c r="B732" s="177"/>
      <c r="C732" s="167" t="s">
        <v>986</v>
      </c>
      <c r="D732" s="168"/>
      <c r="E732" s="169"/>
      <c r="F732" s="24"/>
      <c r="G732" s="16"/>
    </row>
    <row r="733" spans="1:7" ht="78.75" x14ac:dyDescent="0.2">
      <c r="A733" s="84"/>
      <c r="B733" s="177"/>
      <c r="C733" s="167" t="s">
        <v>987</v>
      </c>
      <c r="D733" s="168"/>
      <c r="E733" s="169"/>
      <c r="F733" s="24"/>
      <c r="G733" s="16"/>
    </row>
    <row r="734" spans="1:7" ht="22.5" x14ac:dyDescent="0.2">
      <c r="A734" s="84"/>
      <c r="B734" s="177"/>
      <c r="C734" s="167" t="s">
        <v>988</v>
      </c>
      <c r="D734" s="168"/>
      <c r="E734" s="169"/>
      <c r="F734" s="24"/>
      <c r="G734" s="16"/>
    </row>
    <row r="735" spans="1:7" ht="84" x14ac:dyDescent="0.2">
      <c r="A735" s="84">
        <f>A729+10</f>
        <v>3690</v>
      </c>
      <c r="B735" s="166">
        <v>1.00013</v>
      </c>
      <c r="C735" s="173" t="s">
        <v>921</v>
      </c>
      <c r="D735" s="168" t="s">
        <v>6</v>
      </c>
      <c r="E735" s="169">
        <v>1</v>
      </c>
      <c r="F735" s="24"/>
      <c r="G735" s="16">
        <f t="shared" si="105"/>
        <v>0</v>
      </c>
    </row>
    <row r="736" spans="1:7" ht="84" x14ac:dyDescent="0.2">
      <c r="A736" s="84">
        <f t="shared" si="106"/>
        <v>3700</v>
      </c>
      <c r="B736" s="166">
        <f t="shared" si="104"/>
        <v>1.00014</v>
      </c>
      <c r="C736" s="173" t="s">
        <v>922</v>
      </c>
      <c r="D736" s="168" t="s">
        <v>6</v>
      </c>
      <c r="E736" s="169">
        <v>1</v>
      </c>
      <c r="F736" s="24"/>
      <c r="G736" s="16">
        <f t="shared" si="105"/>
        <v>0</v>
      </c>
    </row>
    <row r="737" spans="1:10" x14ac:dyDescent="0.2">
      <c r="A737" s="84"/>
      <c r="B737" s="150" t="s">
        <v>453</v>
      </c>
      <c r="C737" s="151" t="s">
        <v>454</v>
      </c>
      <c r="D737" s="152"/>
      <c r="E737" s="153"/>
      <c r="F737" s="22"/>
      <c r="G737" s="22"/>
    </row>
    <row r="738" spans="1:10" ht="56.25" x14ac:dyDescent="0.2">
      <c r="A738" s="84"/>
      <c r="B738" s="81">
        <v>2</v>
      </c>
      <c r="C738" s="140" t="s">
        <v>442</v>
      </c>
      <c r="D738" s="81"/>
      <c r="E738" s="82"/>
      <c r="F738" s="17"/>
      <c r="G738" s="17"/>
    </row>
    <row r="739" spans="1:10" ht="63" x14ac:dyDescent="0.2">
      <c r="A739" s="83">
        <v>3705</v>
      </c>
      <c r="B739" s="178"/>
      <c r="C739" s="173" t="s">
        <v>989</v>
      </c>
      <c r="D739" s="178" t="s">
        <v>6</v>
      </c>
      <c r="E739" s="179">
        <v>1</v>
      </c>
      <c r="F739" s="39"/>
      <c r="G739" s="16">
        <f t="shared" ref="G739:G791" si="107">+ROUND(E739*F739,2)</f>
        <v>0</v>
      </c>
    </row>
    <row r="740" spans="1:10" ht="105" x14ac:dyDescent="0.2">
      <c r="A740" s="84">
        <f>A736+10</f>
        <v>3710</v>
      </c>
      <c r="B740" s="166">
        <f>B738+0.001/100</f>
        <v>2.0000100000000001</v>
      </c>
      <c r="C740" s="173" t="s">
        <v>923</v>
      </c>
      <c r="D740" s="168" t="s">
        <v>6</v>
      </c>
      <c r="E740" s="169">
        <v>1</v>
      </c>
      <c r="F740" s="24"/>
      <c r="G740" s="16">
        <f t="shared" si="107"/>
        <v>0</v>
      </c>
      <c r="J740" s="60"/>
    </row>
    <row r="741" spans="1:10" ht="105" x14ac:dyDescent="0.2">
      <c r="A741" s="84">
        <f t="shared" ref="A741:A791" si="108">A740+10</f>
        <v>3720</v>
      </c>
      <c r="B741" s="166">
        <f>B740+0.001/100</f>
        <v>2.0000200000000001</v>
      </c>
      <c r="C741" s="173" t="s">
        <v>946</v>
      </c>
      <c r="D741" s="168" t="s">
        <v>6</v>
      </c>
      <c r="E741" s="169">
        <v>1</v>
      </c>
      <c r="F741" s="24"/>
      <c r="G741" s="16">
        <f t="shared" si="107"/>
        <v>0</v>
      </c>
      <c r="J741" s="60"/>
    </row>
    <row r="742" spans="1:10" ht="63" x14ac:dyDescent="0.2">
      <c r="A742" s="84">
        <f t="shared" si="108"/>
        <v>3730</v>
      </c>
      <c r="B742" s="166">
        <f>B741+0.001/100</f>
        <v>2.0000300000000002</v>
      </c>
      <c r="C742" s="173" t="s">
        <v>947</v>
      </c>
      <c r="D742" s="168" t="s">
        <v>6</v>
      </c>
      <c r="E742" s="169">
        <v>1</v>
      </c>
      <c r="F742" s="24"/>
      <c r="G742" s="16">
        <f t="shared" si="107"/>
        <v>0</v>
      </c>
      <c r="J742" s="60"/>
    </row>
    <row r="743" spans="1:10" ht="67.5" x14ac:dyDescent="0.2">
      <c r="A743" s="83">
        <f>A742+1</f>
        <v>3731</v>
      </c>
      <c r="B743" s="166"/>
      <c r="C743" s="180" t="s">
        <v>928</v>
      </c>
      <c r="D743" s="168" t="s">
        <v>6</v>
      </c>
      <c r="E743" s="169">
        <v>1</v>
      </c>
      <c r="F743" s="24"/>
      <c r="G743" s="16">
        <f t="shared" si="107"/>
        <v>0</v>
      </c>
      <c r="J743" s="61"/>
    </row>
    <row r="744" spans="1:10" ht="52.5" x14ac:dyDescent="0.2">
      <c r="A744" s="83">
        <f t="shared" ref="A744:A745" si="109">A743+1</f>
        <v>3732</v>
      </c>
      <c r="B744" s="166"/>
      <c r="C744" s="180" t="s">
        <v>990</v>
      </c>
      <c r="D744" s="176" t="s">
        <v>6</v>
      </c>
      <c r="E744" s="181">
        <v>1</v>
      </c>
      <c r="F744" s="26"/>
      <c r="G744" s="17">
        <f t="shared" si="107"/>
        <v>0</v>
      </c>
      <c r="H744" s="34"/>
      <c r="I744" s="34"/>
      <c r="J744" s="62"/>
    </row>
    <row r="745" spans="1:10" ht="52.5" x14ac:dyDescent="0.2">
      <c r="A745" s="83">
        <f t="shared" si="109"/>
        <v>3733</v>
      </c>
      <c r="B745" s="166"/>
      <c r="C745" s="180" t="s">
        <v>991</v>
      </c>
      <c r="D745" s="176" t="s">
        <v>6</v>
      </c>
      <c r="E745" s="181">
        <v>1</v>
      </c>
      <c r="F745" s="26"/>
      <c r="G745" s="17">
        <f t="shared" si="107"/>
        <v>0</v>
      </c>
      <c r="H745" s="34"/>
      <c r="I745" s="34"/>
      <c r="J745" s="62"/>
    </row>
    <row r="746" spans="1:10" ht="67.5" x14ac:dyDescent="0.2">
      <c r="A746" s="84">
        <f>A742+10</f>
        <v>3740</v>
      </c>
      <c r="B746" s="166">
        <f>B742+0.001/100</f>
        <v>2.0000400000000003</v>
      </c>
      <c r="C746" s="180" t="s">
        <v>929</v>
      </c>
      <c r="D746" s="168" t="s">
        <v>6</v>
      </c>
      <c r="E746" s="169">
        <v>1</v>
      </c>
      <c r="F746" s="24"/>
      <c r="G746" s="16">
        <f t="shared" si="107"/>
        <v>0</v>
      </c>
      <c r="J746" s="62"/>
    </row>
    <row r="747" spans="1:10" ht="94.5" x14ac:dyDescent="0.2">
      <c r="A747" s="84">
        <f t="shared" si="108"/>
        <v>3750</v>
      </c>
      <c r="B747" s="166">
        <f t="shared" ref="B747:B791" si="110">B746+0.001/100</f>
        <v>2.0000500000000003</v>
      </c>
      <c r="C747" s="180" t="s">
        <v>924</v>
      </c>
      <c r="D747" s="168" t="s">
        <v>6</v>
      </c>
      <c r="E747" s="169">
        <v>1</v>
      </c>
      <c r="F747" s="24"/>
      <c r="G747" s="16">
        <f t="shared" si="107"/>
        <v>0</v>
      </c>
      <c r="J747" s="62"/>
    </row>
    <row r="748" spans="1:10" ht="31.5" x14ac:dyDescent="0.2">
      <c r="A748" s="84">
        <f t="shared" si="108"/>
        <v>3760</v>
      </c>
      <c r="B748" s="166">
        <f t="shared" si="110"/>
        <v>2.0000600000000004</v>
      </c>
      <c r="C748" s="173" t="s">
        <v>925</v>
      </c>
      <c r="D748" s="168" t="s">
        <v>6</v>
      </c>
      <c r="E748" s="169">
        <v>15</v>
      </c>
      <c r="F748" s="24"/>
      <c r="G748" s="16">
        <f t="shared" si="107"/>
        <v>0</v>
      </c>
    </row>
    <row r="749" spans="1:10" ht="42" x14ac:dyDescent="0.2">
      <c r="A749" s="84">
        <f t="shared" si="108"/>
        <v>3770</v>
      </c>
      <c r="B749" s="166">
        <f t="shared" si="110"/>
        <v>2.0000700000000005</v>
      </c>
      <c r="C749" s="173" t="s">
        <v>455</v>
      </c>
      <c r="D749" s="168" t="s">
        <v>6</v>
      </c>
      <c r="E749" s="169">
        <v>1</v>
      </c>
      <c r="F749" s="24"/>
      <c r="G749" s="16">
        <f t="shared" si="107"/>
        <v>0</v>
      </c>
    </row>
    <row r="750" spans="1:10" ht="21" x14ac:dyDescent="0.2">
      <c r="A750" s="84">
        <f t="shared" si="108"/>
        <v>3780</v>
      </c>
      <c r="B750" s="166">
        <f t="shared" si="110"/>
        <v>2.0000800000000005</v>
      </c>
      <c r="C750" s="173" t="s">
        <v>456</v>
      </c>
      <c r="D750" s="168" t="s">
        <v>6</v>
      </c>
      <c r="E750" s="169">
        <v>1</v>
      </c>
      <c r="F750" s="24"/>
      <c r="G750" s="16">
        <f t="shared" si="107"/>
        <v>0</v>
      </c>
    </row>
    <row r="751" spans="1:10" ht="31.5" x14ac:dyDescent="0.2">
      <c r="A751" s="84">
        <f t="shared" si="108"/>
        <v>3790</v>
      </c>
      <c r="B751" s="166">
        <f t="shared" si="110"/>
        <v>2.0000900000000006</v>
      </c>
      <c r="C751" s="173" t="s">
        <v>457</v>
      </c>
      <c r="D751" s="168" t="s">
        <v>6</v>
      </c>
      <c r="E751" s="169">
        <v>2</v>
      </c>
      <c r="F751" s="24"/>
      <c r="G751" s="16">
        <f t="shared" si="107"/>
        <v>0</v>
      </c>
    </row>
    <row r="752" spans="1:10" ht="21" x14ac:dyDescent="0.2">
      <c r="A752" s="84">
        <f t="shared" si="108"/>
        <v>3800</v>
      </c>
      <c r="B752" s="166">
        <f>B751+0.001/100</f>
        <v>2.0001000000000007</v>
      </c>
      <c r="C752" s="173" t="s">
        <v>926</v>
      </c>
      <c r="D752" s="168" t="s">
        <v>6</v>
      </c>
      <c r="E752" s="169">
        <v>4</v>
      </c>
      <c r="F752" s="24"/>
      <c r="G752" s="16">
        <f t="shared" si="107"/>
        <v>0</v>
      </c>
    </row>
    <row r="753" spans="1:7" ht="31.5" x14ac:dyDescent="0.2">
      <c r="A753" s="84">
        <f t="shared" si="108"/>
        <v>3810</v>
      </c>
      <c r="B753" s="166">
        <f t="shared" si="110"/>
        <v>2.0001100000000007</v>
      </c>
      <c r="C753" s="173" t="s">
        <v>458</v>
      </c>
      <c r="D753" s="168" t="s">
        <v>3</v>
      </c>
      <c r="E753" s="169">
        <v>120</v>
      </c>
      <c r="F753" s="24"/>
      <c r="G753" s="16">
        <f t="shared" si="107"/>
        <v>0</v>
      </c>
    </row>
    <row r="754" spans="1:7" ht="31.5" x14ac:dyDescent="0.2">
      <c r="A754" s="84">
        <f t="shared" si="108"/>
        <v>3820</v>
      </c>
      <c r="B754" s="166">
        <f t="shared" si="110"/>
        <v>2.0001200000000008</v>
      </c>
      <c r="C754" s="173" t="s">
        <v>459</v>
      </c>
      <c r="D754" s="168" t="s">
        <v>6</v>
      </c>
      <c r="E754" s="169">
        <v>8</v>
      </c>
      <c r="F754" s="24"/>
      <c r="G754" s="16">
        <f t="shared" si="107"/>
        <v>0</v>
      </c>
    </row>
    <row r="755" spans="1:7" ht="31.5" x14ac:dyDescent="0.2">
      <c r="A755" s="84">
        <f t="shared" si="108"/>
        <v>3830</v>
      </c>
      <c r="B755" s="166">
        <f t="shared" si="110"/>
        <v>2.0001300000000009</v>
      </c>
      <c r="C755" s="173" t="s">
        <v>460</v>
      </c>
      <c r="D755" s="168" t="s">
        <v>6</v>
      </c>
      <c r="E755" s="169">
        <v>4</v>
      </c>
      <c r="F755" s="24"/>
      <c r="G755" s="16">
        <f t="shared" si="107"/>
        <v>0</v>
      </c>
    </row>
    <row r="756" spans="1:7" ht="42" x14ac:dyDescent="0.2">
      <c r="A756" s="84">
        <f t="shared" si="108"/>
        <v>3840</v>
      </c>
      <c r="B756" s="166">
        <f t="shared" si="110"/>
        <v>2.0001400000000009</v>
      </c>
      <c r="C756" s="173" t="s">
        <v>461</v>
      </c>
      <c r="D756" s="168" t="s">
        <v>6</v>
      </c>
      <c r="E756" s="169">
        <v>6</v>
      </c>
      <c r="F756" s="24"/>
      <c r="G756" s="16">
        <f t="shared" si="107"/>
        <v>0</v>
      </c>
    </row>
    <row r="757" spans="1:7" ht="42" x14ac:dyDescent="0.2">
      <c r="A757" s="84">
        <f t="shared" si="108"/>
        <v>3850</v>
      </c>
      <c r="B757" s="166">
        <f t="shared" si="110"/>
        <v>2.000150000000001</v>
      </c>
      <c r="C757" s="173" t="s">
        <v>462</v>
      </c>
      <c r="D757" s="168" t="s">
        <v>6</v>
      </c>
      <c r="E757" s="169">
        <v>4</v>
      </c>
      <c r="F757" s="24"/>
      <c r="G757" s="16">
        <f t="shared" si="107"/>
        <v>0</v>
      </c>
    </row>
    <row r="758" spans="1:7" ht="42" x14ac:dyDescent="0.2">
      <c r="A758" s="84">
        <f t="shared" si="108"/>
        <v>3860</v>
      </c>
      <c r="B758" s="166">
        <f t="shared" si="110"/>
        <v>2.000160000000001</v>
      </c>
      <c r="C758" s="173" t="s">
        <v>948</v>
      </c>
      <c r="D758" s="168" t="s">
        <v>6</v>
      </c>
      <c r="E758" s="169">
        <v>1</v>
      </c>
      <c r="F758" s="24"/>
      <c r="G758" s="16">
        <f t="shared" si="107"/>
        <v>0</v>
      </c>
    </row>
    <row r="759" spans="1:7" ht="52.5" x14ac:dyDescent="0.2">
      <c r="A759" s="83">
        <f>A758+5</f>
        <v>3865</v>
      </c>
      <c r="B759" s="166"/>
      <c r="C759" s="173" t="s">
        <v>992</v>
      </c>
      <c r="D759" s="168" t="s">
        <v>6</v>
      </c>
      <c r="E759" s="169">
        <v>1</v>
      </c>
      <c r="F759" s="24"/>
      <c r="G759" s="16">
        <f t="shared" si="107"/>
        <v>0</v>
      </c>
    </row>
    <row r="760" spans="1:7" ht="42" x14ac:dyDescent="0.2">
      <c r="A760" s="84">
        <f>A758+10</f>
        <v>3870</v>
      </c>
      <c r="B760" s="166">
        <f>B758+0.001/100</f>
        <v>2.0001700000000011</v>
      </c>
      <c r="C760" s="173" t="s">
        <v>949</v>
      </c>
      <c r="D760" s="168" t="s">
        <v>6</v>
      </c>
      <c r="E760" s="169">
        <v>1</v>
      </c>
      <c r="F760" s="24"/>
      <c r="G760" s="16">
        <f t="shared" si="107"/>
        <v>0</v>
      </c>
    </row>
    <row r="761" spans="1:7" ht="52.5" x14ac:dyDescent="0.2">
      <c r="A761" s="83">
        <f>A760+5</f>
        <v>3875</v>
      </c>
      <c r="B761" s="166"/>
      <c r="C761" s="173" t="s">
        <v>993</v>
      </c>
      <c r="D761" s="168" t="s">
        <v>6</v>
      </c>
      <c r="E761" s="169">
        <v>1</v>
      </c>
      <c r="F761" s="24"/>
      <c r="G761" s="16">
        <f t="shared" si="107"/>
        <v>0</v>
      </c>
    </row>
    <row r="762" spans="1:7" ht="45" x14ac:dyDescent="0.2">
      <c r="A762" s="84">
        <f>A760+10</f>
        <v>3880</v>
      </c>
      <c r="B762" s="166">
        <f>B760+0.001/100</f>
        <v>2.0001800000000012</v>
      </c>
      <c r="C762" s="173" t="s">
        <v>950</v>
      </c>
      <c r="D762" s="168" t="s">
        <v>6</v>
      </c>
      <c r="E762" s="169">
        <v>1</v>
      </c>
      <c r="F762" s="24"/>
      <c r="G762" s="16">
        <f t="shared" si="107"/>
        <v>0</v>
      </c>
    </row>
    <row r="763" spans="1:7" ht="52.5" x14ac:dyDescent="0.2">
      <c r="A763" s="83">
        <f>A762+5</f>
        <v>3885</v>
      </c>
      <c r="B763" s="166"/>
      <c r="C763" s="173" t="s">
        <v>994</v>
      </c>
      <c r="D763" s="168" t="s">
        <v>6</v>
      </c>
      <c r="E763" s="169">
        <v>1</v>
      </c>
      <c r="F763" s="24"/>
      <c r="G763" s="16">
        <f t="shared" si="107"/>
        <v>0</v>
      </c>
    </row>
    <row r="764" spans="1:7" ht="73.5" x14ac:dyDescent="0.2">
      <c r="A764" s="84">
        <f>A762+10</f>
        <v>3890</v>
      </c>
      <c r="B764" s="166">
        <f>B762+0.001/100</f>
        <v>2.0001900000000012</v>
      </c>
      <c r="C764" s="173" t="s">
        <v>951</v>
      </c>
      <c r="D764" s="168" t="s">
        <v>6</v>
      </c>
      <c r="E764" s="169">
        <v>1</v>
      </c>
      <c r="F764" s="24"/>
      <c r="G764" s="16">
        <f t="shared" si="107"/>
        <v>0</v>
      </c>
    </row>
    <row r="765" spans="1:7" ht="73.5" x14ac:dyDescent="0.2">
      <c r="A765" s="84">
        <f t="shared" si="108"/>
        <v>3900</v>
      </c>
      <c r="B765" s="166">
        <f t="shared" si="110"/>
        <v>2.0002000000000013</v>
      </c>
      <c r="C765" s="173" t="s">
        <v>952</v>
      </c>
      <c r="D765" s="168" t="s">
        <v>6</v>
      </c>
      <c r="E765" s="169">
        <v>1</v>
      </c>
      <c r="F765" s="24"/>
      <c r="G765" s="16">
        <f t="shared" si="107"/>
        <v>0</v>
      </c>
    </row>
    <row r="766" spans="1:7" ht="63" x14ac:dyDescent="0.2">
      <c r="A766" s="84">
        <f t="shared" si="108"/>
        <v>3910</v>
      </c>
      <c r="B766" s="166">
        <f t="shared" si="110"/>
        <v>2.0002100000000014</v>
      </c>
      <c r="C766" s="173" t="s">
        <v>953</v>
      </c>
      <c r="D766" s="168" t="s">
        <v>6</v>
      </c>
      <c r="E766" s="169">
        <v>1</v>
      </c>
      <c r="F766" s="24"/>
      <c r="G766" s="16">
        <f t="shared" si="107"/>
        <v>0</v>
      </c>
    </row>
    <row r="767" spans="1:7" ht="63" x14ac:dyDescent="0.2">
      <c r="A767" s="84">
        <f t="shared" si="108"/>
        <v>3920</v>
      </c>
      <c r="B767" s="166">
        <f t="shared" si="110"/>
        <v>2.0002200000000014</v>
      </c>
      <c r="C767" s="173" t="s">
        <v>954</v>
      </c>
      <c r="D767" s="168" t="s">
        <v>6</v>
      </c>
      <c r="E767" s="169">
        <v>1</v>
      </c>
      <c r="F767" s="24"/>
      <c r="G767" s="16">
        <f t="shared" si="107"/>
        <v>0</v>
      </c>
    </row>
    <row r="768" spans="1:7" ht="53.25" x14ac:dyDescent="0.2">
      <c r="A768" s="84">
        <f t="shared" si="108"/>
        <v>3930</v>
      </c>
      <c r="B768" s="166">
        <f t="shared" si="110"/>
        <v>2.0002300000000015</v>
      </c>
      <c r="C768" s="173" t="s">
        <v>955</v>
      </c>
      <c r="D768" s="168" t="s">
        <v>6</v>
      </c>
      <c r="E768" s="169">
        <v>1</v>
      </c>
      <c r="F768" s="24"/>
      <c r="G768" s="16">
        <f t="shared" si="107"/>
        <v>0</v>
      </c>
    </row>
    <row r="769" spans="1:7" ht="53.25" x14ac:dyDescent="0.2">
      <c r="A769" s="84">
        <f t="shared" si="108"/>
        <v>3940</v>
      </c>
      <c r="B769" s="166">
        <f t="shared" si="110"/>
        <v>2.0002400000000016</v>
      </c>
      <c r="C769" s="173" t="s">
        <v>956</v>
      </c>
      <c r="D769" s="168" t="s">
        <v>6</v>
      </c>
      <c r="E769" s="169">
        <v>1</v>
      </c>
      <c r="F769" s="24"/>
      <c r="G769" s="16">
        <f t="shared" si="107"/>
        <v>0</v>
      </c>
    </row>
    <row r="770" spans="1:7" ht="42" x14ac:dyDescent="0.2">
      <c r="A770" s="84">
        <f t="shared" si="108"/>
        <v>3950</v>
      </c>
      <c r="B770" s="166">
        <f t="shared" si="110"/>
        <v>2.0002500000000016</v>
      </c>
      <c r="C770" s="173" t="s">
        <v>463</v>
      </c>
      <c r="D770" s="168" t="s">
        <v>6</v>
      </c>
      <c r="E770" s="169">
        <v>150</v>
      </c>
      <c r="F770" s="24"/>
      <c r="G770" s="16">
        <f t="shared" si="107"/>
        <v>0</v>
      </c>
    </row>
    <row r="771" spans="1:7" ht="42" x14ac:dyDescent="0.2">
      <c r="A771" s="84">
        <f t="shared" si="108"/>
        <v>3960</v>
      </c>
      <c r="B771" s="166">
        <f t="shared" si="110"/>
        <v>2.0002600000000017</v>
      </c>
      <c r="C771" s="173" t="s">
        <v>464</v>
      </c>
      <c r="D771" s="168" t="s">
        <v>6</v>
      </c>
      <c r="E771" s="169">
        <v>5</v>
      </c>
      <c r="F771" s="24"/>
      <c r="G771" s="16">
        <f t="shared" si="107"/>
        <v>0</v>
      </c>
    </row>
    <row r="772" spans="1:7" ht="42" x14ac:dyDescent="0.2">
      <c r="A772" s="84">
        <f t="shared" si="108"/>
        <v>3970</v>
      </c>
      <c r="B772" s="166">
        <f t="shared" si="110"/>
        <v>2.0002700000000018</v>
      </c>
      <c r="C772" s="173" t="s">
        <v>465</v>
      </c>
      <c r="D772" s="168" t="s">
        <v>6</v>
      </c>
      <c r="E772" s="169">
        <v>113</v>
      </c>
      <c r="F772" s="24"/>
      <c r="G772" s="16">
        <f t="shared" si="107"/>
        <v>0</v>
      </c>
    </row>
    <row r="773" spans="1:7" ht="42" x14ac:dyDescent="0.2">
      <c r="A773" s="84">
        <f t="shared" si="108"/>
        <v>3980</v>
      </c>
      <c r="B773" s="166">
        <f t="shared" si="110"/>
        <v>2.0002800000000018</v>
      </c>
      <c r="C773" s="173" t="s">
        <v>466</v>
      </c>
      <c r="D773" s="168" t="s">
        <v>6</v>
      </c>
      <c r="E773" s="169">
        <v>5</v>
      </c>
      <c r="F773" s="24"/>
      <c r="G773" s="16">
        <f t="shared" si="107"/>
        <v>0</v>
      </c>
    </row>
    <row r="774" spans="1:7" ht="42" x14ac:dyDescent="0.2">
      <c r="A774" s="84">
        <f t="shared" si="108"/>
        <v>3990</v>
      </c>
      <c r="B774" s="166">
        <f t="shared" si="110"/>
        <v>2.0002900000000019</v>
      </c>
      <c r="C774" s="173" t="s">
        <v>467</v>
      </c>
      <c r="D774" s="168" t="s">
        <v>6</v>
      </c>
      <c r="E774" s="169">
        <v>175</v>
      </c>
      <c r="F774" s="24"/>
      <c r="G774" s="16">
        <f t="shared" si="107"/>
        <v>0</v>
      </c>
    </row>
    <row r="775" spans="1:7" ht="31.5" x14ac:dyDescent="0.2">
      <c r="A775" s="84">
        <f t="shared" si="108"/>
        <v>4000</v>
      </c>
      <c r="B775" s="166">
        <f t="shared" si="110"/>
        <v>2.000300000000002</v>
      </c>
      <c r="C775" s="173" t="s">
        <v>468</v>
      </c>
      <c r="D775" s="168" t="s">
        <v>3</v>
      </c>
      <c r="E775" s="169">
        <v>50</v>
      </c>
      <c r="F775" s="24"/>
      <c r="G775" s="16">
        <f t="shared" si="107"/>
        <v>0</v>
      </c>
    </row>
    <row r="776" spans="1:7" ht="31.5" x14ac:dyDescent="0.2">
      <c r="A776" s="84">
        <f t="shared" si="108"/>
        <v>4010</v>
      </c>
      <c r="B776" s="166">
        <f t="shared" si="110"/>
        <v>2.000310000000002</v>
      </c>
      <c r="C776" s="173" t="s">
        <v>469</v>
      </c>
      <c r="D776" s="168" t="s">
        <v>3</v>
      </c>
      <c r="E776" s="169">
        <v>10</v>
      </c>
      <c r="F776" s="24"/>
      <c r="G776" s="16">
        <f t="shared" si="107"/>
        <v>0</v>
      </c>
    </row>
    <row r="777" spans="1:7" ht="31.5" x14ac:dyDescent="0.2">
      <c r="A777" s="84">
        <f t="shared" si="108"/>
        <v>4020</v>
      </c>
      <c r="B777" s="166">
        <f t="shared" si="110"/>
        <v>2.0003200000000021</v>
      </c>
      <c r="C777" s="173" t="s">
        <v>470</v>
      </c>
      <c r="D777" s="168" t="s">
        <v>3</v>
      </c>
      <c r="E777" s="169">
        <v>40</v>
      </c>
      <c r="F777" s="24"/>
      <c r="G777" s="16">
        <f t="shared" si="107"/>
        <v>0</v>
      </c>
    </row>
    <row r="778" spans="1:7" ht="31.5" x14ac:dyDescent="0.2">
      <c r="A778" s="84">
        <f t="shared" si="108"/>
        <v>4030</v>
      </c>
      <c r="B778" s="166">
        <f t="shared" si="110"/>
        <v>2.0003300000000022</v>
      </c>
      <c r="C778" s="173" t="s">
        <v>471</v>
      </c>
      <c r="D778" s="168" t="s">
        <v>3</v>
      </c>
      <c r="E778" s="169">
        <v>10</v>
      </c>
      <c r="F778" s="24"/>
      <c r="G778" s="16">
        <f t="shared" si="107"/>
        <v>0</v>
      </c>
    </row>
    <row r="779" spans="1:7" ht="31.5" x14ac:dyDescent="0.2">
      <c r="A779" s="84">
        <f t="shared" si="108"/>
        <v>4040</v>
      </c>
      <c r="B779" s="166">
        <f t="shared" si="110"/>
        <v>2.0003400000000022</v>
      </c>
      <c r="C779" s="173" t="s">
        <v>472</v>
      </c>
      <c r="D779" s="168" t="s">
        <v>3</v>
      </c>
      <c r="E779" s="169">
        <v>50</v>
      </c>
      <c r="F779" s="24"/>
      <c r="G779" s="16">
        <f t="shared" si="107"/>
        <v>0</v>
      </c>
    </row>
    <row r="780" spans="1:7" ht="42" x14ac:dyDescent="0.2">
      <c r="A780" s="84">
        <f t="shared" si="108"/>
        <v>4050</v>
      </c>
      <c r="B780" s="182">
        <f t="shared" si="110"/>
        <v>2.0003500000000023</v>
      </c>
      <c r="C780" s="180" t="s">
        <v>927</v>
      </c>
      <c r="D780" s="176" t="s">
        <v>3</v>
      </c>
      <c r="E780" s="181">
        <v>512</v>
      </c>
      <c r="F780" s="26"/>
      <c r="G780" s="16">
        <f t="shared" si="107"/>
        <v>0</v>
      </c>
    </row>
    <row r="781" spans="1:7" ht="42" x14ac:dyDescent="0.2">
      <c r="A781" s="84">
        <f t="shared" si="108"/>
        <v>4060</v>
      </c>
      <c r="B781" s="166">
        <f t="shared" si="110"/>
        <v>2.0003600000000024</v>
      </c>
      <c r="C781" s="173" t="s">
        <v>473</v>
      </c>
      <c r="D781" s="168" t="s">
        <v>3</v>
      </c>
      <c r="E781" s="169">
        <v>560</v>
      </c>
      <c r="F781" s="24"/>
      <c r="G781" s="16">
        <f t="shared" si="107"/>
        <v>0</v>
      </c>
    </row>
    <row r="782" spans="1:7" ht="31.5" x14ac:dyDescent="0.2">
      <c r="A782" s="84">
        <f t="shared" si="108"/>
        <v>4070</v>
      </c>
      <c r="B782" s="166">
        <f t="shared" si="110"/>
        <v>2.0003700000000024</v>
      </c>
      <c r="C782" s="173" t="s">
        <v>957</v>
      </c>
      <c r="D782" s="168" t="s">
        <v>3</v>
      </c>
      <c r="E782" s="169">
        <v>200</v>
      </c>
      <c r="F782" s="24"/>
      <c r="G782" s="16">
        <f t="shared" si="107"/>
        <v>0</v>
      </c>
    </row>
    <row r="783" spans="1:7" ht="42" x14ac:dyDescent="0.2">
      <c r="A783" s="84">
        <f t="shared" si="108"/>
        <v>4080</v>
      </c>
      <c r="B783" s="166">
        <f t="shared" si="110"/>
        <v>2.0003800000000025</v>
      </c>
      <c r="C783" s="173" t="s">
        <v>958</v>
      </c>
      <c r="D783" s="168" t="s">
        <v>3</v>
      </c>
      <c r="E783" s="169">
        <v>75</v>
      </c>
      <c r="F783" s="24"/>
      <c r="G783" s="16">
        <f t="shared" si="107"/>
        <v>0</v>
      </c>
    </row>
    <row r="784" spans="1:7" ht="42" x14ac:dyDescent="0.2">
      <c r="A784" s="84">
        <f t="shared" si="108"/>
        <v>4090</v>
      </c>
      <c r="B784" s="166">
        <f t="shared" si="110"/>
        <v>2.0003900000000026</v>
      </c>
      <c r="C784" s="173" t="s">
        <v>959</v>
      </c>
      <c r="D784" s="168" t="s">
        <v>3</v>
      </c>
      <c r="E784" s="169">
        <v>190</v>
      </c>
      <c r="F784" s="24"/>
      <c r="G784" s="16">
        <f t="shared" si="107"/>
        <v>0</v>
      </c>
    </row>
    <row r="785" spans="1:7" ht="42" x14ac:dyDescent="0.2">
      <c r="A785" s="84">
        <f t="shared" si="108"/>
        <v>4100</v>
      </c>
      <c r="B785" s="166">
        <f t="shared" si="110"/>
        <v>2.0004000000000026</v>
      </c>
      <c r="C785" s="173" t="s">
        <v>960</v>
      </c>
      <c r="D785" s="168" t="s">
        <v>3</v>
      </c>
      <c r="E785" s="169">
        <v>50</v>
      </c>
      <c r="F785" s="24"/>
      <c r="G785" s="16">
        <f t="shared" si="107"/>
        <v>0</v>
      </c>
    </row>
    <row r="786" spans="1:7" ht="42" x14ac:dyDescent="0.2">
      <c r="A786" s="84">
        <f t="shared" si="108"/>
        <v>4110</v>
      </c>
      <c r="B786" s="166">
        <f t="shared" si="110"/>
        <v>2.0004100000000027</v>
      </c>
      <c r="C786" s="173" t="s">
        <v>961</v>
      </c>
      <c r="D786" s="168" t="s">
        <v>3</v>
      </c>
      <c r="E786" s="169">
        <v>250</v>
      </c>
      <c r="F786" s="24"/>
      <c r="G786" s="16">
        <f t="shared" si="107"/>
        <v>0</v>
      </c>
    </row>
    <row r="787" spans="1:7" ht="42" x14ac:dyDescent="0.2">
      <c r="A787" s="84">
        <f t="shared" si="108"/>
        <v>4120</v>
      </c>
      <c r="B787" s="166">
        <f t="shared" si="110"/>
        <v>2.0004200000000028</v>
      </c>
      <c r="C787" s="173" t="s">
        <v>962</v>
      </c>
      <c r="D787" s="168" t="s">
        <v>3</v>
      </c>
      <c r="E787" s="169">
        <v>1100</v>
      </c>
      <c r="F787" s="24"/>
      <c r="G787" s="16">
        <f t="shared" si="107"/>
        <v>0</v>
      </c>
    </row>
    <row r="788" spans="1:7" ht="42" x14ac:dyDescent="0.2">
      <c r="A788" s="84">
        <f t="shared" si="108"/>
        <v>4130</v>
      </c>
      <c r="B788" s="166">
        <f t="shared" si="110"/>
        <v>2.0004300000000028</v>
      </c>
      <c r="C788" s="173" t="s">
        <v>963</v>
      </c>
      <c r="D788" s="168" t="s">
        <v>3</v>
      </c>
      <c r="E788" s="169">
        <v>550</v>
      </c>
      <c r="F788" s="24"/>
      <c r="G788" s="16">
        <f t="shared" si="107"/>
        <v>0</v>
      </c>
    </row>
    <row r="789" spans="1:7" ht="42" x14ac:dyDescent="0.2">
      <c r="A789" s="84">
        <f t="shared" si="108"/>
        <v>4140</v>
      </c>
      <c r="B789" s="166">
        <f t="shared" si="110"/>
        <v>2.0004400000000029</v>
      </c>
      <c r="C789" s="173" t="s">
        <v>964</v>
      </c>
      <c r="D789" s="168" t="s">
        <v>3</v>
      </c>
      <c r="E789" s="169">
        <v>600</v>
      </c>
      <c r="F789" s="24"/>
      <c r="G789" s="16">
        <f t="shared" si="107"/>
        <v>0</v>
      </c>
    </row>
    <row r="790" spans="1:7" ht="42" x14ac:dyDescent="0.2">
      <c r="A790" s="84">
        <f t="shared" si="108"/>
        <v>4150</v>
      </c>
      <c r="B790" s="166">
        <f t="shared" si="110"/>
        <v>2.0004500000000029</v>
      </c>
      <c r="C790" s="173" t="s">
        <v>965</v>
      </c>
      <c r="D790" s="168" t="s">
        <v>3</v>
      </c>
      <c r="E790" s="169">
        <v>100</v>
      </c>
      <c r="F790" s="24"/>
      <c r="G790" s="16">
        <f t="shared" si="107"/>
        <v>0</v>
      </c>
    </row>
    <row r="791" spans="1:7" ht="52.5" x14ac:dyDescent="0.2">
      <c r="A791" s="84">
        <f t="shared" si="108"/>
        <v>4160</v>
      </c>
      <c r="B791" s="166">
        <f t="shared" si="110"/>
        <v>2.000460000000003</v>
      </c>
      <c r="C791" s="173" t="s">
        <v>966</v>
      </c>
      <c r="D791" s="168" t="s">
        <v>3</v>
      </c>
      <c r="E791" s="169">
        <v>20</v>
      </c>
      <c r="F791" s="24"/>
      <c r="G791" s="16">
        <f t="shared" si="107"/>
        <v>0</v>
      </c>
    </row>
    <row r="792" spans="1:7" x14ac:dyDescent="0.2">
      <c r="A792" s="84"/>
      <c r="B792" s="81"/>
      <c r="C792" s="140"/>
      <c r="D792" s="81"/>
      <c r="E792" s="82"/>
      <c r="F792" s="17"/>
      <c r="G792" s="17"/>
    </row>
    <row r="793" spans="1:7" x14ac:dyDescent="0.2">
      <c r="A793" s="84"/>
      <c r="B793" s="150" t="s">
        <v>474</v>
      </c>
      <c r="C793" s="151" t="s">
        <v>475</v>
      </c>
      <c r="D793" s="152"/>
      <c r="E793" s="153"/>
      <c r="F793" s="22"/>
      <c r="G793" s="22"/>
    </row>
    <row r="794" spans="1:7" ht="42" x14ac:dyDescent="0.2">
      <c r="A794" s="84">
        <f>A791+10</f>
        <v>4170</v>
      </c>
      <c r="B794" s="160">
        <v>3</v>
      </c>
      <c r="C794" s="173" t="s">
        <v>476</v>
      </c>
      <c r="D794" s="168" t="s">
        <v>477</v>
      </c>
      <c r="E794" s="169">
        <v>50</v>
      </c>
      <c r="F794" s="24"/>
      <c r="G794" s="16">
        <f t="shared" ref="G794:G811" si="111">+ROUND(E794*F794,2)</f>
        <v>0</v>
      </c>
    </row>
    <row r="795" spans="1:7" ht="31.5" x14ac:dyDescent="0.2">
      <c r="A795" s="84">
        <f t="shared" ref="A795:A811" si="112">A794+10</f>
        <v>4180</v>
      </c>
      <c r="B795" s="166">
        <f t="shared" ref="B795:B811" si="113">B794+0.001/100</f>
        <v>3.0000100000000001</v>
      </c>
      <c r="C795" s="173" t="s">
        <v>478</v>
      </c>
      <c r="D795" s="168" t="s">
        <v>479</v>
      </c>
      <c r="E795" s="169">
        <v>150</v>
      </c>
      <c r="F795" s="24"/>
      <c r="G795" s="16">
        <f t="shared" si="111"/>
        <v>0</v>
      </c>
    </row>
    <row r="796" spans="1:7" ht="42" x14ac:dyDescent="0.2">
      <c r="A796" s="84">
        <f t="shared" si="112"/>
        <v>4190</v>
      </c>
      <c r="B796" s="166">
        <f t="shared" si="113"/>
        <v>3.0000200000000001</v>
      </c>
      <c r="C796" s="173" t="s">
        <v>480</v>
      </c>
      <c r="D796" s="168" t="s">
        <v>479</v>
      </c>
      <c r="E796" s="169">
        <v>100</v>
      </c>
      <c r="F796" s="24"/>
      <c r="G796" s="16">
        <f t="shared" si="111"/>
        <v>0</v>
      </c>
    </row>
    <row r="797" spans="1:7" ht="42" x14ac:dyDescent="0.2">
      <c r="A797" s="84">
        <f t="shared" si="112"/>
        <v>4200</v>
      </c>
      <c r="B797" s="166">
        <f t="shared" si="113"/>
        <v>3.0000300000000002</v>
      </c>
      <c r="C797" s="173" t="s">
        <v>481</v>
      </c>
      <c r="D797" s="168" t="s">
        <v>7</v>
      </c>
      <c r="E797" s="169">
        <v>14</v>
      </c>
      <c r="F797" s="24"/>
      <c r="G797" s="16">
        <f t="shared" si="111"/>
        <v>0</v>
      </c>
    </row>
    <row r="798" spans="1:7" ht="42" x14ac:dyDescent="0.2">
      <c r="A798" s="84">
        <f t="shared" si="112"/>
        <v>4210</v>
      </c>
      <c r="B798" s="166">
        <f t="shared" si="113"/>
        <v>3.0000400000000003</v>
      </c>
      <c r="C798" s="173" t="s">
        <v>482</v>
      </c>
      <c r="D798" s="168" t="s">
        <v>7</v>
      </c>
      <c r="E798" s="169">
        <v>10</v>
      </c>
      <c r="F798" s="24"/>
      <c r="G798" s="16">
        <f t="shared" si="111"/>
        <v>0</v>
      </c>
    </row>
    <row r="799" spans="1:7" ht="42" x14ac:dyDescent="0.2">
      <c r="A799" s="84">
        <f t="shared" si="112"/>
        <v>4220</v>
      </c>
      <c r="B799" s="166">
        <f t="shared" si="113"/>
        <v>3.0000500000000003</v>
      </c>
      <c r="C799" s="173" t="s">
        <v>483</v>
      </c>
      <c r="D799" s="168" t="s">
        <v>7</v>
      </c>
      <c r="E799" s="169">
        <v>12</v>
      </c>
      <c r="F799" s="24"/>
      <c r="G799" s="16">
        <f t="shared" si="111"/>
        <v>0</v>
      </c>
    </row>
    <row r="800" spans="1:7" ht="42" x14ac:dyDescent="0.2">
      <c r="A800" s="84">
        <f t="shared" si="112"/>
        <v>4230</v>
      </c>
      <c r="B800" s="166">
        <f t="shared" si="113"/>
        <v>3.0000600000000004</v>
      </c>
      <c r="C800" s="173" t="s">
        <v>484</v>
      </c>
      <c r="D800" s="168" t="s">
        <v>7</v>
      </c>
      <c r="E800" s="169">
        <v>11</v>
      </c>
      <c r="F800" s="24"/>
      <c r="G800" s="16">
        <f t="shared" si="111"/>
        <v>0</v>
      </c>
    </row>
    <row r="801" spans="1:7" ht="31.5" x14ac:dyDescent="0.2">
      <c r="A801" s="84">
        <f t="shared" si="112"/>
        <v>4240</v>
      </c>
      <c r="B801" s="166">
        <f t="shared" si="113"/>
        <v>3.0000700000000005</v>
      </c>
      <c r="C801" s="173" t="s">
        <v>485</v>
      </c>
      <c r="D801" s="168" t="s">
        <v>7</v>
      </c>
      <c r="E801" s="169">
        <v>10</v>
      </c>
      <c r="F801" s="24"/>
      <c r="G801" s="16">
        <f t="shared" si="111"/>
        <v>0</v>
      </c>
    </row>
    <row r="802" spans="1:7" ht="31.5" x14ac:dyDescent="0.2">
      <c r="A802" s="84">
        <f t="shared" si="112"/>
        <v>4250</v>
      </c>
      <c r="B802" s="166">
        <f t="shared" si="113"/>
        <v>3.0000800000000005</v>
      </c>
      <c r="C802" s="173" t="s">
        <v>486</v>
      </c>
      <c r="D802" s="168" t="s">
        <v>7</v>
      </c>
      <c r="E802" s="169">
        <v>25</v>
      </c>
      <c r="F802" s="24"/>
      <c r="G802" s="16">
        <f t="shared" si="111"/>
        <v>0</v>
      </c>
    </row>
    <row r="803" spans="1:7" ht="31.5" x14ac:dyDescent="0.2">
      <c r="A803" s="84">
        <f t="shared" si="112"/>
        <v>4260</v>
      </c>
      <c r="B803" s="166">
        <f t="shared" si="113"/>
        <v>3.0000900000000006</v>
      </c>
      <c r="C803" s="173" t="s">
        <v>487</v>
      </c>
      <c r="D803" s="168" t="s">
        <v>7</v>
      </c>
      <c r="E803" s="169">
        <v>20</v>
      </c>
      <c r="F803" s="24"/>
      <c r="G803" s="16">
        <f t="shared" si="111"/>
        <v>0</v>
      </c>
    </row>
    <row r="804" spans="1:7" ht="21" x14ac:dyDescent="0.2">
      <c r="A804" s="84">
        <f t="shared" si="112"/>
        <v>4270</v>
      </c>
      <c r="B804" s="166">
        <f t="shared" si="113"/>
        <v>3.0001000000000007</v>
      </c>
      <c r="C804" s="173" t="s">
        <v>488</v>
      </c>
      <c r="D804" s="168" t="s">
        <v>9</v>
      </c>
      <c r="E804" s="169">
        <v>35</v>
      </c>
      <c r="F804" s="24"/>
      <c r="G804" s="16">
        <f t="shared" si="111"/>
        <v>0</v>
      </c>
    </row>
    <row r="805" spans="1:7" ht="31.5" x14ac:dyDescent="0.2">
      <c r="A805" s="84">
        <f t="shared" si="112"/>
        <v>4280</v>
      </c>
      <c r="B805" s="166">
        <f t="shared" si="113"/>
        <v>3.0001100000000007</v>
      </c>
      <c r="C805" s="173" t="s">
        <v>489</v>
      </c>
      <c r="D805" s="168" t="s">
        <v>9</v>
      </c>
      <c r="E805" s="169">
        <v>40</v>
      </c>
      <c r="F805" s="24"/>
      <c r="G805" s="16">
        <f t="shared" si="111"/>
        <v>0</v>
      </c>
    </row>
    <row r="806" spans="1:7" ht="31.5" x14ac:dyDescent="0.2">
      <c r="A806" s="84">
        <f t="shared" si="112"/>
        <v>4290</v>
      </c>
      <c r="B806" s="166">
        <f t="shared" si="113"/>
        <v>3.0001200000000008</v>
      </c>
      <c r="C806" s="173" t="s">
        <v>490</v>
      </c>
      <c r="D806" s="168" t="s">
        <v>7</v>
      </c>
      <c r="E806" s="169">
        <v>5</v>
      </c>
      <c r="F806" s="24"/>
      <c r="G806" s="16">
        <f t="shared" si="111"/>
        <v>0</v>
      </c>
    </row>
    <row r="807" spans="1:7" ht="42" x14ac:dyDescent="0.2">
      <c r="A807" s="84">
        <f t="shared" si="112"/>
        <v>4300</v>
      </c>
      <c r="B807" s="166">
        <f t="shared" si="113"/>
        <v>3.0001300000000009</v>
      </c>
      <c r="C807" s="173" t="s">
        <v>491</v>
      </c>
      <c r="D807" s="168" t="s">
        <v>7</v>
      </c>
      <c r="E807" s="169">
        <v>2</v>
      </c>
      <c r="F807" s="24"/>
      <c r="G807" s="16">
        <f t="shared" si="111"/>
        <v>0</v>
      </c>
    </row>
    <row r="808" spans="1:7" ht="31.5" x14ac:dyDescent="0.2">
      <c r="A808" s="84">
        <f t="shared" si="112"/>
        <v>4310</v>
      </c>
      <c r="B808" s="166">
        <f t="shared" si="113"/>
        <v>3.0001400000000009</v>
      </c>
      <c r="C808" s="173" t="s">
        <v>492</v>
      </c>
      <c r="D808" s="168" t="s">
        <v>7</v>
      </c>
      <c r="E808" s="169">
        <v>8</v>
      </c>
      <c r="F808" s="24"/>
      <c r="G808" s="16">
        <f t="shared" si="111"/>
        <v>0</v>
      </c>
    </row>
    <row r="809" spans="1:7" ht="42" x14ac:dyDescent="0.2">
      <c r="A809" s="84">
        <f t="shared" si="112"/>
        <v>4320</v>
      </c>
      <c r="B809" s="166">
        <f t="shared" si="113"/>
        <v>3.000150000000001</v>
      </c>
      <c r="C809" s="173" t="s">
        <v>493</v>
      </c>
      <c r="D809" s="168" t="s">
        <v>477</v>
      </c>
      <c r="E809" s="169">
        <v>200</v>
      </c>
      <c r="F809" s="24"/>
      <c r="G809" s="16">
        <f t="shared" si="111"/>
        <v>0</v>
      </c>
    </row>
    <row r="810" spans="1:7" ht="31.5" x14ac:dyDescent="0.2">
      <c r="A810" s="84">
        <f t="shared" si="112"/>
        <v>4330</v>
      </c>
      <c r="B810" s="166">
        <f t="shared" si="113"/>
        <v>3.000160000000001</v>
      </c>
      <c r="C810" s="173" t="s">
        <v>494</v>
      </c>
      <c r="D810" s="168" t="s">
        <v>7</v>
      </c>
      <c r="E810" s="169">
        <v>1</v>
      </c>
      <c r="F810" s="24"/>
      <c r="G810" s="16">
        <f t="shared" si="111"/>
        <v>0</v>
      </c>
    </row>
    <row r="811" spans="1:7" ht="31.5" x14ac:dyDescent="0.2">
      <c r="A811" s="84">
        <f t="shared" si="112"/>
        <v>4340</v>
      </c>
      <c r="B811" s="166">
        <f t="shared" si="113"/>
        <v>3.0001700000000011</v>
      </c>
      <c r="C811" s="173" t="s">
        <v>495</v>
      </c>
      <c r="D811" s="168" t="s">
        <v>10</v>
      </c>
      <c r="E811" s="169">
        <v>35</v>
      </c>
      <c r="F811" s="24"/>
      <c r="G811" s="16">
        <f t="shared" si="111"/>
        <v>0</v>
      </c>
    </row>
    <row r="812" spans="1:7" x14ac:dyDescent="0.2">
      <c r="A812" s="84"/>
      <c r="B812" s="81"/>
      <c r="C812" s="140"/>
      <c r="D812" s="81"/>
      <c r="E812" s="82"/>
      <c r="F812" s="17"/>
      <c r="G812" s="17"/>
    </row>
    <row r="813" spans="1:7" x14ac:dyDescent="0.2">
      <c r="A813" s="84"/>
      <c r="B813" s="150" t="s">
        <v>496</v>
      </c>
      <c r="C813" s="151" t="s">
        <v>497</v>
      </c>
      <c r="D813" s="152"/>
      <c r="E813" s="153"/>
      <c r="F813" s="22"/>
      <c r="G813" s="22"/>
    </row>
    <row r="814" spans="1:7" ht="56.25" x14ac:dyDescent="0.2">
      <c r="A814" s="84"/>
      <c r="B814" s="81">
        <v>1</v>
      </c>
      <c r="C814" s="140" t="s">
        <v>442</v>
      </c>
      <c r="D814" s="81"/>
      <c r="E814" s="82"/>
      <c r="F814" s="17"/>
      <c r="G814" s="17"/>
    </row>
    <row r="815" spans="1:7" ht="45" x14ac:dyDescent="0.2">
      <c r="A815" s="84">
        <f>A811+10</f>
        <v>4350</v>
      </c>
      <c r="B815" s="81">
        <v>1.0000100000000001</v>
      </c>
      <c r="C815" s="140" t="s">
        <v>498</v>
      </c>
      <c r="D815" s="81" t="s">
        <v>3</v>
      </c>
      <c r="E815" s="82">
        <v>888</v>
      </c>
      <c r="F815" s="17"/>
      <c r="G815" s="16">
        <f t="shared" ref="G815:G830" si="114">+ROUND(E815*F815,2)</f>
        <v>0</v>
      </c>
    </row>
    <row r="816" spans="1:7" ht="45" x14ac:dyDescent="0.2">
      <c r="A816" s="84">
        <f t="shared" ref="A816:A830" si="115">A815+10</f>
        <v>4360</v>
      </c>
      <c r="B816" s="81">
        <v>1.0000200000000001</v>
      </c>
      <c r="C816" s="140" t="s">
        <v>499</v>
      </c>
      <c r="D816" s="81" t="s">
        <v>3</v>
      </c>
      <c r="E816" s="82">
        <v>888</v>
      </c>
      <c r="F816" s="17"/>
      <c r="G816" s="16">
        <f t="shared" si="114"/>
        <v>0</v>
      </c>
    </row>
    <row r="817" spans="1:7" ht="45" x14ac:dyDescent="0.2">
      <c r="A817" s="84">
        <f t="shared" si="115"/>
        <v>4370</v>
      </c>
      <c r="B817" s="81">
        <v>1.0000300000000002</v>
      </c>
      <c r="C817" s="140" t="s">
        <v>500</v>
      </c>
      <c r="D817" s="81" t="s">
        <v>3</v>
      </c>
      <c r="E817" s="82">
        <v>573</v>
      </c>
      <c r="F817" s="17"/>
      <c r="G817" s="16">
        <f t="shared" si="114"/>
        <v>0</v>
      </c>
    </row>
    <row r="818" spans="1:7" ht="67.5" x14ac:dyDescent="0.2">
      <c r="A818" s="84">
        <f t="shared" si="115"/>
        <v>4380</v>
      </c>
      <c r="B818" s="81">
        <v>1.0000400000000003</v>
      </c>
      <c r="C818" s="140" t="s">
        <v>501</v>
      </c>
      <c r="D818" s="81" t="s">
        <v>7</v>
      </c>
      <c r="E818" s="82">
        <v>70</v>
      </c>
      <c r="F818" s="17"/>
      <c r="G818" s="16">
        <f t="shared" si="114"/>
        <v>0</v>
      </c>
    </row>
    <row r="819" spans="1:7" ht="67.5" x14ac:dyDescent="0.2">
      <c r="A819" s="84">
        <f t="shared" si="115"/>
        <v>4390</v>
      </c>
      <c r="B819" s="81">
        <v>1.0000500000000003</v>
      </c>
      <c r="C819" s="140" t="s">
        <v>502</v>
      </c>
      <c r="D819" s="81" t="s">
        <v>7</v>
      </c>
      <c r="E819" s="82">
        <v>112</v>
      </c>
      <c r="F819" s="17"/>
      <c r="G819" s="16">
        <f t="shared" si="114"/>
        <v>0</v>
      </c>
    </row>
    <row r="820" spans="1:7" ht="33.75" x14ac:dyDescent="0.2">
      <c r="A820" s="84">
        <f t="shared" si="115"/>
        <v>4400</v>
      </c>
      <c r="B820" s="81">
        <v>1.0000600000000004</v>
      </c>
      <c r="C820" s="140" t="s">
        <v>503</v>
      </c>
      <c r="D820" s="81" t="s">
        <v>7</v>
      </c>
      <c r="E820" s="82">
        <v>189</v>
      </c>
      <c r="F820" s="17"/>
      <c r="G820" s="16">
        <f t="shared" si="114"/>
        <v>0</v>
      </c>
    </row>
    <row r="821" spans="1:7" ht="33.75" x14ac:dyDescent="0.2">
      <c r="A821" s="84">
        <f t="shared" si="115"/>
        <v>4410</v>
      </c>
      <c r="B821" s="81">
        <v>1.0000700000000005</v>
      </c>
      <c r="C821" s="140" t="s">
        <v>504</v>
      </c>
      <c r="D821" s="81" t="s">
        <v>7</v>
      </c>
      <c r="E821" s="82">
        <v>189</v>
      </c>
      <c r="F821" s="17"/>
      <c r="G821" s="16">
        <f t="shared" si="114"/>
        <v>0</v>
      </c>
    </row>
    <row r="822" spans="1:7" ht="33.75" x14ac:dyDescent="0.2">
      <c r="A822" s="84">
        <f t="shared" si="115"/>
        <v>4420</v>
      </c>
      <c r="B822" s="81">
        <v>1.0000800000000005</v>
      </c>
      <c r="C822" s="140" t="s">
        <v>505</v>
      </c>
      <c r="D822" s="81" t="s">
        <v>7</v>
      </c>
      <c r="E822" s="82">
        <v>189</v>
      </c>
      <c r="F822" s="17"/>
      <c r="G822" s="16">
        <f t="shared" si="114"/>
        <v>0</v>
      </c>
    </row>
    <row r="823" spans="1:7" ht="33.75" x14ac:dyDescent="0.2">
      <c r="A823" s="84">
        <f t="shared" si="115"/>
        <v>4430</v>
      </c>
      <c r="B823" s="81">
        <v>1.0000900000000006</v>
      </c>
      <c r="C823" s="140" t="s">
        <v>506</v>
      </c>
      <c r="D823" s="81" t="s">
        <v>7</v>
      </c>
      <c r="E823" s="82">
        <v>122</v>
      </c>
      <c r="F823" s="17"/>
      <c r="G823" s="16">
        <f t="shared" si="114"/>
        <v>0</v>
      </c>
    </row>
    <row r="824" spans="1:7" ht="45" x14ac:dyDescent="0.2">
      <c r="A824" s="84">
        <f t="shared" si="115"/>
        <v>4440</v>
      </c>
      <c r="B824" s="81">
        <v>1.0001000000000007</v>
      </c>
      <c r="C824" s="140" t="s">
        <v>507</v>
      </c>
      <c r="D824" s="81" t="s">
        <v>7</v>
      </c>
      <c r="E824" s="82">
        <v>122</v>
      </c>
      <c r="F824" s="17"/>
      <c r="G824" s="16">
        <f t="shared" si="114"/>
        <v>0</v>
      </c>
    </row>
    <row r="825" spans="1:7" ht="45" x14ac:dyDescent="0.2">
      <c r="A825" s="84">
        <f t="shared" si="115"/>
        <v>4450</v>
      </c>
      <c r="B825" s="81">
        <v>1.0001100000000007</v>
      </c>
      <c r="C825" s="140" t="s">
        <v>508</v>
      </c>
      <c r="D825" s="81" t="s">
        <v>7</v>
      </c>
      <c r="E825" s="82">
        <v>59</v>
      </c>
      <c r="F825" s="17"/>
      <c r="G825" s="16">
        <f t="shared" si="114"/>
        <v>0</v>
      </c>
    </row>
    <row r="826" spans="1:7" ht="45" x14ac:dyDescent="0.2">
      <c r="A826" s="84">
        <f t="shared" si="115"/>
        <v>4460</v>
      </c>
      <c r="B826" s="81">
        <v>1.0001200000000008</v>
      </c>
      <c r="C826" s="140" t="s">
        <v>509</v>
      </c>
      <c r="D826" s="81" t="s">
        <v>7</v>
      </c>
      <c r="E826" s="82">
        <v>107</v>
      </c>
      <c r="F826" s="17"/>
      <c r="G826" s="16">
        <f t="shared" si="114"/>
        <v>0</v>
      </c>
    </row>
    <row r="827" spans="1:7" ht="33.75" x14ac:dyDescent="0.2">
      <c r="A827" s="84">
        <f t="shared" si="115"/>
        <v>4470</v>
      </c>
      <c r="B827" s="81">
        <v>1.0001300000000009</v>
      </c>
      <c r="C827" s="140" t="s">
        <v>510</v>
      </c>
      <c r="D827" s="81" t="s">
        <v>7</v>
      </c>
      <c r="E827" s="82">
        <v>3</v>
      </c>
      <c r="F827" s="17"/>
      <c r="G827" s="16">
        <f t="shared" si="114"/>
        <v>0</v>
      </c>
    </row>
    <row r="828" spans="1:7" ht="33.75" x14ac:dyDescent="0.2">
      <c r="A828" s="84">
        <f t="shared" si="115"/>
        <v>4480</v>
      </c>
      <c r="B828" s="81">
        <v>1.0001400000000009</v>
      </c>
      <c r="C828" s="140" t="s">
        <v>511</v>
      </c>
      <c r="D828" s="81" t="s">
        <v>7</v>
      </c>
      <c r="E828" s="82">
        <v>3</v>
      </c>
      <c r="F828" s="17"/>
      <c r="G828" s="16">
        <f t="shared" si="114"/>
        <v>0</v>
      </c>
    </row>
    <row r="829" spans="1:7" ht="33.75" x14ac:dyDescent="0.2">
      <c r="A829" s="84">
        <f t="shared" si="115"/>
        <v>4490</v>
      </c>
      <c r="B829" s="81">
        <v>1.000150000000001</v>
      </c>
      <c r="C829" s="140" t="s">
        <v>512</v>
      </c>
      <c r="D829" s="81" t="s">
        <v>7</v>
      </c>
      <c r="E829" s="82">
        <v>54</v>
      </c>
      <c r="F829" s="17"/>
      <c r="G829" s="16">
        <f t="shared" si="114"/>
        <v>0</v>
      </c>
    </row>
    <row r="830" spans="1:7" ht="33.75" x14ac:dyDescent="0.2">
      <c r="A830" s="84">
        <f t="shared" si="115"/>
        <v>4500</v>
      </c>
      <c r="B830" s="81">
        <v>1.000160000000001</v>
      </c>
      <c r="C830" s="140" t="s">
        <v>513</v>
      </c>
      <c r="D830" s="81" t="s">
        <v>7</v>
      </c>
      <c r="E830" s="82">
        <v>54</v>
      </c>
      <c r="F830" s="17"/>
      <c r="G830" s="16">
        <f t="shared" si="114"/>
        <v>0</v>
      </c>
    </row>
    <row r="831" spans="1:7" x14ac:dyDescent="0.2">
      <c r="A831" s="84"/>
      <c r="B831" s="150" t="s">
        <v>496</v>
      </c>
      <c r="C831" s="151" t="s">
        <v>514</v>
      </c>
      <c r="D831" s="152"/>
      <c r="E831" s="153"/>
      <c r="F831" s="22"/>
      <c r="G831" s="22"/>
    </row>
    <row r="832" spans="1:7" ht="56.25" x14ac:dyDescent="0.2">
      <c r="A832" s="84"/>
      <c r="B832" s="81">
        <v>2</v>
      </c>
      <c r="C832" s="140" t="s">
        <v>442</v>
      </c>
      <c r="D832" s="81"/>
      <c r="E832" s="82"/>
      <c r="F832" s="17"/>
      <c r="G832" s="17"/>
    </row>
    <row r="833" spans="1:7" ht="45" x14ac:dyDescent="0.2">
      <c r="A833" s="84">
        <f>A830+10</f>
        <v>4510</v>
      </c>
      <c r="B833" s="81">
        <v>2.0000100000000001</v>
      </c>
      <c r="C833" s="140" t="s">
        <v>498</v>
      </c>
      <c r="D833" s="81" t="s">
        <v>3</v>
      </c>
      <c r="E833" s="82">
        <v>229</v>
      </c>
      <c r="F833" s="17"/>
      <c r="G833" s="16">
        <f t="shared" ref="G833:G846" si="116">+ROUND(E833*F833,2)</f>
        <v>0</v>
      </c>
    </row>
    <row r="834" spans="1:7" ht="45" x14ac:dyDescent="0.2">
      <c r="A834" s="84">
        <f t="shared" ref="A834:A846" si="117">A833+10</f>
        <v>4520</v>
      </c>
      <c r="B834" s="81">
        <v>2.0000200000000001</v>
      </c>
      <c r="C834" s="140" t="s">
        <v>499</v>
      </c>
      <c r="D834" s="81" t="s">
        <v>3</v>
      </c>
      <c r="E834" s="82">
        <v>229</v>
      </c>
      <c r="F834" s="17"/>
      <c r="G834" s="16">
        <f t="shared" si="116"/>
        <v>0</v>
      </c>
    </row>
    <row r="835" spans="1:7" ht="45" x14ac:dyDescent="0.2">
      <c r="A835" s="84">
        <f t="shared" si="117"/>
        <v>4530</v>
      </c>
      <c r="B835" s="81">
        <v>2.0000300000000002</v>
      </c>
      <c r="C835" s="140" t="s">
        <v>500</v>
      </c>
      <c r="D835" s="81" t="s">
        <v>3</v>
      </c>
      <c r="E835" s="82">
        <v>163</v>
      </c>
      <c r="F835" s="17"/>
      <c r="G835" s="16">
        <f t="shared" si="116"/>
        <v>0</v>
      </c>
    </row>
    <row r="836" spans="1:7" ht="67.5" x14ac:dyDescent="0.2">
      <c r="A836" s="84">
        <f t="shared" si="117"/>
        <v>4540</v>
      </c>
      <c r="B836" s="81">
        <v>2.0000400000000003</v>
      </c>
      <c r="C836" s="140" t="s">
        <v>501</v>
      </c>
      <c r="D836" s="81" t="s">
        <v>7</v>
      </c>
      <c r="E836" s="82">
        <v>1</v>
      </c>
      <c r="F836" s="17"/>
      <c r="G836" s="16">
        <f t="shared" si="116"/>
        <v>0</v>
      </c>
    </row>
    <row r="837" spans="1:7" ht="67.5" x14ac:dyDescent="0.2">
      <c r="A837" s="84">
        <f t="shared" si="117"/>
        <v>4550</v>
      </c>
      <c r="B837" s="81">
        <v>2.0000500000000003</v>
      </c>
      <c r="C837" s="140" t="s">
        <v>502</v>
      </c>
      <c r="D837" s="81" t="s">
        <v>7</v>
      </c>
      <c r="E837" s="82">
        <v>33</v>
      </c>
      <c r="F837" s="17"/>
      <c r="G837" s="16">
        <f t="shared" si="116"/>
        <v>0</v>
      </c>
    </row>
    <row r="838" spans="1:7" ht="33.75" x14ac:dyDescent="0.2">
      <c r="A838" s="84">
        <f t="shared" si="117"/>
        <v>4560</v>
      </c>
      <c r="B838" s="81">
        <v>2.0000600000000004</v>
      </c>
      <c r="C838" s="140" t="s">
        <v>503</v>
      </c>
      <c r="D838" s="81" t="s">
        <v>7</v>
      </c>
      <c r="E838" s="82">
        <v>72</v>
      </c>
      <c r="F838" s="17"/>
      <c r="G838" s="16">
        <f t="shared" si="116"/>
        <v>0</v>
      </c>
    </row>
    <row r="839" spans="1:7" ht="33.75" x14ac:dyDescent="0.2">
      <c r="A839" s="84">
        <f t="shared" si="117"/>
        <v>4570</v>
      </c>
      <c r="B839" s="81">
        <v>2.0000700000000005</v>
      </c>
      <c r="C839" s="140" t="s">
        <v>504</v>
      </c>
      <c r="D839" s="81" t="s">
        <v>7</v>
      </c>
      <c r="E839" s="82">
        <v>72</v>
      </c>
      <c r="F839" s="17"/>
      <c r="G839" s="16">
        <f t="shared" si="116"/>
        <v>0</v>
      </c>
    </row>
    <row r="840" spans="1:7" ht="33.75" x14ac:dyDescent="0.2">
      <c r="A840" s="84">
        <f t="shared" si="117"/>
        <v>4580</v>
      </c>
      <c r="B840" s="81">
        <v>2.0000800000000005</v>
      </c>
      <c r="C840" s="140" t="s">
        <v>505</v>
      </c>
      <c r="D840" s="81" t="s">
        <v>7</v>
      </c>
      <c r="E840" s="82">
        <v>28</v>
      </c>
      <c r="F840" s="17"/>
      <c r="G840" s="16">
        <f t="shared" si="116"/>
        <v>0</v>
      </c>
    </row>
    <row r="841" spans="1:7" ht="33.75" x14ac:dyDescent="0.2">
      <c r="A841" s="84">
        <f t="shared" si="117"/>
        <v>4590</v>
      </c>
      <c r="B841" s="81">
        <v>2.0000900000000006</v>
      </c>
      <c r="C841" s="140" t="s">
        <v>506</v>
      </c>
      <c r="D841" s="81" t="s">
        <v>7</v>
      </c>
      <c r="E841" s="82">
        <v>28</v>
      </c>
      <c r="F841" s="17"/>
      <c r="G841" s="16">
        <f t="shared" si="116"/>
        <v>0</v>
      </c>
    </row>
    <row r="842" spans="1:7" ht="45" x14ac:dyDescent="0.2">
      <c r="A842" s="84">
        <f t="shared" si="117"/>
        <v>4600</v>
      </c>
      <c r="B842" s="81">
        <v>2.0001000000000007</v>
      </c>
      <c r="C842" s="140" t="s">
        <v>507</v>
      </c>
      <c r="D842" s="81" t="s">
        <v>7</v>
      </c>
      <c r="E842" s="82">
        <v>48</v>
      </c>
      <c r="F842" s="17"/>
      <c r="G842" s="16">
        <f t="shared" si="116"/>
        <v>0</v>
      </c>
    </row>
    <row r="843" spans="1:7" ht="45" x14ac:dyDescent="0.2">
      <c r="A843" s="84">
        <f t="shared" si="117"/>
        <v>4610</v>
      </c>
      <c r="B843" s="81">
        <v>2.0001100000000007</v>
      </c>
      <c r="C843" s="140" t="s">
        <v>508</v>
      </c>
      <c r="D843" s="81" t="s">
        <v>7</v>
      </c>
      <c r="E843" s="82">
        <v>12</v>
      </c>
      <c r="F843" s="17"/>
      <c r="G843" s="16">
        <f t="shared" si="116"/>
        <v>0</v>
      </c>
    </row>
    <row r="844" spans="1:7" ht="45" x14ac:dyDescent="0.2">
      <c r="A844" s="84">
        <f t="shared" si="117"/>
        <v>4620</v>
      </c>
      <c r="B844" s="81">
        <v>2.0001200000000008</v>
      </c>
      <c r="C844" s="140" t="s">
        <v>509</v>
      </c>
      <c r="D844" s="81" t="s">
        <v>7</v>
      </c>
      <c r="E844" s="82">
        <v>35</v>
      </c>
      <c r="F844" s="17"/>
      <c r="G844" s="16">
        <f t="shared" si="116"/>
        <v>0</v>
      </c>
    </row>
    <row r="845" spans="1:7" ht="33.75" x14ac:dyDescent="0.2">
      <c r="A845" s="84">
        <f t="shared" si="117"/>
        <v>4630</v>
      </c>
      <c r="B845" s="81">
        <v>2.0001300000000009</v>
      </c>
      <c r="C845" s="140" t="s">
        <v>515</v>
      </c>
      <c r="D845" s="81" t="s">
        <v>7</v>
      </c>
      <c r="E845" s="82">
        <v>12</v>
      </c>
      <c r="F845" s="17"/>
      <c r="G845" s="16">
        <f t="shared" si="116"/>
        <v>0</v>
      </c>
    </row>
    <row r="846" spans="1:7" ht="33.75" x14ac:dyDescent="0.2">
      <c r="A846" s="84">
        <f t="shared" si="117"/>
        <v>4640</v>
      </c>
      <c r="B846" s="81">
        <v>2.0001400000000009</v>
      </c>
      <c r="C846" s="140" t="s">
        <v>516</v>
      </c>
      <c r="D846" s="81" t="s">
        <v>7</v>
      </c>
      <c r="E846" s="82">
        <v>12</v>
      </c>
      <c r="F846" s="17"/>
      <c r="G846" s="16">
        <f t="shared" si="116"/>
        <v>0</v>
      </c>
    </row>
    <row r="847" spans="1:7" x14ac:dyDescent="0.2">
      <c r="A847" s="84"/>
      <c r="B847" s="150" t="s">
        <v>496</v>
      </c>
      <c r="C847" s="151" t="s">
        <v>517</v>
      </c>
      <c r="D847" s="152"/>
      <c r="E847" s="153"/>
      <c r="F847" s="22"/>
      <c r="G847" s="22"/>
    </row>
    <row r="848" spans="1:7" ht="56.25" x14ac:dyDescent="0.2">
      <c r="A848" s="84"/>
      <c r="B848" s="81">
        <v>3</v>
      </c>
      <c r="C848" s="140" t="s">
        <v>442</v>
      </c>
      <c r="D848" s="81"/>
      <c r="E848" s="82"/>
      <c r="F848" s="17"/>
      <c r="G848" s="17"/>
    </row>
    <row r="849" spans="1:7" ht="45" x14ac:dyDescent="0.2">
      <c r="A849" s="84">
        <f>A846+10</f>
        <v>4650</v>
      </c>
      <c r="B849" s="81">
        <v>3.0000100000000001</v>
      </c>
      <c r="C849" s="140" t="s">
        <v>498</v>
      </c>
      <c r="D849" s="81" t="s">
        <v>3</v>
      </c>
      <c r="E849" s="82">
        <v>359</v>
      </c>
      <c r="F849" s="17"/>
      <c r="G849" s="16">
        <f t="shared" ref="G849:G862" si="118">+ROUND(E849*F849,2)</f>
        <v>0</v>
      </c>
    </row>
    <row r="850" spans="1:7" ht="45" x14ac:dyDescent="0.2">
      <c r="A850" s="84">
        <f t="shared" ref="A850:A862" si="119">A849+10</f>
        <v>4660</v>
      </c>
      <c r="B850" s="81">
        <v>3.0000200000000001</v>
      </c>
      <c r="C850" s="140" t="s">
        <v>499</v>
      </c>
      <c r="D850" s="81" t="s">
        <v>3</v>
      </c>
      <c r="E850" s="82">
        <v>359</v>
      </c>
      <c r="F850" s="17"/>
      <c r="G850" s="16">
        <f t="shared" si="118"/>
        <v>0</v>
      </c>
    </row>
    <row r="851" spans="1:7" ht="45" x14ac:dyDescent="0.2">
      <c r="A851" s="84">
        <f t="shared" si="119"/>
        <v>4670</v>
      </c>
      <c r="B851" s="81">
        <v>3.0000300000000002</v>
      </c>
      <c r="C851" s="140" t="s">
        <v>500</v>
      </c>
      <c r="D851" s="81" t="s">
        <v>3</v>
      </c>
      <c r="E851" s="82">
        <v>262</v>
      </c>
      <c r="F851" s="17"/>
      <c r="G851" s="16">
        <f t="shared" si="118"/>
        <v>0</v>
      </c>
    </row>
    <row r="852" spans="1:7" ht="67.5" x14ac:dyDescent="0.2">
      <c r="A852" s="84">
        <f t="shared" si="119"/>
        <v>4680</v>
      </c>
      <c r="B852" s="81">
        <v>3.0000400000000003</v>
      </c>
      <c r="C852" s="140" t="s">
        <v>501</v>
      </c>
      <c r="D852" s="81" t="s">
        <v>7</v>
      </c>
      <c r="E852" s="82">
        <v>27</v>
      </c>
      <c r="F852" s="17"/>
      <c r="G852" s="16">
        <f t="shared" si="118"/>
        <v>0</v>
      </c>
    </row>
    <row r="853" spans="1:7" ht="67.5" x14ac:dyDescent="0.2">
      <c r="A853" s="84">
        <f t="shared" si="119"/>
        <v>4690</v>
      </c>
      <c r="B853" s="81">
        <v>3.0000500000000003</v>
      </c>
      <c r="C853" s="140" t="s">
        <v>502</v>
      </c>
      <c r="D853" s="81" t="s">
        <v>7</v>
      </c>
      <c r="E853" s="82">
        <v>55</v>
      </c>
      <c r="F853" s="17"/>
      <c r="G853" s="16">
        <f t="shared" si="118"/>
        <v>0</v>
      </c>
    </row>
    <row r="854" spans="1:7" ht="33.75" x14ac:dyDescent="0.2">
      <c r="A854" s="84">
        <f t="shared" si="119"/>
        <v>4700</v>
      </c>
      <c r="B854" s="81">
        <v>3.0000600000000004</v>
      </c>
      <c r="C854" s="140" t="s">
        <v>503</v>
      </c>
      <c r="D854" s="81" t="s">
        <v>7</v>
      </c>
      <c r="E854" s="82">
        <v>88</v>
      </c>
      <c r="F854" s="17"/>
      <c r="G854" s="16">
        <f t="shared" si="118"/>
        <v>0</v>
      </c>
    </row>
    <row r="855" spans="1:7" ht="33.75" x14ac:dyDescent="0.2">
      <c r="A855" s="84">
        <f t="shared" si="119"/>
        <v>4710</v>
      </c>
      <c r="B855" s="81">
        <v>3.0000700000000005</v>
      </c>
      <c r="C855" s="140" t="s">
        <v>504</v>
      </c>
      <c r="D855" s="81" t="s">
        <v>7</v>
      </c>
      <c r="E855" s="82">
        <v>88</v>
      </c>
      <c r="F855" s="17"/>
      <c r="G855" s="16">
        <f t="shared" si="118"/>
        <v>0</v>
      </c>
    </row>
    <row r="856" spans="1:7" ht="33.75" x14ac:dyDescent="0.2">
      <c r="A856" s="84">
        <f t="shared" si="119"/>
        <v>4720</v>
      </c>
      <c r="B856" s="81">
        <v>3.0000800000000005</v>
      </c>
      <c r="C856" s="140" t="s">
        <v>505</v>
      </c>
      <c r="D856" s="81" t="s">
        <v>7</v>
      </c>
      <c r="E856" s="82">
        <v>56</v>
      </c>
      <c r="F856" s="17"/>
      <c r="G856" s="16">
        <f t="shared" si="118"/>
        <v>0</v>
      </c>
    </row>
    <row r="857" spans="1:7" ht="33.75" x14ac:dyDescent="0.2">
      <c r="A857" s="84">
        <f t="shared" si="119"/>
        <v>4730</v>
      </c>
      <c r="B857" s="81">
        <v>3.0000900000000006</v>
      </c>
      <c r="C857" s="140" t="s">
        <v>506</v>
      </c>
      <c r="D857" s="81" t="s">
        <v>7</v>
      </c>
      <c r="E857" s="82">
        <v>56</v>
      </c>
      <c r="F857" s="17"/>
      <c r="G857" s="16">
        <f t="shared" si="118"/>
        <v>0</v>
      </c>
    </row>
    <row r="858" spans="1:7" ht="45" x14ac:dyDescent="0.2">
      <c r="A858" s="84">
        <f t="shared" si="119"/>
        <v>4740</v>
      </c>
      <c r="B858" s="81">
        <v>3.0001000000000007</v>
      </c>
      <c r="C858" s="140" t="s">
        <v>507</v>
      </c>
      <c r="D858" s="81" t="s">
        <v>7</v>
      </c>
      <c r="E858" s="82">
        <v>73</v>
      </c>
      <c r="F858" s="17"/>
      <c r="G858" s="16">
        <f t="shared" si="118"/>
        <v>0</v>
      </c>
    </row>
    <row r="859" spans="1:7" ht="45" x14ac:dyDescent="0.2">
      <c r="A859" s="84">
        <f t="shared" si="119"/>
        <v>4750</v>
      </c>
      <c r="B859" s="81">
        <v>3.0001100000000007</v>
      </c>
      <c r="C859" s="140" t="s">
        <v>508</v>
      </c>
      <c r="D859" s="81" t="s">
        <v>7</v>
      </c>
      <c r="E859" s="82">
        <v>26</v>
      </c>
      <c r="F859" s="17"/>
      <c r="G859" s="16">
        <f t="shared" si="118"/>
        <v>0</v>
      </c>
    </row>
    <row r="860" spans="1:7" ht="45" x14ac:dyDescent="0.2">
      <c r="A860" s="84">
        <f t="shared" si="119"/>
        <v>4760</v>
      </c>
      <c r="B860" s="81">
        <v>3.0001200000000008</v>
      </c>
      <c r="C860" s="140" t="s">
        <v>509</v>
      </c>
      <c r="D860" s="81" t="s">
        <v>7</v>
      </c>
      <c r="E860" s="82">
        <v>47</v>
      </c>
      <c r="F860" s="17"/>
      <c r="G860" s="16">
        <f t="shared" si="118"/>
        <v>0</v>
      </c>
    </row>
    <row r="861" spans="1:7" ht="33.75" x14ac:dyDescent="0.2">
      <c r="A861" s="84">
        <f t="shared" si="119"/>
        <v>4770</v>
      </c>
      <c r="B861" s="81">
        <v>3.0001300000000009</v>
      </c>
      <c r="C861" s="140" t="s">
        <v>518</v>
      </c>
      <c r="D861" s="81" t="s">
        <v>7</v>
      </c>
      <c r="E861" s="82">
        <v>26</v>
      </c>
      <c r="F861" s="17"/>
      <c r="G861" s="16">
        <f t="shared" si="118"/>
        <v>0</v>
      </c>
    </row>
    <row r="862" spans="1:7" ht="33.75" x14ac:dyDescent="0.2">
      <c r="A862" s="84">
        <f t="shared" si="119"/>
        <v>4780</v>
      </c>
      <c r="B862" s="81">
        <v>3.0001400000000009</v>
      </c>
      <c r="C862" s="140" t="s">
        <v>516</v>
      </c>
      <c r="D862" s="81" t="s">
        <v>7</v>
      </c>
      <c r="E862" s="82">
        <v>26</v>
      </c>
      <c r="F862" s="17"/>
      <c r="G862" s="16">
        <f t="shared" si="118"/>
        <v>0</v>
      </c>
    </row>
    <row r="863" spans="1:7" x14ac:dyDescent="0.2">
      <c r="A863" s="84"/>
      <c r="B863" s="150" t="s">
        <v>496</v>
      </c>
      <c r="C863" s="151" t="s">
        <v>519</v>
      </c>
      <c r="D863" s="152"/>
      <c r="E863" s="153"/>
      <c r="F863" s="22"/>
      <c r="G863" s="22"/>
    </row>
    <row r="864" spans="1:7" ht="56.25" x14ac:dyDescent="0.2">
      <c r="A864" s="84"/>
      <c r="B864" s="81">
        <v>4</v>
      </c>
      <c r="C864" s="140" t="s">
        <v>442</v>
      </c>
      <c r="D864" s="81"/>
      <c r="E864" s="82"/>
      <c r="F864" s="17"/>
      <c r="G864" s="17"/>
    </row>
    <row r="865" spans="1:7" ht="45" x14ac:dyDescent="0.2">
      <c r="A865" s="84">
        <f>A862+10</f>
        <v>4790</v>
      </c>
      <c r="B865" s="81">
        <v>4.0000099999999996</v>
      </c>
      <c r="C865" s="140" t="s">
        <v>498</v>
      </c>
      <c r="D865" s="81" t="s">
        <v>3</v>
      </c>
      <c r="E865" s="82">
        <v>317</v>
      </c>
      <c r="F865" s="17"/>
      <c r="G865" s="16">
        <f t="shared" ref="G865:G878" si="120">+ROUND(E865*F865,2)</f>
        <v>0</v>
      </c>
    </row>
    <row r="866" spans="1:7" ht="45" x14ac:dyDescent="0.2">
      <c r="A866" s="84">
        <f t="shared" ref="A866:A878" si="121">A865+10</f>
        <v>4800</v>
      </c>
      <c r="B866" s="81">
        <v>4.0000199999999992</v>
      </c>
      <c r="C866" s="140" t="s">
        <v>499</v>
      </c>
      <c r="D866" s="81" t="s">
        <v>3</v>
      </c>
      <c r="E866" s="82">
        <v>317</v>
      </c>
      <c r="F866" s="17"/>
      <c r="G866" s="16">
        <f t="shared" si="120"/>
        <v>0</v>
      </c>
    </row>
    <row r="867" spans="1:7" ht="45" x14ac:dyDescent="0.2">
      <c r="A867" s="84">
        <f t="shared" si="121"/>
        <v>4810</v>
      </c>
      <c r="B867" s="81">
        <v>4.0000299999999989</v>
      </c>
      <c r="C867" s="140" t="s">
        <v>500</v>
      </c>
      <c r="D867" s="81" t="s">
        <v>3</v>
      </c>
      <c r="E867" s="82">
        <v>214</v>
      </c>
      <c r="F867" s="17"/>
      <c r="G867" s="16">
        <f t="shared" si="120"/>
        <v>0</v>
      </c>
    </row>
    <row r="868" spans="1:7" ht="67.5" x14ac:dyDescent="0.2">
      <c r="A868" s="84">
        <f t="shared" si="121"/>
        <v>4820</v>
      </c>
      <c r="B868" s="81">
        <v>4.0000399999999985</v>
      </c>
      <c r="C868" s="140" t="s">
        <v>501</v>
      </c>
      <c r="D868" s="81" t="s">
        <v>7</v>
      </c>
      <c r="E868" s="82">
        <v>33</v>
      </c>
      <c r="F868" s="17"/>
      <c r="G868" s="16">
        <f t="shared" si="120"/>
        <v>0</v>
      </c>
    </row>
    <row r="869" spans="1:7" ht="67.5" x14ac:dyDescent="0.2">
      <c r="A869" s="84">
        <f t="shared" si="121"/>
        <v>4830</v>
      </c>
      <c r="B869" s="81">
        <v>4.0000499999999981</v>
      </c>
      <c r="C869" s="140" t="s">
        <v>502</v>
      </c>
      <c r="D869" s="81" t="s">
        <v>7</v>
      </c>
      <c r="E869" s="82">
        <v>104</v>
      </c>
      <c r="F869" s="17"/>
      <c r="G869" s="16">
        <f t="shared" si="120"/>
        <v>0</v>
      </c>
    </row>
    <row r="870" spans="1:7" ht="33.75" x14ac:dyDescent="0.2">
      <c r="A870" s="84">
        <f t="shared" si="121"/>
        <v>4840</v>
      </c>
      <c r="B870" s="81">
        <v>4.0000599999999977</v>
      </c>
      <c r="C870" s="140" t="s">
        <v>503</v>
      </c>
      <c r="D870" s="81" t="s">
        <v>7</v>
      </c>
      <c r="E870" s="82">
        <v>69</v>
      </c>
      <c r="F870" s="17"/>
      <c r="G870" s="16">
        <f t="shared" si="120"/>
        <v>0</v>
      </c>
    </row>
    <row r="871" spans="1:7" ht="33.75" x14ac:dyDescent="0.2">
      <c r="A871" s="84">
        <f t="shared" si="121"/>
        <v>4850</v>
      </c>
      <c r="B871" s="81">
        <v>4.0000699999999973</v>
      </c>
      <c r="C871" s="140" t="s">
        <v>504</v>
      </c>
      <c r="D871" s="81" t="s">
        <v>7</v>
      </c>
      <c r="E871" s="82">
        <v>69</v>
      </c>
      <c r="F871" s="17"/>
      <c r="G871" s="16">
        <f t="shared" si="120"/>
        <v>0</v>
      </c>
    </row>
    <row r="872" spans="1:7" ht="33.75" x14ac:dyDescent="0.2">
      <c r="A872" s="84">
        <f t="shared" si="121"/>
        <v>4860</v>
      </c>
      <c r="B872" s="81">
        <v>4.000079999999997</v>
      </c>
      <c r="C872" s="140" t="s">
        <v>505</v>
      </c>
      <c r="D872" s="81" t="s">
        <v>7</v>
      </c>
      <c r="E872" s="82">
        <v>52</v>
      </c>
      <c r="F872" s="17"/>
      <c r="G872" s="16">
        <f t="shared" si="120"/>
        <v>0</v>
      </c>
    </row>
    <row r="873" spans="1:7" ht="33.75" x14ac:dyDescent="0.2">
      <c r="A873" s="84">
        <f t="shared" si="121"/>
        <v>4870</v>
      </c>
      <c r="B873" s="81">
        <v>4.0000899999999966</v>
      </c>
      <c r="C873" s="140" t="s">
        <v>506</v>
      </c>
      <c r="D873" s="81" t="s">
        <v>7</v>
      </c>
      <c r="E873" s="82">
        <v>52</v>
      </c>
      <c r="F873" s="17"/>
      <c r="G873" s="16">
        <f t="shared" si="120"/>
        <v>0</v>
      </c>
    </row>
    <row r="874" spans="1:7" ht="45" x14ac:dyDescent="0.2">
      <c r="A874" s="84">
        <f t="shared" si="121"/>
        <v>4880</v>
      </c>
      <c r="B874" s="81">
        <v>4.0000999999999962</v>
      </c>
      <c r="C874" s="140" t="s">
        <v>507</v>
      </c>
      <c r="D874" s="81" t="s">
        <v>7</v>
      </c>
      <c r="E874" s="82">
        <v>57</v>
      </c>
      <c r="F874" s="17"/>
      <c r="G874" s="16">
        <f t="shared" si="120"/>
        <v>0</v>
      </c>
    </row>
    <row r="875" spans="1:7" ht="45" x14ac:dyDescent="0.2">
      <c r="A875" s="84">
        <f t="shared" si="121"/>
        <v>4890</v>
      </c>
      <c r="B875" s="81">
        <v>4.0001099999999958</v>
      </c>
      <c r="C875" s="140" t="s">
        <v>508</v>
      </c>
      <c r="D875" s="81" t="s">
        <v>7</v>
      </c>
      <c r="E875" s="82">
        <v>23</v>
      </c>
      <c r="F875" s="17"/>
      <c r="G875" s="16">
        <f t="shared" si="120"/>
        <v>0</v>
      </c>
    </row>
    <row r="876" spans="1:7" ht="45" x14ac:dyDescent="0.2">
      <c r="A876" s="84">
        <f t="shared" si="121"/>
        <v>4900</v>
      </c>
      <c r="B876" s="81">
        <v>4.0001199999999955</v>
      </c>
      <c r="C876" s="140" t="s">
        <v>509</v>
      </c>
      <c r="D876" s="81" t="s">
        <v>7</v>
      </c>
      <c r="E876" s="82">
        <v>33</v>
      </c>
      <c r="F876" s="17"/>
      <c r="G876" s="16">
        <f t="shared" si="120"/>
        <v>0</v>
      </c>
    </row>
    <row r="877" spans="1:7" ht="33.75" x14ac:dyDescent="0.2">
      <c r="A877" s="84">
        <f t="shared" si="121"/>
        <v>4910</v>
      </c>
      <c r="B877" s="81">
        <v>4.0001299999999951</v>
      </c>
      <c r="C877" s="140" t="s">
        <v>520</v>
      </c>
      <c r="D877" s="81" t="s">
        <v>7</v>
      </c>
      <c r="E877" s="82">
        <v>23</v>
      </c>
      <c r="F877" s="17"/>
      <c r="G877" s="16">
        <f t="shared" si="120"/>
        <v>0</v>
      </c>
    </row>
    <row r="878" spans="1:7" ht="33.75" x14ac:dyDescent="0.2">
      <c r="A878" s="84">
        <f t="shared" si="121"/>
        <v>4920</v>
      </c>
      <c r="B878" s="81">
        <v>4.0001399999999947</v>
      </c>
      <c r="C878" s="140" t="s">
        <v>521</v>
      </c>
      <c r="D878" s="81" t="s">
        <v>7</v>
      </c>
      <c r="E878" s="82">
        <v>23</v>
      </c>
      <c r="F878" s="17"/>
      <c r="G878" s="16">
        <f t="shared" si="120"/>
        <v>0</v>
      </c>
    </row>
    <row r="879" spans="1:7" x14ac:dyDescent="0.2">
      <c r="A879" s="84"/>
      <c r="B879" s="150" t="s">
        <v>496</v>
      </c>
      <c r="C879" s="151" t="s">
        <v>529</v>
      </c>
      <c r="D879" s="152"/>
      <c r="E879" s="153"/>
      <c r="F879" s="22"/>
      <c r="G879" s="22"/>
    </row>
    <row r="880" spans="1:7" x14ac:dyDescent="0.2">
      <c r="A880" s="84"/>
      <c r="B880" s="81"/>
      <c r="C880" s="140"/>
      <c r="D880" s="81"/>
      <c r="E880" s="82"/>
      <c r="F880" s="17"/>
      <c r="G880" s="17"/>
    </row>
    <row r="881" spans="1:7" ht="67.5" x14ac:dyDescent="0.2">
      <c r="A881" s="84">
        <f>A878+10</f>
        <v>4930</v>
      </c>
      <c r="B881" s="81"/>
      <c r="C881" s="140" t="s">
        <v>827</v>
      </c>
      <c r="D881" s="81" t="s">
        <v>7</v>
      </c>
      <c r="E881" s="82">
        <v>24</v>
      </c>
      <c r="F881" s="17"/>
      <c r="G881" s="16">
        <f>+ROUND(E881*F881,2)</f>
        <v>0</v>
      </c>
    </row>
    <row r="882" spans="1:7" x14ac:dyDescent="0.2">
      <c r="A882" s="84"/>
      <c r="B882" s="81"/>
      <c r="C882" s="140"/>
      <c r="D882" s="81"/>
      <c r="E882" s="82"/>
      <c r="F882" s="17"/>
      <c r="G882" s="17"/>
    </row>
    <row r="883" spans="1:7" ht="67.5" x14ac:dyDescent="0.2">
      <c r="A883" s="84">
        <f>A881+10</f>
        <v>4940</v>
      </c>
      <c r="B883" s="81"/>
      <c r="C883" s="140" t="s">
        <v>828</v>
      </c>
      <c r="D883" s="81" t="s">
        <v>7</v>
      </c>
      <c r="E883" s="82">
        <v>33</v>
      </c>
      <c r="F883" s="17"/>
      <c r="G883" s="16">
        <f>+ROUND(E883*F883,2)</f>
        <v>0</v>
      </c>
    </row>
    <row r="884" spans="1:7" x14ac:dyDescent="0.2">
      <c r="A884" s="84"/>
      <c r="B884" s="81"/>
      <c r="C884" s="140"/>
      <c r="D884" s="81"/>
      <c r="E884" s="82"/>
      <c r="F884" s="17"/>
      <c r="G884" s="17"/>
    </row>
    <row r="885" spans="1:7" ht="67.5" x14ac:dyDescent="0.2">
      <c r="A885" s="84">
        <f t="shared" ref="A885" si="122">A883+10</f>
        <v>4950</v>
      </c>
      <c r="B885" s="81"/>
      <c r="C885" s="140" t="s">
        <v>829</v>
      </c>
      <c r="D885" s="81" t="s">
        <v>7</v>
      </c>
      <c r="E885" s="82">
        <v>59</v>
      </c>
      <c r="F885" s="17"/>
      <c r="G885" s="16">
        <f>+ROUND(E885*F885,2)</f>
        <v>0</v>
      </c>
    </row>
    <row r="886" spans="1:7" x14ac:dyDescent="0.2">
      <c r="A886" s="84"/>
      <c r="B886" s="81"/>
      <c r="C886" s="140"/>
      <c r="D886" s="81"/>
      <c r="E886" s="82"/>
      <c r="F886" s="17"/>
      <c r="G886" s="17"/>
    </row>
    <row r="887" spans="1:7" ht="67.5" x14ac:dyDescent="0.2">
      <c r="A887" s="84">
        <f t="shared" ref="A887" si="123">A885+10</f>
        <v>4960</v>
      </c>
      <c r="B887" s="81"/>
      <c r="C887" s="140" t="s">
        <v>830</v>
      </c>
      <c r="D887" s="81" t="s">
        <v>7</v>
      </c>
      <c r="E887" s="82">
        <v>5</v>
      </c>
      <c r="F887" s="17"/>
      <c r="G887" s="16">
        <f>+ROUND(E887*F887,2)</f>
        <v>0</v>
      </c>
    </row>
    <row r="888" spans="1:7" x14ac:dyDescent="0.2">
      <c r="A888" s="84"/>
      <c r="B888" s="81"/>
      <c r="C888" s="140"/>
      <c r="D888" s="81"/>
      <c r="E888" s="82"/>
      <c r="F888" s="17"/>
      <c r="G888" s="17"/>
    </row>
    <row r="889" spans="1:7" ht="67.5" x14ac:dyDescent="0.2">
      <c r="A889" s="84">
        <f t="shared" ref="A889" si="124">A887+10</f>
        <v>4970</v>
      </c>
      <c r="B889" s="81"/>
      <c r="C889" s="140" t="s">
        <v>831</v>
      </c>
      <c r="D889" s="81" t="s">
        <v>7</v>
      </c>
      <c r="E889" s="82">
        <v>9</v>
      </c>
      <c r="F889" s="17"/>
      <c r="G889" s="16">
        <f>+ROUND(E889*F889,2)</f>
        <v>0</v>
      </c>
    </row>
    <row r="890" spans="1:7" x14ac:dyDescent="0.2">
      <c r="A890" s="84"/>
      <c r="B890" s="81"/>
      <c r="C890" s="140"/>
      <c r="D890" s="81"/>
      <c r="E890" s="82"/>
      <c r="F890" s="17"/>
      <c r="G890" s="17"/>
    </row>
    <row r="891" spans="1:7" ht="78.75" x14ac:dyDescent="0.2">
      <c r="A891" s="84">
        <f t="shared" ref="A891" si="125">A889+10</f>
        <v>4980</v>
      </c>
      <c r="B891" s="81"/>
      <c r="C891" s="140" t="s">
        <v>832</v>
      </c>
      <c r="D891" s="81" t="s">
        <v>7</v>
      </c>
      <c r="E891" s="82">
        <v>5</v>
      </c>
      <c r="F891" s="17"/>
      <c r="G891" s="16">
        <f>+ROUND(E891*F891,2)</f>
        <v>0</v>
      </c>
    </row>
    <row r="892" spans="1:7" x14ac:dyDescent="0.2">
      <c r="A892" s="84"/>
      <c r="B892" s="81"/>
      <c r="C892" s="140"/>
      <c r="D892" s="81"/>
      <c r="E892" s="82"/>
      <c r="F892" s="17"/>
      <c r="G892" s="17"/>
    </row>
    <row r="893" spans="1:7" ht="67.5" x14ac:dyDescent="0.2">
      <c r="A893" s="84">
        <f t="shared" ref="A893" si="126">A891+10</f>
        <v>4990</v>
      </c>
      <c r="B893" s="81"/>
      <c r="C893" s="140" t="s">
        <v>833</v>
      </c>
      <c r="D893" s="81" t="s">
        <v>7</v>
      </c>
      <c r="E893" s="82">
        <v>9</v>
      </c>
      <c r="F893" s="17"/>
      <c r="G893" s="16">
        <f>+ROUND(E893*F893,2)</f>
        <v>0</v>
      </c>
    </row>
    <row r="894" spans="1:7" x14ac:dyDescent="0.2">
      <c r="A894" s="84"/>
      <c r="B894" s="81"/>
      <c r="C894" s="140"/>
      <c r="D894" s="81"/>
      <c r="E894" s="82"/>
      <c r="F894" s="17"/>
      <c r="G894" s="17"/>
    </row>
    <row r="895" spans="1:7" ht="67.5" x14ac:dyDescent="0.2">
      <c r="A895" s="84">
        <f t="shared" ref="A895" si="127">A893+10</f>
        <v>5000</v>
      </c>
      <c r="B895" s="81"/>
      <c r="C895" s="140" t="s">
        <v>834</v>
      </c>
      <c r="D895" s="81" t="s">
        <v>7</v>
      </c>
      <c r="E895" s="82">
        <v>1</v>
      </c>
      <c r="F895" s="17"/>
      <c r="G895" s="16">
        <f>+ROUND(E895*F895,2)</f>
        <v>0</v>
      </c>
    </row>
    <row r="896" spans="1:7" x14ac:dyDescent="0.2">
      <c r="A896" s="84"/>
      <c r="B896" s="81"/>
      <c r="C896" s="140"/>
      <c r="D896" s="81"/>
      <c r="E896" s="82"/>
      <c r="F896" s="17"/>
      <c r="G896" s="17"/>
    </row>
    <row r="897" spans="1:7" ht="67.5" x14ac:dyDescent="0.2">
      <c r="A897" s="84">
        <f t="shared" ref="A897" si="128">A895+10</f>
        <v>5010</v>
      </c>
      <c r="B897" s="81"/>
      <c r="C897" s="140" t="s">
        <v>835</v>
      </c>
      <c r="D897" s="81" t="s">
        <v>7</v>
      </c>
      <c r="E897" s="82">
        <v>3</v>
      </c>
      <c r="F897" s="17"/>
      <c r="G897" s="16">
        <f>+ROUND(E897*F897,2)</f>
        <v>0</v>
      </c>
    </row>
    <row r="898" spans="1:7" x14ac:dyDescent="0.2">
      <c r="A898" s="84"/>
      <c r="B898" s="81"/>
      <c r="C898" s="140"/>
      <c r="D898" s="81"/>
      <c r="E898" s="82"/>
      <c r="F898" s="17"/>
      <c r="G898" s="17"/>
    </row>
    <row r="899" spans="1:7" ht="101.25" x14ac:dyDescent="0.2">
      <c r="A899" s="84">
        <f t="shared" ref="A899" si="129">A897+10</f>
        <v>5020</v>
      </c>
      <c r="B899" s="81"/>
      <c r="C899" s="140" t="s">
        <v>836</v>
      </c>
      <c r="D899" s="81" t="s">
        <v>7</v>
      </c>
      <c r="E899" s="82">
        <v>5</v>
      </c>
      <c r="F899" s="17"/>
      <c r="G899" s="16">
        <f>+ROUND(E899*F899,2)</f>
        <v>0</v>
      </c>
    </row>
    <row r="900" spans="1:7" x14ac:dyDescent="0.2">
      <c r="A900" s="84"/>
      <c r="B900" s="81"/>
      <c r="C900" s="140"/>
      <c r="D900" s="81"/>
      <c r="E900" s="82"/>
      <c r="F900" s="17"/>
      <c r="G900" s="17"/>
    </row>
    <row r="901" spans="1:7" ht="191.25" x14ac:dyDescent="0.2">
      <c r="A901" s="84">
        <f t="shared" ref="A901" si="130">A899+10</f>
        <v>5030</v>
      </c>
      <c r="B901" s="81"/>
      <c r="C901" s="140" t="s">
        <v>837</v>
      </c>
      <c r="D901" s="81" t="s">
        <v>7</v>
      </c>
      <c r="E901" s="82">
        <v>5</v>
      </c>
      <c r="F901" s="17"/>
      <c r="G901" s="16">
        <f>+ROUND(E901*F901,2)</f>
        <v>0</v>
      </c>
    </row>
    <row r="902" spans="1:7" x14ac:dyDescent="0.2">
      <c r="A902" s="84"/>
      <c r="B902" s="81"/>
      <c r="C902" s="140"/>
      <c r="D902" s="81"/>
      <c r="E902" s="82"/>
      <c r="F902" s="17"/>
      <c r="G902" s="17"/>
    </row>
    <row r="903" spans="1:7" x14ac:dyDescent="0.2">
      <c r="A903" s="84"/>
      <c r="B903" s="150" t="s">
        <v>496</v>
      </c>
      <c r="C903" s="151" t="s">
        <v>529</v>
      </c>
      <c r="D903" s="152"/>
      <c r="E903" s="153"/>
      <c r="F903" s="22"/>
      <c r="G903" s="22"/>
    </row>
    <row r="904" spans="1:7" ht="56.25" x14ac:dyDescent="0.2">
      <c r="A904" s="84"/>
      <c r="B904" s="81">
        <v>1</v>
      </c>
      <c r="C904" s="140" t="s">
        <v>442</v>
      </c>
      <c r="D904" s="81"/>
      <c r="E904" s="82"/>
      <c r="F904" s="17"/>
      <c r="G904" s="17"/>
    </row>
    <row r="905" spans="1:7" ht="45" x14ac:dyDescent="0.2">
      <c r="A905" s="84">
        <f>A901+10</f>
        <v>5040</v>
      </c>
      <c r="B905" s="81">
        <v>1.0000100000000001</v>
      </c>
      <c r="C905" s="140" t="s">
        <v>498</v>
      </c>
      <c r="D905" s="81" t="s">
        <v>3</v>
      </c>
      <c r="E905" s="82">
        <v>327</v>
      </c>
      <c r="F905" s="17"/>
      <c r="G905" s="16">
        <f t="shared" ref="G905:G920" si="131">+ROUND(E905*F905,2)</f>
        <v>0</v>
      </c>
    </row>
    <row r="906" spans="1:7" ht="45" x14ac:dyDescent="0.2">
      <c r="A906" s="84">
        <f>A905+10</f>
        <v>5050</v>
      </c>
      <c r="B906" s="81">
        <v>1.0000200000000001</v>
      </c>
      <c r="C906" s="140" t="s">
        <v>499</v>
      </c>
      <c r="D906" s="81" t="s">
        <v>3</v>
      </c>
      <c r="E906" s="82">
        <v>327</v>
      </c>
      <c r="F906" s="17"/>
      <c r="G906" s="16">
        <f t="shared" si="131"/>
        <v>0</v>
      </c>
    </row>
    <row r="907" spans="1:7" ht="45" x14ac:dyDescent="0.2">
      <c r="A907" s="84">
        <f t="shared" ref="A907:A938" si="132">A906+10</f>
        <v>5060</v>
      </c>
      <c r="B907" s="81">
        <v>1.0000300000000002</v>
      </c>
      <c r="C907" s="140" t="s">
        <v>500</v>
      </c>
      <c r="D907" s="81" t="s">
        <v>3</v>
      </c>
      <c r="E907" s="82">
        <v>264</v>
      </c>
      <c r="F907" s="17"/>
      <c r="G907" s="16">
        <f t="shared" si="131"/>
        <v>0</v>
      </c>
    </row>
    <row r="908" spans="1:7" ht="67.5" x14ac:dyDescent="0.2">
      <c r="A908" s="84">
        <f t="shared" si="132"/>
        <v>5070</v>
      </c>
      <c r="B908" s="81">
        <v>1.0000400000000003</v>
      </c>
      <c r="C908" s="140" t="s">
        <v>501</v>
      </c>
      <c r="D908" s="81" t="s">
        <v>7</v>
      </c>
      <c r="E908" s="82">
        <v>11</v>
      </c>
      <c r="F908" s="17"/>
      <c r="G908" s="16">
        <f t="shared" si="131"/>
        <v>0</v>
      </c>
    </row>
    <row r="909" spans="1:7" ht="67.5" x14ac:dyDescent="0.2">
      <c r="A909" s="84">
        <f t="shared" si="132"/>
        <v>5080</v>
      </c>
      <c r="B909" s="81">
        <v>1.0000500000000003</v>
      </c>
      <c r="C909" s="140" t="s">
        <v>502</v>
      </c>
      <c r="D909" s="81" t="s">
        <v>7</v>
      </c>
      <c r="E909" s="82">
        <v>72</v>
      </c>
      <c r="F909" s="17"/>
      <c r="G909" s="16">
        <f t="shared" si="131"/>
        <v>0</v>
      </c>
    </row>
    <row r="910" spans="1:7" ht="33.75" x14ac:dyDescent="0.2">
      <c r="A910" s="84">
        <f t="shared" si="132"/>
        <v>5090</v>
      </c>
      <c r="B910" s="81">
        <v>1.0000600000000004</v>
      </c>
      <c r="C910" s="140" t="s">
        <v>503</v>
      </c>
      <c r="D910" s="81" t="s">
        <v>7</v>
      </c>
      <c r="E910" s="82">
        <v>129</v>
      </c>
      <c r="F910" s="17"/>
      <c r="G910" s="16">
        <f t="shared" si="131"/>
        <v>0</v>
      </c>
    </row>
    <row r="911" spans="1:7" ht="33.75" x14ac:dyDescent="0.2">
      <c r="A911" s="84">
        <f t="shared" si="132"/>
        <v>5100</v>
      </c>
      <c r="B911" s="81">
        <v>1.0000700000000005</v>
      </c>
      <c r="C911" s="140" t="s">
        <v>504</v>
      </c>
      <c r="D911" s="81" t="s">
        <v>7</v>
      </c>
      <c r="E911" s="82">
        <v>129</v>
      </c>
      <c r="F911" s="17"/>
      <c r="G911" s="16">
        <f t="shared" si="131"/>
        <v>0</v>
      </c>
    </row>
    <row r="912" spans="1:7" ht="33.75" x14ac:dyDescent="0.2">
      <c r="A912" s="84">
        <f t="shared" si="132"/>
        <v>5110</v>
      </c>
      <c r="B912" s="81">
        <v>1.0000800000000005</v>
      </c>
      <c r="C912" s="140" t="s">
        <v>505</v>
      </c>
      <c r="D912" s="81" t="s">
        <v>7</v>
      </c>
      <c r="E912" s="82">
        <v>19</v>
      </c>
      <c r="F912" s="17"/>
      <c r="G912" s="16">
        <f t="shared" si="131"/>
        <v>0</v>
      </c>
    </row>
    <row r="913" spans="1:7" ht="33.75" x14ac:dyDescent="0.2">
      <c r="A913" s="84">
        <f t="shared" si="132"/>
        <v>5120</v>
      </c>
      <c r="B913" s="81">
        <v>1.0000900000000006</v>
      </c>
      <c r="C913" s="140" t="s">
        <v>506</v>
      </c>
      <c r="D913" s="81" t="s">
        <v>7</v>
      </c>
      <c r="E913" s="82">
        <v>19</v>
      </c>
      <c r="F913" s="17"/>
      <c r="G913" s="16">
        <f t="shared" si="131"/>
        <v>0</v>
      </c>
    </row>
    <row r="914" spans="1:7" ht="33.75" x14ac:dyDescent="0.2">
      <c r="A914" s="84">
        <f t="shared" si="132"/>
        <v>5130</v>
      </c>
      <c r="B914" s="81">
        <v>1.0001000000000007</v>
      </c>
      <c r="C914" s="140" t="s">
        <v>522</v>
      </c>
      <c r="D914" s="81" t="s">
        <v>7</v>
      </c>
      <c r="E914" s="82">
        <v>91</v>
      </c>
      <c r="F914" s="17"/>
      <c r="G914" s="16">
        <f t="shared" si="131"/>
        <v>0</v>
      </c>
    </row>
    <row r="915" spans="1:7" ht="33.75" x14ac:dyDescent="0.2">
      <c r="A915" s="84">
        <f t="shared" si="132"/>
        <v>5140</v>
      </c>
      <c r="B915" s="81">
        <v>1.0001100000000007</v>
      </c>
      <c r="C915" s="140" t="s">
        <v>523</v>
      </c>
      <c r="D915" s="81" t="s">
        <v>7</v>
      </c>
      <c r="E915" s="82">
        <v>9</v>
      </c>
      <c r="F915" s="17"/>
      <c r="G915" s="16">
        <f t="shared" si="131"/>
        <v>0</v>
      </c>
    </row>
    <row r="916" spans="1:7" ht="45" x14ac:dyDescent="0.2">
      <c r="A916" s="84">
        <f t="shared" si="132"/>
        <v>5150</v>
      </c>
      <c r="B916" s="81">
        <v>1.0001200000000008</v>
      </c>
      <c r="C916" s="140" t="s">
        <v>524</v>
      </c>
      <c r="D916" s="81" t="s">
        <v>7</v>
      </c>
      <c r="E916" s="82">
        <v>81</v>
      </c>
      <c r="F916" s="17"/>
      <c r="G916" s="16">
        <f t="shared" si="131"/>
        <v>0</v>
      </c>
    </row>
    <row r="917" spans="1:7" ht="33.75" x14ac:dyDescent="0.2">
      <c r="A917" s="84">
        <f t="shared" si="132"/>
        <v>5160</v>
      </c>
      <c r="B917" s="81">
        <v>1.0001300000000009</v>
      </c>
      <c r="C917" s="140" t="s">
        <v>525</v>
      </c>
      <c r="D917" s="81" t="s">
        <v>7</v>
      </c>
      <c r="E917" s="82">
        <v>9</v>
      </c>
      <c r="F917" s="17"/>
      <c r="G917" s="16">
        <f t="shared" si="131"/>
        <v>0</v>
      </c>
    </row>
    <row r="918" spans="1:7" ht="33.75" x14ac:dyDescent="0.2">
      <c r="A918" s="84">
        <f t="shared" si="132"/>
        <v>5170</v>
      </c>
      <c r="B918" s="81">
        <v>1.0001400000000009</v>
      </c>
      <c r="C918" s="140" t="s">
        <v>526</v>
      </c>
      <c r="D918" s="81" t="s">
        <v>7</v>
      </c>
      <c r="E918" s="82">
        <v>9</v>
      </c>
      <c r="F918" s="17"/>
      <c r="G918" s="16">
        <f t="shared" si="131"/>
        <v>0</v>
      </c>
    </row>
    <row r="919" spans="1:7" ht="45" x14ac:dyDescent="0.2">
      <c r="A919" s="84">
        <f t="shared" si="132"/>
        <v>5180</v>
      </c>
      <c r="B919" s="81">
        <v>1.000150000000001</v>
      </c>
      <c r="C919" s="140" t="s">
        <v>527</v>
      </c>
      <c r="D919" s="81" t="s">
        <v>3</v>
      </c>
      <c r="E919" s="82">
        <v>81</v>
      </c>
      <c r="F919" s="17"/>
      <c r="G919" s="16">
        <f t="shared" si="131"/>
        <v>0</v>
      </c>
    </row>
    <row r="920" spans="1:7" ht="45" x14ac:dyDescent="0.2">
      <c r="A920" s="84">
        <f t="shared" si="132"/>
        <v>5190</v>
      </c>
      <c r="B920" s="81">
        <v>1.000160000000001</v>
      </c>
      <c r="C920" s="140" t="s">
        <v>528</v>
      </c>
      <c r="D920" s="81" t="s">
        <v>7</v>
      </c>
      <c r="E920" s="82">
        <v>54</v>
      </c>
      <c r="F920" s="17"/>
      <c r="G920" s="16">
        <f t="shared" si="131"/>
        <v>0</v>
      </c>
    </row>
    <row r="921" spans="1:7" x14ac:dyDescent="0.2">
      <c r="A921" s="84"/>
      <c r="B921" s="150" t="s">
        <v>496</v>
      </c>
      <c r="C921" s="151" t="s">
        <v>529</v>
      </c>
      <c r="D921" s="152"/>
      <c r="E921" s="153"/>
      <c r="F921" s="22"/>
      <c r="G921" s="22"/>
    </row>
    <row r="922" spans="1:7" ht="56.25" x14ac:dyDescent="0.2">
      <c r="A922" s="84">
        <f>A920+10</f>
        <v>5200</v>
      </c>
      <c r="B922" s="81">
        <v>2</v>
      </c>
      <c r="C922" s="140" t="s">
        <v>442</v>
      </c>
      <c r="D922" s="81"/>
      <c r="E922" s="82"/>
      <c r="F922" s="17"/>
      <c r="G922" s="17"/>
    </row>
    <row r="923" spans="1:7" ht="45" x14ac:dyDescent="0.2">
      <c r="A923" s="84">
        <f t="shared" si="132"/>
        <v>5210</v>
      </c>
      <c r="B923" s="81">
        <v>2.0000100000000001</v>
      </c>
      <c r="C923" s="140" t="s">
        <v>498</v>
      </c>
      <c r="D923" s="81" t="s">
        <v>3</v>
      </c>
      <c r="E923" s="82">
        <v>191</v>
      </c>
      <c r="F923" s="17"/>
      <c r="G923" s="16">
        <f t="shared" ref="G923:G938" si="133">+ROUND(E923*F923,2)</f>
        <v>0</v>
      </c>
    </row>
    <row r="924" spans="1:7" ht="45" x14ac:dyDescent="0.2">
      <c r="A924" s="84">
        <f t="shared" si="132"/>
        <v>5220</v>
      </c>
      <c r="B924" s="81">
        <v>2.0000200000000001</v>
      </c>
      <c r="C924" s="140" t="s">
        <v>499</v>
      </c>
      <c r="D924" s="81" t="s">
        <v>3</v>
      </c>
      <c r="E924" s="82">
        <v>191</v>
      </c>
      <c r="F924" s="17"/>
      <c r="G924" s="16">
        <f t="shared" si="133"/>
        <v>0</v>
      </c>
    </row>
    <row r="925" spans="1:7" ht="45" x14ac:dyDescent="0.2">
      <c r="A925" s="84">
        <f t="shared" si="132"/>
        <v>5230</v>
      </c>
      <c r="B925" s="81">
        <v>2.0000300000000002</v>
      </c>
      <c r="C925" s="140" t="s">
        <v>500</v>
      </c>
      <c r="D925" s="81" t="s">
        <v>3</v>
      </c>
      <c r="E925" s="82">
        <v>179</v>
      </c>
      <c r="F925" s="17"/>
      <c r="G925" s="16">
        <f t="shared" si="133"/>
        <v>0</v>
      </c>
    </row>
    <row r="926" spans="1:7" ht="67.5" x14ac:dyDescent="0.2">
      <c r="A926" s="84">
        <f t="shared" si="132"/>
        <v>5240</v>
      </c>
      <c r="B926" s="81">
        <v>2.0000400000000003</v>
      </c>
      <c r="C926" s="140" t="s">
        <v>501</v>
      </c>
      <c r="D926" s="81" t="s">
        <v>7</v>
      </c>
      <c r="E926" s="82">
        <v>1</v>
      </c>
      <c r="F926" s="17"/>
      <c r="G926" s="16">
        <f t="shared" si="133"/>
        <v>0</v>
      </c>
    </row>
    <row r="927" spans="1:7" ht="67.5" x14ac:dyDescent="0.2">
      <c r="A927" s="84">
        <f t="shared" si="132"/>
        <v>5250</v>
      </c>
      <c r="B927" s="81">
        <v>2.0000500000000003</v>
      </c>
      <c r="C927" s="140" t="s">
        <v>502</v>
      </c>
      <c r="D927" s="81" t="s">
        <v>7</v>
      </c>
      <c r="E927" s="82">
        <v>56</v>
      </c>
      <c r="F927" s="17"/>
      <c r="G927" s="16">
        <f t="shared" si="133"/>
        <v>0</v>
      </c>
    </row>
    <row r="928" spans="1:7" ht="33.75" x14ac:dyDescent="0.2">
      <c r="A928" s="84">
        <f t="shared" si="132"/>
        <v>5260</v>
      </c>
      <c r="B928" s="81">
        <v>2.0000600000000004</v>
      </c>
      <c r="C928" s="140" t="s">
        <v>503</v>
      </c>
      <c r="D928" s="81" t="s">
        <v>7</v>
      </c>
      <c r="E928" s="82">
        <v>109</v>
      </c>
      <c r="F928" s="17"/>
      <c r="G928" s="16">
        <f t="shared" si="133"/>
        <v>0</v>
      </c>
    </row>
    <row r="929" spans="1:7" ht="33.75" x14ac:dyDescent="0.2">
      <c r="A929" s="84">
        <f t="shared" si="132"/>
        <v>5270</v>
      </c>
      <c r="B929" s="81">
        <v>2.0000700000000005</v>
      </c>
      <c r="C929" s="140" t="s">
        <v>504</v>
      </c>
      <c r="D929" s="81" t="s">
        <v>7</v>
      </c>
      <c r="E929" s="82">
        <v>109</v>
      </c>
      <c r="F929" s="17"/>
      <c r="G929" s="16">
        <f t="shared" si="133"/>
        <v>0</v>
      </c>
    </row>
    <row r="930" spans="1:7" ht="33.75" x14ac:dyDescent="0.2">
      <c r="A930" s="84">
        <f t="shared" si="132"/>
        <v>5280</v>
      </c>
      <c r="B930" s="81">
        <v>2.0000800000000005</v>
      </c>
      <c r="C930" s="140" t="s">
        <v>505</v>
      </c>
      <c r="D930" s="81" t="s">
        <v>7</v>
      </c>
      <c r="E930" s="82">
        <v>1</v>
      </c>
      <c r="F930" s="17"/>
      <c r="G930" s="16">
        <f t="shared" si="133"/>
        <v>0</v>
      </c>
    </row>
    <row r="931" spans="1:7" ht="33.75" x14ac:dyDescent="0.2">
      <c r="A931" s="84">
        <f t="shared" si="132"/>
        <v>5290</v>
      </c>
      <c r="B931" s="81">
        <v>2.0000900000000006</v>
      </c>
      <c r="C931" s="140" t="s">
        <v>506</v>
      </c>
      <c r="D931" s="81" t="s">
        <v>7</v>
      </c>
      <c r="E931" s="82">
        <v>1</v>
      </c>
      <c r="F931" s="17"/>
      <c r="G931" s="16">
        <f t="shared" si="133"/>
        <v>0</v>
      </c>
    </row>
    <row r="932" spans="1:7" ht="33.75" x14ac:dyDescent="0.2">
      <c r="A932" s="84">
        <f t="shared" si="132"/>
        <v>5300</v>
      </c>
      <c r="B932" s="81">
        <v>2.0001000000000007</v>
      </c>
      <c r="C932" s="140" t="s">
        <v>522</v>
      </c>
      <c r="D932" s="81" t="s">
        <v>7</v>
      </c>
      <c r="E932" s="82">
        <v>75</v>
      </c>
      <c r="F932" s="17"/>
      <c r="G932" s="16">
        <f t="shared" si="133"/>
        <v>0</v>
      </c>
    </row>
    <row r="933" spans="1:7" ht="45" x14ac:dyDescent="0.2">
      <c r="A933" s="84">
        <f t="shared" si="132"/>
        <v>5310</v>
      </c>
      <c r="B933" s="81">
        <v>2.0001100000000007</v>
      </c>
      <c r="C933" s="140" t="s">
        <v>508</v>
      </c>
      <c r="D933" s="81" t="s">
        <v>7</v>
      </c>
      <c r="E933" s="82">
        <v>1</v>
      </c>
      <c r="F933" s="17"/>
      <c r="G933" s="16">
        <f t="shared" si="133"/>
        <v>0</v>
      </c>
    </row>
    <row r="934" spans="1:7" ht="45" x14ac:dyDescent="0.2">
      <c r="A934" s="84">
        <f t="shared" si="132"/>
        <v>5320</v>
      </c>
      <c r="B934" s="81">
        <v>2.0001200000000008</v>
      </c>
      <c r="C934" s="140" t="s">
        <v>524</v>
      </c>
      <c r="D934" s="81" t="s">
        <v>7</v>
      </c>
      <c r="E934" s="82">
        <v>74</v>
      </c>
      <c r="F934" s="17"/>
      <c r="G934" s="16">
        <f t="shared" si="133"/>
        <v>0</v>
      </c>
    </row>
    <row r="935" spans="1:7" ht="33.75" x14ac:dyDescent="0.2">
      <c r="A935" s="84">
        <f t="shared" si="132"/>
        <v>5330</v>
      </c>
      <c r="B935" s="81">
        <v>2.0001300000000009</v>
      </c>
      <c r="C935" s="140" t="s">
        <v>525</v>
      </c>
      <c r="D935" s="81" t="s">
        <v>7</v>
      </c>
      <c r="E935" s="82">
        <v>1</v>
      </c>
      <c r="F935" s="17"/>
      <c r="G935" s="16">
        <f t="shared" si="133"/>
        <v>0</v>
      </c>
    </row>
    <row r="936" spans="1:7" ht="33.75" x14ac:dyDescent="0.2">
      <c r="A936" s="84">
        <f t="shared" si="132"/>
        <v>5340</v>
      </c>
      <c r="B936" s="81">
        <v>2.0001400000000009</v>
      </c>
      <c r="C936" s="140" t="s">
        <v>526</v>
      </c>
      <c r="D936" s="81" t="s">
        <v>7</v>
      </c>
      <c r="E936" s="82">
        <v>1</v>
      </c>
      <c r="F936" s="17"/>
      <c r="G936" s="16">
        <f t="shared" si="133"/>
        <v>0</v>
      </c>
    </row>
    <row r="937" spans="1:7" ht="45" x14ac:dyDescent="0.2">
      <c r="A937" s="84">
        <f t="shared" si="132"/>
        <v>5350</v>
      </c>
      <c r="B937" s="81">
        <v>2.000150000000001</v>
      </c>
      <c r="C937" s="140" t="s">
        <v>527</v>
      </c>
      <c r="D937" s="81" t="s">
        <v>3</v>
      </c>
      <c r="E937" s="82">
        <v>75</v>
      </c>
      <c r="F937" s="17"/>
      <c r="G937" s="16">
        <f t="shared" si="133"/>
        <v>0</v>
      </c>
    </row>
    <row r="938" spans="1:7" ht="45" x14ac:dyDescent="0.2">
      <c r="A938" s="84">
        <f t="shared" si="132"/>
        <v>5360</v>
      </c>
      <c r="B938" s="81">
        <v>2.000160000000001</v>
      </c>
      <c r="C938" s="140" t="s">
        <v>528</v>
      </c>
      <c r="D938" s="81" t="s">
        <v>7</v>
      </c>
      <c r="E938" s="82">
        <v>46</v>
      </c>
      <c r="F938" s="17"/>
      <c r="G938" s="16">
        <f t="shared" si="133"/>
        <v>0</v>
      </c>
    </row>
    <row r="939" spans="1:7" x14ac:dyDescent="0.2">
      <c r="A939" s="84"/>
      <c r="B939" s="183"/>
      <c r="C939" s="184"/>
      <c r="D939" s="183"/>
      <c r="E939" s="185"/>
      <c r="F939" s="27"/>
      <c r="G939" s="27"/>
    </row>
    <row r="940" spans="1:7" x14ac:dyDescent="0.2">
      <c r="A940" s="84"/>
      <c r="B940" s="85">
        <v>15</v>
      </c>
      <c r="C940" s="86" t="s">
        <v>5</v>
      </c>
      <c r="D940" s="87"/>
      <c r="E940" s="88"/>
      <c r="F940" s="11"/>
      <c r="G940" s="11"/>
    </row>
    <row r="941" spans="1:7" x14ac:dyDescent="0.2">
      <c r="A941" s="84"/>
      <c r="B941" s="183"/>
      <c r="C941" s="184"/>
      <c r="D941" s="183"/>
      <c r="E941" s="185"/>
      <c r="F941" s="27"/>
      <c r="G941" s="27"/>
    </row>
    <row r="942" spans="1:7" x14ac:dyDescent="0.2">
      <c r="A942" s="84"/>
      <c r="B942" s="150"/>
      <c r="C942" s="151" t="s">
        <v>530</v>
      </c>
      <c r="D942" s="152"/>
      <c r="E942" s="153"/>
      <c r="F942" s="22"/>
      <c r="G942" s="22"/>
    </row>
    <row r="943" spans="1:7" x14ac:dyDescent="0.2">
      <c r="A943" s="84"/>
      <c r="B943" s="81"/>
      <c r="C943" s="140" t="s">
        <v>531</v>
      </c>
      <c r="D943" s="81"/>
      <c r="E943" s="82"/>
      <c r="F943" s="17"/>
      <c r="G943" s="17"/>
    </row>
    <row r="944" spans="1:7" ht="57.75" x14ac:dyDescent="0.2">
      <c r="A944" s="84"/>
      <c r="B944" s="81"/>
      <c r="C944" s="140" t="s">
        <v>532</v>
      </c>
      <c r="D944" s="81"/>
      <c r="E944" s="82"/>
      <c r="F944" s="17"/>
      <c r="G944" s="17"/>
    </row>
    <row r="945" spans="1:7" x14ac:dyDescent="0.2">
      <c r="A945" s="84">
        <f>A938+10</f>
        <v>5370</v>
      </c>
      <c r="B945" s="81"/>
      <c r="C945" s="140" t="s">
        <v>533</v>
      </c>
      <c r="D945" s="81" t="s">
        <v>477</v>
      </c>
      <c r="E945" s="82">
        <v>549</v>
      </c>
      <c r="F945" s="17"/>
      <c r="G945" s="16">
        <f t="shared" ref="G945:G947" si="134">+ROUND(E945*F945,2)</f>
        <v>0</v>
      </c>
    </row>
    <row r="946" spans="1:7" x14ac:dyDescent="0.2">
      <c r="A946" s="84">
        <f t="shared" ref="A946:A947" si="135">A945+10</f>
        <v>5380</v>
      </c>
      <c r="B946" s="81"/>
      <c r="C946" s="140" t="s">
        <v>534</v>
      </c>
      <c r="D946" s="81" t="s">
        <v>477</v>
      </c>
      <c r="E946" s="82">
        <v>269</v>
      </c>
      <c r="F946" s="17"/>
      <c r="G946" s="16">
        <f t="shared" si="134"/>
        <v>0</v>
      </c>
    </row>
    <row r="947" spans="1:7" x14ac:dyDescent="0.2">
      <c r="A947" s="84">
        <f t="shared" si="135"/>
        <v>5390</v>
      </c>
      <c r="B947" s="81"/>
      <c r="C947" s="140" t="s">
        <v>535</v>
      </c>
      <c r="D947" s="81" t="s">
        <v>477</v>
      </c>
      <c r="E947" s="82">
        <v>730</v>
      </c>
      <c r="F947" s="17"/>
      <c r="G947" s="16">
        <f t="shared" si="134"/>
        <v>0</v>
      </c>
    </row>
    <row r="948" spans="1:7" x14ac:dyDescent="0.2">
      <c r="A948" s="84"/>
      <c r="B948" s="81"/>
      <c r="C948" s="140"/>
      <c r="D948" s="81"/>
      <c r="E948" s="82"/>
      <c r="F948" s="17"/>
      <c r="G948" s="17"/>
    </row>
    <row r="949" spans="1:7" x14ac:dyDescent="0.2">
      <c r="A949" s="84"/>
      <c r="B949" s="150"/>
      <c r="C949" s="151" t="s">
        <v>536</v>
      </c>
      <c r="D949" s="152"/>
      <c r="E949" s="153"/>
      <c r="F949" s="22"/>
      <c r="G949" s="22"/>
    </row>
    <row r="950" spans="1:7" ht="67.5" x14ac:dyDescent="0.2">
      <c r="A950" s="84"/>
      <c r="B950" s="81"/>
      <c r="C950" s="140" t="s">
        <v>537</v>
      </c>
      <c r="D950" s="81"/>
      <c r="E950" s="82"/>
      <c r="F950" s="17"/>
      <c r="G950" s="17"/>
    </row>
    <row r="951" spans="1:7" x14ac:dyDescent="0.2">
      <c r="A951" s="84">
        <f>A947+10</f>
        <v>5400</v>
      </c>
      <c r="B951" s="81"/>
      <c r="C951" s="140" t="s">
        <v>533</v>
      </c>
      <c r="D951" s="81" t="s">
        <v>477</v>
      </c>
      <c r="E951" s="82">
        <v>549</v>
      </c>
      <c r="F951" s="17"/>
      <c r="G951" s="16">
        <f t="shared" ref="G951:G953" si="136">+ROUND(E951*F951,2)</f>
        <v>0</v>
      </c>
    </row>
    <row r="952" spans="1:7" x14ac:dyDescent="0.2">
      <c r="A952" s="84">
        <f t="shared" ref="A952:A953" si="137">A951+10</f>
        <v>5410</v>
      </c>
      <c r="B952" s="81"/>
      <c r="C952" s="140" t="s">
        <v>534</v>
      </c>
      <c r="D952" s="81" t="s">
        <v>477</v>
      </c>
      <c r="E952" s="82">
        <v>269</v>
      </c>
      <c r="F952" s="17"/>
      <c r="G952" s="16">
        <f t="shared" si="136"/>
        <v>0</v>
      </c>
    </row>
    <row r="953" spans="1:7" x14ac:dyDescent="0.2">
      <c r="A953" s="84">
        <f t="shared" si="137"/>
        <v>5420</v>
      </c>
      <c r="B953" s="81"/>
      <c r="C953" s="140" t="s">
        <v>535</v>
      </c>
      <c r="D953" s="81" t="s">
        <v>477</v>
      </c>
      <c r="E953" s="82">
        <v>730</v>
      </c>
      <c r="F953" s="17"/>
      <c r="G953" s="16">
        <f t="shared" si="136"/>
        <v>0</v>
      </c>
    </row>
    <row r="954" spans="1:7" x14ac:dyDescent="0.2">
      <c r="A954" s="84"/>
      <c r="B954" s="81"/>
      <c r="C954" s="140"/>
      <c r="D954" s="81"/>
      <c r="E954" s="82"/>
      <c r="F954" s="17"/>
      <c r="G954" s="17"/>
    </row>
    <row r="955" spans="1:7" x14ac:dyDescent="0.2">
      <c r="A955" s="84"/>
      <c r="B955" s="81"/>
      <c r="C955" s="140" t="s">
        <v>538</v>
      </c>
      <c r="D955" s="81"/>
      <c r="E955" s="82"/>
      <c r="F955" s="17"/>
      <c r="G955" s="17"/>
    </row>
    <row r="956" spans="1:7" x14ac:dyDescent="0.2">
      <c r="A956" s="84">
        <f>A953+10</f>
        <v>5430</v>
      </c>
      <c r="B956" s="81"/>
      <c r="C956" s="140" t="s">
        <v>533</v>
      </c>
      <c r="D956" s="81" t="s">
        <v>477</v>
      </c>
      <c r="E956" s="82">
        <v>549</v>
      </c>
      <c r="F956" s="17"/>
      <c r="G956" s="16">
        <f t="shared" ref="G956:G958" si="138">+ROUND(E956*F956,2)</f>
        <v>0</v>
      </c>
    </row>
    <row r="957" spans="1:7" x14ac:dyDescent="0.2">
      <c r="A957" s="84">
        <f t="shared" ref="A957:A958" si="139">A956+10</f>
        <v>5440</v>
      </c>
      <c r="B957" s="81"/>
      <c r="C957" s="140" t="s">
        <v>534</v>
      </c>
      <c r="D957" s="81" t="s">
        <v>477</v>
      </c>
      <c r="E957" s="82">
        <v>269</v>
      </c>
      <c r="F957" s="17"/>
      <c r="G957" s="16">
        <f t="shared" si="138"/>
        <v>0</v>
      </c>
    </row>
    <row r="958" spans="1:7" x14ac:dyDescent="0.2">
      <c r="A958" s="84">
        <f t="shared" si="139"/>
        <v>5450</v>
      </c>
      <c r="B958" s="81"/>
      <c r="C958" s="140" t="s">
        <v>535</v>
      </c>
      <c r="D958" s="81" t="s">
        <v>477</v>
      </c>
      <c r="E958" s="82">
        <v>730</v>
      </c>
      <c r="F958" s="17"/>
      <c r="G958" s="16">
        <f t="shared" si="138"/>
        <v>0</v>
      </c>
    </row>
    <row r="959" spans="1:7" x14ac:dyDescent="0.2">
      <c r="A959" s="84"/>
      <c r="B959" s="81"/>
      <c r="C959" s="140"/>
      <c r="D959" s="81"/>
      <c r="E959" s="82"/>
      <c r="F959" s="17"/>
      <c r="G959" s="17"/>
    </row>
    <row r="960" spans="1:7" x14ac:dyDescent="0.2">
      <c r="A960" s="84"/>
      <c r="B960" s="150"/>
      <c r="C960" s="151" t="s">
        <v>539</v>
      </c>
      <c r="D960" s="152"/>
      <c r="E960" s="153"/>
      <c r="F960" s="22"/>
      <c r="G960" s="22"/>
    </row>
    <row r="961" spans="1:7" ht="67.5" x14ac:dyDescent="0.2">
      <c r="A961" s="84"/>
      <c r="B961" s="81"/>
      <c r="C961" s="140" t="s">
        <v>540</v>
      </c>
      <c r="D961" s="81"/>
      <c r="E961" s="82"/>
      <c r="F961" s="17"/>
      <c r="G961" s="17"/>
    </row>
    <row r="962" spans="1:7" x14ac:dyDescent="0.2">
      <c r="A962" s="84">
        <f>A958+10</f>
        <v>5460</v>
      </c>
      <c r="B962" s="81"/>
      <c r="C962" s="140" t="s">
        <v>533</v>
      </c>
      <c r="D962" s="81" t="s">
        <v>7</v>
      </c>
      <c r="E962" s="82">
        <v>82</v>
      </c>
      <c r="F962" s="17"/>
      <c r="G962" s="16">
        <f t="shared" ref="G962:G964" si="140">+ROUND(E962*F962,2)</f>
        <v>0</v>
      </c>
    </row>
    <row r="963" spans="1:7" x14ac:dyDescent="0.2">
      <c r="A963" s="84">
        <f t="shared" ref="A963:A964" si="141">A962+10</f>
        <v>5470</v>
      </c>
      <c r="B963" s="81"/>
      <c r="C963" s="140" t="s">
        <v>534</v>
      </c>
      <c r="D963" s="81" t="s">
        <v>7</v>
      </c>
      <c r="E963" s="82">
        <v>29</v>
      </c>
      <c r="F963" s="17"/>
      <c r="G963" s="16">
        <f t="shared" si="140"/>
        <v>0</v>
      </c>
    </row>
    <row r="964" spans="1:7" x14ac:dyDescent="0.2">
      <c r="A964" s="84">
        <f t="shared" si="141"/>
        <v>5480</v>
      </c>
      <c r="B964" s="81"/>
      <c r="C964" s="140" t="s">
        <v>535</v>
      </c>
      <c r="D964" s="81" t="s">
        <v>7</v>
      </c>
      <c r="E964" s="82">
        <v>405</v>
      </c>
      <c r="F964" s="17"/>
      <c r="G964" s="16">
        <f t="shared" si="140"/>
        <v>0</v>
      </c>
    </row>
    <row r="965" spans="1:7" x14ac:dyDescent="0.2">
      <c r="A965" s="84"/>
      <c r="B965" s="81"/>
      <c r="C965" s="140"/>
      <c r="D965" s="81"/>
      <c r="E965" s="82"/>
      <c r="F965" s="17"/>
      <c r="G965" s="17"/>
    </row>
    <row r="966" spans="1:7" ht="67.5" x14ac:dyDescent="0.2">
      <c r="A966" s="84"/>
      <c r="B966" s="81"/>
      <c r="C966" s="140" t="s">
        <v>541</v>
      </c>
      <c r="D966" s="81"/>
      <c r="E966" s="82"/>
      <c r="F966" s="17"/>
      <c r="G966" s="17"/>
    </row>
    <row r="967" spans="1:7" x14ac:dyDescent="0.2">
      <c r="A967" s="84">
        <f>A964+10</f>
        <v>5490</v>
      </c>
      <c r="B967" s="81"/>
      <c r="C967" s="140" t="s">
        <v>533</v>
      </c>
      <c r="D967" s="81" t="s">
        <v>200</v>
      </c>
      <c r="E967" s="82">
        <v>32</v>
      </c>
      <c r="F967" s="17"/>
      <c r="G967" s="16">
        <f t="shared" ref="G967:G969" si="142">+ROUND(E967*F967,2)</f>
        <v>0</v>
      </c>
    </row>
    <row r="968" spans="1:7" x14ac:dyDescent="0.2">
      <c r="A968" s="84">
        <f t="shared" ref="A968:A969" si="143">A967+10</f>
        <v>5500</v>
      </c>
      <c r="B968" s="81"/>
      <c r="C968" s="140" t="s">
        <v>534</v>
      </c>
      <c r="D968" s="81" t="s">
        <v>200</v>
      </c>
      <c r="E968" s="82">
        <v>21</v>
      </c>
      <c r="F968" s="17"/>
      <c r="G968" s="16">
        <f t="shared" si="142"/>
        <v>0</v>
      </c>
    </row>
    <row r="969" spans="1:7" x14ac:dyDescent="0.2">
      <c r="A969" s="84">
        <f t="shared" si="143"/>
        <v>5510</v>
      </c>
      <c r="B969" s="81"/>
      <c r="C969" s="140" t="s">
        <v>535</v>
      </c>
      <c r="D969" s="81" t="s">
        <v>200</v>
      </c>
      <c r="E969" s="82">
        <v>51</v>
      </c>
      <c r="F969" s="17"/>
      <c r="G969" s="16">
        <f t="shared" si="142"/>
        <v>0</v>
      </c>
    </row>
    <row r="970" spans="1:7" x14ac:dyDescent="0.2">
      <c r="A970" s="84"/>
      <c r="B970" s="81"/>
      <c r="C970" s="140"/>
      <c r="D970" s="81"/>
      <c r="E970" s="82"/>
      <c r="F970" s="17"/>
      <c r="G970" s="17"/>
    </row>
    <row r="971" spans="1:7" ht="67.5" x14ac:dyDescent="0.2">
      <c r="A971" s="84"/>
      <c r="B971" s="81"/>
      <c r="C971" s="140" t="s">
        <v>542</v>
      </c>
      <c r="D971" s="81"/>
      <c r="E971" s="82"/>
      <c r="F971" s="17"/>
      <c r="G971" s="17"/>
    </row>
    <row r="972" spans="1:7" x14ac:dyDescent="0.2">
      <c r="A972" s="84">
        <f>A969+10</f>
        <v>5520</v>
      </c>
      <c r="B972" s="81"/>
      <c r="C972" s="140" t="s">
        <v>533</v>
      </c>
      <c r="D972" s="81" t="s">
        <v>7</v>
      </c>
      <c r="E972" s="82">
        <v>33</v>
      </c>
      <c r="F972" s="17"/>
      <c r="G972" s="16">
        <f t="shared" ref="G972:G974" si="144">+ROUND(E972*F972,2)</f>
        <v>0</v>
      </c>
    </row>
    <row r="973" spans="1:7" x14ac:dyDescent="0.2">
      <c r="A973" s="84">
        <f t="shared" ref="A973:A974" si="145">A972+10</f>
        <v>5530</v>
      </c>
      <c r="B973" s="81"/>
      <c r="C973" s="140" t="s">
        <v>534</v>
      </c>
      <c r="D973" s="81" t="s">
        <v>200</v>
      </c>
      <c r="E973" s="82">
        <v>9</v>
      </c>
      <c r="F973" s="17"/>
      <c r="G973" s="16">
        <f t="shared" si="144"/>
        <v>0</v>
      </c>
    </row>
    <row r="974" spans="1:7" x14ac:dyDescent="0.2">
      <c r="A974" s="84">
        <f t="shared" si="145"/>
        <v>5540</v>
      </c>
      <c r="B974" s="81"/>
      <c r="C974" s="140" t="s">
        <v>535</v>
      </c>
      <c r="D974" s="81" t="s">
        <v>200</v>
      </c>
      <c r="E974" s="82">
        <v>11</v>
      </c>
      <c r="F974" s="17"/>
      <c r="G974" s="16">
        <f t="shared" si="144"/>
        <v>0</v>
      </c>
    </row>
    <row r="975" spans="1:7" x14ac:dyDescent="0.2">
      <c r="A975" s="84"/>
      <c r="B975" s="81"/>
      <c r="C975" s="140"/>
      <c r="D975" s="81"/>
      <c r="E975" s="82"/>
      <c r="F975" s="17"/>
      <c r="G975" s="17"/>
    </row>
    <row r="976" spans="1:7" ht="67.5" x14ac:dyDescent="0.2">
      <c r="A976" s="84"/>
      <c r="B976" s="81"/>
      <c r="C976" s="140" t="s">
        <v>543</v>
      </c>
      <c r="D976" s="81"/>
      <c r="E976" s="82"/>
      <c r="F976" s="17"/>
      <c r="G976" s="17"/>
    </row>
    <row r="977" spans="1:7" x14ac:dyDescent="0.2">
      <c r="A977" s="84">
        <f>A974+10</f>
        <v>5550</v>
      </c>
      <c r="B977" s="81"/>
      <c r="C977" s="140" t="s">
        <v>544</v>
      </c>
      <c r="D977" s="81" t="s">
        <v>7</v>
      </c>
      <c r="E977" s="82">
        <v>63</v>
      </c>
      <c r="F977" s="17"/>
      <c r="G977" s="16">
        <f t="shared" ref="G977:G978" si="146">+ROUND(E977*F977,2)</f>
        <v>0</v>
      </c>
    </row>
    <row r="978" spans="1:7" x14ac:dyDescent="0.2">
      <c r="A978" s="84">
        <f t="shared" ref="A978" si="147">A977+10</f>
        <v>5560</v>
      </c>
      <c r="B978" s="81"/>
      <c r="C978" s="140" t="s">
        <v>545</v>
      </c>
      <c r="D978" s="81" t="s">
        <v>7</v>
      </c>
      <c r="E978" s="82">
        <v>117</v>
      </c>
      <c r="F978" s="17"/>
      <c r="G978" s="16">
        <f t="shared" si="146"/>
        <v>0</v>
      </c>
    </row>
    <row r="979" spans="1:7" ht="12.75" x14ac:dyDescent="0.2">
      <c r="A979" s="84"/>
      <c r="B979" s="183"/>
      <c r="C979" s="3"/>
      <c r="D979" s="4"/>
      <c r="E979" s="8"/>
      <c r="F979" s="28"/>
      <c r="G979" s="28"/>
    </row>
    <row r="980" spans="1:7" x14ac:dyDescent="0.2">
      <c r="A980" s="84"/>
      <c r="B980" s="150"/>
      <c r="C980" s="151" t="s">
        <v>546</v>
      </c>
      <c r="D980" s="152"/>
      <c r="E980" s="153"/>
      <c r="F980" s="22"/>
      <c r="G980" s="22"/>
    </row>
    <row r="981" spans="1:7" ht="56.25" x14ac:dyDescent="0.2">
      <c r="A981" s="84"/>
      <c r="B981" s="81"/>
      <c r="C981" s="149" t="s">
        <v>442</v>
      </c>
      <c r="D981" s="81"/>
      <c r="E981" s="82"/>
      <c r="F981" s="17"/>
      <c r="G981" s="17"/>
    </row>
    <row r="982" spans="1:7" ht="22.5" x14ac:dyDescent="0.2">
      <c r="A982" s="84">
        <f>A978+10</f>
        <v>5570</v>
      </c>
      <c r="B982" s="81"/>
      <c r="C982" s="149" t="s">
        <v>842</v>
      </c>
      <c r="D982" s="81" t="s">
        <v>7</v>
      </c>
      <c r="E982" s="82">
        <v>40</v>
      </c>
      <c r="F982" s="17"/>
      <c r="G982" s="17">
        <f t="shared" ref="G982:G994" si="148">+ROUND(E982*F982,2)</f>
        <v>0</v>
      </c>
    </row>
    <row r="983" spans="1:7" ht="22.5" x14ac:dyDescent="0.2">
      <c r="A983" s="84">
        <f t="shared" ref="A983:A1002" si="149">A982+10</f>
        <v>5580</v>
      </c>
      <c r="B983" s="81"/>
      <c r="C983" s="149" t="s">
        <v>843</v>
      </c>
      <c r="D983" s="81" t="s">
        <v>7</v>
      </c>
      <c r="E983" s="82">
        <v>31</v>
      </c>
      <c r="F983" s="17"/>
      <c r="G983" s="17">
        <f t="shared" si="148"/>
        <v>0</v>
      </c>
    </row>
    <row r="984" spans="1:7" ht="22.5" x14ac:dyDescent="0.2">
      <c r="A984" s="84">
        <f t="shared" si="149"/>
        <v>5590</v>
      </c>
      <c r="B984" s="81"/>
      <c r="C984" s="149" t="s">
        <v>844</v>
      </c>
      <c r="D984" s="81" t="s">
        <v>7</v>
      </c>
      <c r="E984" s="82">
        <v>433</v>
      </c>
      <c r="F984" s="17"/>
      <c r="G984" s="17">
        <f t="shared" si="148"/>
        <v>0</v>
      </c>
    </row>
    <row r="985" spans="1:7" ht="22.5" x14ac:dyDescent="0.2">
      <c r="A985" s="84">
        <f t="shared" si="149"/>
        <v>5600</v>
      </c>
      <c r="B985" s="81"/>
      <c r="C985" s="149" t="s">
        <v>845</v>
      </c>
      <c r="D985" s="81" t="s">
        <v>7</v>
      </c>
      <c r="E985" s="82">
        <v>460</v>
      </c>
      <c r="F985" s="17"/>
      <c r="G985" s="17">
        <f t="shared" si="148"/>
        <v>0</v>
      </c>
    </row>
    <row r="986" spans="1:7" ht="22.5" x14ac:dyDescent="0.2">
      <c r="A986" s="84">
        <f t="shared" si="149"/>
        <v>5610</v>
      </c>
      <c r="B986" s="81"/>
      <c r="C986" s="149" t="s">
        <v>846</v>
      </c>
      <c r="D986" s="81" t="s">
        <v>7</v>
      </c>
      <c r="E986" s="82">
        <v>433</v>
      </c>
      <c r="F986" s="17"/>
      <c r="G986" s="17">
        <f t="shared" si="148"/>
        <v>0</v>
      </c>
    </row>
    <row r="987" spans="1:7" ht="22.5" x14ac:dyDescent="0.2">
      <c r="A987" s="84">
        <f t="shared" si="149"/>
        <v>5620</v>
      </c>
      <c r="B987" s="81"/>
      <c r="C987" s="149" t="s">
        <v>847</v>
      </c>
      <c r="D987" s="81" t="s">
        <v>7</v>
      </c>
      <c r="E987" s="82">
        <v>460</v>
      </c>
      <c r="F987" s="17"/>
      <c r="G987" s="17">
        <f t="shared" si="148"/>
        <v>0</v>
      </c>
    </row>
    <row r="988" spans="1:7" ht="22.5" x14ac:dyDescent="0.2">
      <c r="A988" s="84">
        <f t="shared" si="149"/>
        <v>5630</v>
      </c>
      <c r="B988" s="81"/>
      <c r="C988" s="149" t="s">
        <v>848</v>
      </c>
      <c r="D988" s="81" t="s">
        <v>7</v>
      </c>
      <c r="E988" s="82">
        <v>202</v>
      </c>
      <c r="F988" s="17"/>
      <c r="G988" s="17">
        <f t="shared" si="148"/>
        <v>0</v>
      </c>
    </row>
    <row r="989" spans="1:7" ht="22.5" x14ac:dyDescent="0.2">
      <c r="A989" s="84">
        <f t="shared" si="149"/>
        <v>5640</v>
      </c>
      <c r="B989" s="81"/>
      <c r="C989" s="149" t="s">
        <v>849</v>
      </c>
      <c r="D989" s="81" t="s">
        <v>7</v>
      </c>
      <c r="E989" s="82">
        <v>155</v>
      </c>
      <c r="F989" s="17"/>
      <c r="G989" s="17">
        <f t="shared" si="148"/>
        <v>0</v>
      </c>
    </row>
    <row r="990" spans="1:7" ht="22.5" x14ac:dyDescent="0.2">
      <c r="A990" s="84">
        <f t="shared" si="149"/>
        <v>5650</v>
      </c>
      <c r="B990" s="81"/>
      <c r="C990" s="149" t="s">
        <v>850</v>
      </c>
      <c r="D990" s="81" t="s">
        <v>7</v>
      </c>
      <c r="E990" s="82">
        <v>82</v>
      </c>
      <c r="F990" s="17"/>
      <c r="G990" s="17">
        <f t="shared" si="148"/>
        <v>0</v>
      </c>
    </row>
    <row r="991" spans="1:7" ht="22.5" x14ac:dyDescent="0.2">
      <c r="A991" s="84">
        <f t="shared" si="149"/>
        <v>5660</v>
      </c>
      <c r="B991" s="81"/>
      <c r="C991" s="149" t="s">
        <v>851</v>
      </c>
      <c r="D991" s="81" t="s">
        <v>7</v>
      </c>
      <c r="E991" s="82">
        <v>405</v>
      </c>
      <c r="F991" s="17"/>
      <c r="G991" s="17">
        <f t="shared" si="148"/>
        <v>0</v>
      </c>
    </row>
    <row r="992" spans="1:7" ht="22.5" x14ac:dyDescent="0.2">
      <c r="A992" s="84">
        <f t="shared" si="149"/>
        <v>5670</v>
      </c>
      <c r="B992" s="81"/>
      <c r="C992" s="149" t="s">
        <v>852</v>
      </c>
      <c r="D992" s="81" t="s">
        <v>7</v>
      </c>
      <c r="E992" s="82">
        <v>18</v>
      </c>
      <c r="F992" s="17"/>
      <c r="G992" s="17">
        <f t="shared" si="148"/>
        <v>0</v>
      </c>
    </row>
    <row r="993" spans="1:7" ht="22.5" x14ac:dyDescent="0.2">
      <c r="A993" s="84">
        <f t="shared" si="149"/>
        <v>5680</v>
      </c>
      <c r="B993" s="81"/>
      <c r="C993" s="149" t="s">
        <v>853</v>
      </c>
      <c r="D993" s="81" t="s">
        <v>7</v>
      </c>
      <c r="E993" s="82">
        <v>9</v>
      </c>
      <c r="F993" s="17"/>
      <c r="G993" s="17">
        <f t="shared" si="148"/>
        <v>0</v>
      </c>
    </row>
    <row r="994" spans="1:7" ht="22.5" x14ac:dyDescent="0.2">
      <c r="A994" s="84">
        <f t="shared" si="149"/>
        <v>5690</v>
      </c>
      <c r="B994" s="81"/>
      <c r="C994" s="149" t="s">
        <v>854</v>
      </c>
      <c r="D994" s="81" t="s">
        <v>7</v>
      </c>
      <c r="E994" s="82">
        <v>9</v>
      </c>
      <c r="F994" s="17"/>
      <c r="G994" s="17">
        <f t="shared" si="148"/>
        <v>0</v>
      </c>
    </row>
    <row r="995" spans="1:7" x14ac:dyDescent="0.2">
      <c r="A995" s="84"/>
      <c r="B995" s="81"/>
      <c r="C995" s="140"/>
      <c r="D995" s="81"/>
      <c r="E995" s="82"/>
      <c r="F995" s="17"/>
      <c r="G995" s="17"/>
    </row>
    <row r="996" spans="1:7" x14ac:dyDescent="0.2">
      <c r="A996" s="84"/>
      <c r="B996" s="150"/>
      <c r="C996" s="151" t="s">
        <v>547</v>
      </c>
      <c r="D996" s="152"/>
      <c r="E996" s="153"/>
      <c r="F996" s="22"/>
      <c r="G996" s="22"/>
    </row>
    <row r="997" spans="1:7" x14ac:dyDescent="0.2">
      <c r="A997" s="84"/>
      <c r="B997" s="150"/>
      <c r="C997" s="151" t="s">
        <v>548</v>
      </c>
      <c r="D997" s="152"/>
      <c r="E997" s="153"/>
      <c r="F997" s="22"/>
      <c r="G997" s="22"/>
    </row>
    <row r="998" spans="1:7" ht="45" x14ac:dyDescent="0.2">
      <c r="A998" s="84"/>
      <c r="B998" s="81"/>
      <c r="C998" s="140" t="s">
        <v>549</v>
      </c>
      <c r="D998" s="81"/>
      <c r="E998" s="82"/>
      <c r="F998" s="17"/>
      <c r="G998" s="17"/>
    </row>
    <row r="999" spans="1:7" x14ac:dyDescent="0.2">
      <c r="A999" s="84">
        <f>A994+10</f>
        <v>5700</v>
      </c>
      <c r="B999" s="81"/>
      <c r="C999" s="140" t="s">
        <v>550</v>
      </c>
      <c r="D999" s="81" t="s">
        <v>551</v>
      </c>
      <c r="E999" s="82">
        <f>3+26</f>
        <v>29</v>
      </c>
      <c r="F999" s="17"/>
      <c r="G999" s="16">
        <f t="shared" ref="G999:G1002" si="150">+ROUND(E999*F999,2)</f>
        <v>0</v>
      </c>
    </row>
    <row r="1000" spans="1:7" x14ac:dyDescent="0.2">
      <c r="A1000" s="84">
        <f t="shared" si="149"/>
        <v>5710</v>
      </c>
      <c r="B1000" s="81"/>
      <c r="C1000" s="140" t="s">
        <v>552</v>
      </c>
      <c r="D1000" s="81" t="s">
        <v>551</v>
      </c>
      <c r="E1000" s="82">
        <f>3+27</f>
        <v>30</v>
      </c>
      <c r="F1000" s="17"/>
      <c r="G1000" s="16">
        <f t="shared" si="150"/>
        <v>0</v>
      </c>
    </row>
    <row r="1001" spans="1:7" x14ac:dyDescent="0.2">
      <c r="A1001" s="84">
        <f t="shared" si="149"/>
        <v>5720</v>
      </c>
      <c r="B1001" s="81"/>
      <c r="C1001" s="140" t="s">
        <v>553</v>
      </c>
      <c r="D1001" s="81" t="s">
        <v>551</v>
      </c>
      <c r="E1001" s="82">
        <f>10</f>
        <v>10</v>
      </c>
      <c r="F1001" s="17"/>
      <c r="G1001" s="16">
        <f t="shared" si="150"/>
        <v>0</v>
      </c>
    </row>
    <row r="1002" spans="1:7" x14ac:dyDescent="0.2">
      <c r="A1002" s="84">
        <f t="shared" si="149"/>
        <v>5730</v>
      </c>
      <c r="B1002" s="81"/>
      <c r="C1002" s="140" t="s">
        <v>554</v>
      </c>
      <c r="D1002" s="81" t="s">
        <v>551</v>
      </c>
      <c r="E1002" s="82">
        <f>4</f>
        <v>4</v>
      </c>
      <c r="F1002" s="17"/>
      <c r="G1002" s="16">
        <f t="shared" si="150"/>
        <v>0</v>
      </c>
    </row>
    <row r="1003" spans="1:7" ht="12.75" x14ac:dyDescent="0.2">
      <c r="A1003" s="84"/>
      <c r="B1003" s="183"/>
      <c r="C1003" s="186"/>
      <c r="D1003" s="4"/>
      <c r="E1003" s="8"/>
      <c r="F1003" s="28"/>
      <c r="G1003" s="28"/>
    </row>
    <row r="1004" spans="1:7" x14ac:dyDescent="0.2">
      <c r="A1004" s="84"/>
      <c r="B1004" s="150"/>
      <c r="C1004" s="151" t="s">
        <v>555</v>
      </c>
      <c r="D1004" s="152"/>
      <c r="E1004" s="153"/>
      <c r="F1004" s="22"/>
      <c r="G1004" s="22"/>
    </row>
    <row r="1005" spans="1:7" ht="67.5" x14ac:dyDescent="0.2">
      <c r="A1005" s="84"/>
      <c r="B1005" s="81"/>
      <c r="C1005" s="140" t="s">
        <v>556</v>
      </c>
      <c r="D1005" s="81"/>
      <c r="E1005" s="82"/>
      <c r="F1005" s="17"/>
      <c r="G1005" s="17"/>
    </row>
    <row r="1006" spans="1:7" x14ac:dyDescent="0.2">
      <c r="A1006" s="84">
        <f>A1002+10</f>
        <v>5740</v>
      </c>
      <c r="B1006" s="81"/>
      <c r="C1006" s="140" t="s">
        <v>557</v>
      </c>
      <c r="D1006" s="81" t="s">
        <v>551</v>
      </c>
      <c r="E1006" s="82">
        <v>2</v>
      </c>
      <c r="F1006" s="17"/>
      <c r="G1006" s="16">
        <f t="shared" ref="G1006:G1008" si="151">+ROUND(E1006*F1006,2)</f>
        <v>0</v>
      </c>
    </row>
    <row r="1007" spans="1:7" x14ac:dyDescent="0.2">
      <c r="A1007" s="84">
        <f t="shared" ref="A1007:A1008" si="152">A1006+10</f>
        <v>5750</v>
      </c>
      <c r="B1007" s="81"/>
      <c r="C1007" s="140" t="s">
        <v>558</v>
      </c>
      <c r="D1007" s="81" t="s">
        <v>551</v>
      </c>
      <c r="E1007" s="82">
        <f>3</f>
        <v>3</v>
      </c>
      <c r="F1007" s="17"/>
      <c r="G1007" s="16">
        <f t="shared" si="151"/>
        <v>0</v>
      </c>
    </row>
    <row r="1008" spans="1:7" x14ac:dyDescent="0.2">
      <c r="A1008" s="84">
        <f t="shared" si="152"/>
        <v>5760</v>
      </c>
      <c r="B1008" s="81"/>
      <c r="C1008" s="140" t="s">
        <v>559</v>
      </c>
      <c r="D1008" s="81" t="s">
        <v>551</v>
      </c>
      <c r="E1008" s="82">
        <f>3+4+4</f>
        <v>11</v>
      </c>
      <c r="F1008" s="17"/>
      <c r="G1008" s="16">
        <f t="shared" si="151"/>
        <v>0</v>
      </c>
    </row>
    <row r="1009" spans="1:7" x14ac:dyDescent="0.2">
      <c r="A1009" s="84"/>
      <c r="B1009" s="81"/>
      <c r="C1009" s="140"/>
      <c r="D1009" s="81"/>
      <c r="E1009" s="82"/>
      <c r="F1009" s="17"/>
      <c r="G1009" s="17"/>
    </row>
    <row r="1010" spans="1:7" x14ac:dyDescent="0.2">
      <c r="A1010" s="84"/>
      <c r="B1010" s="150"/>
      <c r="C1010" s="151" t="s">
        <v>560</v>
      </c>
      <c r="D1010" s="152"/>
      <c r="E1010" s="153"/>
      <c r="F1010" s="22"/>
      <c r="G1010" s="22"/>
    </row>
    <row r="1011" spans="1:7" x14ac:dyDescent="0.2">
      <c r="A1011" s="84">
        <f>A1008+10</f>
        <v>5770</v>
      </c>
      <c r="B1011" s="81"/>
      <c r="C1011" s="140" t="s">
        <v>561</v>
      </c>
      <c r="D1011" s="81" t="s">
        <v>551</v>
      </c>
      <c r="E1011" s="82">
        <v>2</v>
      </c>
      <c r="F1011" s="17"/>
      <c r="G1011" s="16">
        <f t="shared" ref="G1011:G1014" si="153">+ROUND(E1011*F1011,2)</f>
        <v>0</v>
      </c>
    </row>
    <row r="1012" spans="1:7" x14ac:dyDescent="0.2">
      <c r="A1012" s="84">
        <f t="shared" ref="A1012:A1014" si="154">A1011+10</f>
        <v>5780</v>
      </c>
      <c r="B1012" s="81"/>
      <c r="C1012" s="140" t="s">
        <v>562</v>
      </c>
      <c r="D1012" s="81" t="s">
        <v>551</v>
      </c>
      <c r="E1012" s="82">
        <f>3</f>
        <v>3</v>
      </c>
      <c r="F1012" s="17"/>
      <c r="G1012" s="16">
        <f t="shared" si="153"/>
        <v>0</v>
      </c>
    </row>
    <row r="1013" spans="1:7" x14ac:dyDescent="0.2">
      <c r="A1013" s="84">
        <f t="shared" si="154"/>
        <v>5790</v>
      </c>
      <c r="B1013" s="81"/>
      <c r="C1013" s="140" t="s">
        <v>563</v>
      </c>
      <c r="D1013" s="81" t="s">
        <v>551</v>
      </c>
      <c r="E1013" s="82">
        <f>3+4+4</f>
        <v>11</v>
      </c>
      <c r="F1013" s="17"/>
      <c r="G1013" s="16">
        <f t="shared" si="153"/>
        <v>0</v>
      </c>
    </row>
    <row r="1014" spans="1:7" x14ac:dyDescent="0.2">
      <c r="A1014" s="84">
        <f t="shared" si="154"/>
        <v>5800</v>
      </c>
      <c r="B1014" s="81"/>
      <c r="C1014" s="140" t="s">
        <v>564</v>
      </c>
      <c r="D1014" s="81" t="s">
        <v>551</v>
      </c>
      <c r="E1014" s="82">
        <v>2</v>
      </c>
      <c r="F1014" s="17"/>
      <c r="G1014" s="16">
        <f t="shared" si="153"/>
        <v>0</v>
      </c>
    </row>
    <row r="1015" spans="1:7" x14ac:dyDescent="0.2">
      <c r="A1015" s="84"/>
      <c r="B1015" s="81"/>
      <c r="C1015" s="140"/>
      <c r="D1015" s="81"/>
      <c r="E1015" s="82"/>
      <c r="F1015" s="17"/>
      <c r="G1015" s="17"/>
    </row>
    <row r="1016" spans="1:7" x14ac:dyDescent="0.2">
      <c r="A1016" s="84"/>
      <c r="B1016" s="150"/>
      <c r="C1016" s="151" t="s">
        <v>565</v>
      </c>
      <c r="D1016" s="152"/>
      <c r="E1016" s="153"/>
      <c r="F1016" s="22"/>
      <c r="G1016" s="22"/>
    </row>
    <row r="1017" spans="1:7" x14ac:dyDescent="0.2">
      <c r="A1017" s="84">
        <f>A1014+10</f>
        <v>5810</v>
      </c>
      <c r="B1017" s="81"/>
      <c r="C1017" s="140" t="s">
        <v>566</v>
      </c>
      <c r="D1017" s="81" t="s">
        <v>551</v>
      </c>
      <c r="E1017" s="82">
        <f>18-2</f>
        <v>16</v>
      </c>
      <c r="F1017" s="17"/>
      <c r="G1017" s="16">
        <f t="shared" ref="G1017:G1019" si="155">+ROUND(E1017*F1017,2)</f>
        <v>0</v>
      </c>
    </row>
    <row r="1018" spans="1:7" x14ac:dyDescent="0.2">
      <c r="A1018" s="84">
        <f t="shared" ref="A1018:A1019" si="156">A1017+10</f>
        <v>5820</v>
      </c>
      <c r="B1018" s="81"/>
      <c r="C1018" s="140" t="s">
        <v>567</v>
      </c>
      <c r="D1018" s="81" t="s">
        <v>551</v>
      </c>
      <c r="E1018" s="82">
        <v>11</v>
      </c>
      <c r="F1018" s="17"/>
      <c r="G1018" s="16">
        <f t="shared" si="155"/>
        <v>0</v>
      </c>
    </row>
    <row r="1019" spans="1:7" x14ac:dyDescent="0.2">
      <c r="A1019" s="84">
        <f t="shared" si="156"/>
        <v>5830</v>
      </c>
      <c r="B1019" s="81"/>
      <c r="C1019" s="140" t="s">
        <v>568</v>
      </c>
      <c r="D1019" s="81" t="s">
        <v>551</v>
      </c>
      <c r="E1019" s="82">
        <f>2+4</f>
        <v>6</v>
      </c>
      <c r="F1019" s="17"/>
      <c r="G1019" s="16">
        <f t="shared" si="155"/>
        <v>0</v>
      </c>
    </row>
    <row r="1020" spans="1:7" x14ac:dyDescent="0.2">
      <c r="A1020" s="84"/>
      <c r="B1020" s="81"/>
      <c r="C1020" s="140"/>
      <c r="D1020" s="81"/>
      <c r="E1020" s="82"/>
      <c r="F1020" s="17"/>
      <c r="G1020" s="17"/>
    </row>
    <row r="1021" spans="1:7" x14ac:dyDescent="0.2">
      <c r="A1021" s="84"/>
      <c r="B1021" s="150"/>
      <c r="C1021" s="151" t="s">
        <v>569</v>
      </c>
      <c r="D1021" s="152"/>
      <c r="E1021" s="153"/>
      <c r="F1021" s="22"/>
      <c r="G1021" s="22"/>
    </row>
    <row r="1022" spans="1:7" ht="22.5" x14ac:dyDescent="0.2">
      <c r="A1022" s="84">
        <f>A1019+10</f>
        <v>5840</v>
      </c>
      <c r="B1022" s="81"/>
      <c r="C1022" s="140" t="s">
        <v>570</v>
      </c>
      <c r="D1022" s="81" t="s">
        <v>551</v>
      </c>
      <c r="E1022" s="82">
        <v>29</v>
      </c>
      <c r="F1022" s="17"/>
      <c r="G1022" s="16">
        <f>+ROUND(E1022*F1022,2)</f>
        <v>0</v>
      </c>
    </row>
    <row r="1023" spans="1:7" ht="12.75" x14ac:dyDescent="0.2">
      <c r="A1023" s="84"/>
      <c r="B1023" s="183"/>
      <c r="C1023" s="186"/>
      <c r="D1023" s="4"/>
      <c r="E1023" s="8"/>
      <c r="F1023" s="28"/>
      <c r="G1023" s="28"/>
    </row>
    <row r="1024" spans="1:7" x14ac:dyDescent="0.2">
      <c r="A1024" s="84"/>
      <c r="B1024" s="150"/>
      <c r="C1024" s="151" t="s">
        <v>571</v>
      </c>
      <c r="D1024" s="152"/>
      <c r="E1024" s="153"/>
      <c r="F1024" s="22"/>
      <c r="G1024" s="22"/>
    </row>
    <row r="1025" spans="1:7" x14ac:dyDescent="0.2">
      <c r="A1025" s="84">
        <f>A1022+10</f>
        <v>5850</v>
      </c>
      <c r="B1025" s="81"/>
      <c r="C1025" s="140" t="s">
        <v>572</v>
      </c>
      <c r="D1025" s="81" t="s">
        <v>551</v>
      </c>
      <c r="E1025" s="82">
        <v>1</v>
      </c>
      <c r="F1025" s="17"/>
      <c r="G1025" s="16">
        <f t="shared" ref="G1025:G1028" si="157">+ROUND(E1025*F1025,2)</f>
        <v>0</v>
      </c>
    </row>
    <row r="1026" spans="1:7" x14ac:dyDescent="0.2">
      <c r="A1026" s="84">
        <f t="shared" ref="A1026:A1028" si="158">A1025+10</f>
        <v>5860</v>
      </c>
      <c r="B1026" s="81"/>
      <c r="C1026" s="140" t="s">
        <v>573</v>
      </c>
      <c r="D1026" s="81" t="s">
        <v>551</v>
      </c>
      <c r="E1026" s="82">
        <v>1</v>
      </c>
      <c r="F1026" s="17"/>
      <c r="G1026" s="16">
        <f t="shared" si="157"/>
        <v>0</v>
      </c>
    </row>
    <row r="1027" spans="1:7" x14ac:dyDescent="0.2">
      <c r="A1027" s="84">
        <f t="shared" si="158"/>
        <v>5870</v>
      </c>
      <c r="B1027" s="81"/>
      <c r="C1027" s="140" t="s">
        <v>574</v>
      </c>
      <c r="D1027" s="81" t="s">
        <v>551</v>
      </c>
      <c r="E1027" s="82">
        <v>1</v>
      </c>
      <c r="F1027" s="17"/>
      <c r="G1027" s="16">
        <f t="shared" si="157"/>
        <v>0</v>
      </c>
    </row>
    <row r="1028" spans="1:7" x14ac:dyDescent="0.2">
      <c r="A1028" s="84">
        <f t="shared" si="158"/>
        <v>5880</v>
      </c>
      <c r="B1028" s="81"/>
      <c r="C1028" s="140" t="s">
        <v>575</v>
      </c>
      <c r="D1028" s="81" t="s">
        <v>551</v>
      </c>
      <c r="E1028" s="82">
        <v>1</v>
      </c>
      <c r="F1028" s="17"/>
      <c r="G1028" s="16">
        <f t="shared" si="157"/>
        <v>0</v>
      </c>
    </row>
    <row r="1029" spans="1:7" x14ac:dyDescent="0.2">
      <c r="A1029" s="84"/>
      <c r="B1029" s="81"/>
      <c r="C1029" s="140"/>
      <c r="D1029" s="81"/>
      <c r="E1029" s="82"/>
      <c r="F1029" s="17"/>
      <c r="G1029" s="17"/>
    </row>
    <row r="1030" spans="1:7" x14ac:dyDescent="0.2">
      <c r="A1030" s="84"/>
      <c r="B1030" s="150"/>
      <c r="C1030" s="151" t="s">
        <v>576</v>
      </c>
      <c r="D1030" s="152"/>
      <c r="E1030" s="153"/>
      <c r="F1030" s="22"/>
      <c r="G1030" s="22"/>
    </row>
    <row r="1031" spans="1:7" ht="33.75" x14ac:dyDescent="0.2">
      <c r="A1031" s="84">
        <f>A1028+10</f>
        <v>5890</v>
      </c>
      <c r="B1031" s="81"/>
      <c r="C1031" s="140" t="s">
        <v>577</v>
      </c>
      <c r="D1031" s="81" t="s">
        <v>7</v>
      </c>
      <c r="E1031" s="82">
        <v>1</v>
      </c>
      <c r="F1031" s="17"/>
      <c r="G1031" s="16">
        <f>+ROUND(E1031*F1031,2)</f>
        <v>0</v>
      </c>
    </row>
    <row r="1032" spans="1:7" ht="12.75" x14ac:dyDescent="0.2">
      <c r="A1032" s="187"/>
      <c r="B1032" s="188"/>
      <c r="C1032" s="189" t="s">
        <v>889</v>
      </c>
      <c r="D1032" s="188"/>
      <c r="E1032" s="190"/>
      <c r="F1032" s="29"/>
      <c r="G1032" s="29"/>
    </row>
    <row r="1033" spans="1:7" x14ac:dyDescent="0.2">
      <c r="A1033" s="84"/>
      <c r="B1033" s="150"/>
      <c r="C1033" s="151" t="s">
        <v>888</v>
      </c>
      <c r="D1033" s="152"/>
      <c r="E1033" s="153"/>
      <c r="F1033" s="22"/>
      <c r="G1033" s="22"/>
    </row>
    <row r="1034" spans="1:7" x14ac:dyDescent="0.2">
      <c r="A1034" s="84">
        <f>A1031+10</f>
        <v>5900</v>
      </c>
      <c r="B1034" s="81"/>
      <c r="C1034" s="149" t="s">
        <v>890</v>
      </c>
      <c r="D1034" s="81" t="s">
        <v>8</v>
      </c>
      <c r="E1034" s="82">
        <v>18.48</v>
      </c>
      <c r="F1034" s="17"/>
      <c r="G1034" s="17">
        <f t="shared" ref="G1034:G1036" si="159">+ROUND(E1034*F1034,2)</f>
        <v>0</v>
      </c>
    </row>
    <row r="1035" spans="1:7" ht="22.5" x14ac:dyDescent="0.2">
      <c r="A1035" s="84">
        <f t="shared" ref="A1035:A1036" si="160">A1034+10</f>
        <v>5910</v>
      </c>
      <c r="B1035" s="81"/>
      <c r="C1035" s="149" t="s">
        <v>891</v>
      </c>
      <c r="D1035" s="81" t="s">
        <v>9</v>
      </c>
      <c r="E1035" s="82">
        <v>14.75</v>
      </c>
      <c r="F1035" s="17"/>
      <c r="G1035" s="17">
        <f t="shared" si="159"/>
        <v>0</v>
      </c>
    </row>
    <row r="1036" spans="1:7" ht="22.5" x14ac:dyDescent="0.2">
      <c r="A1036" s="84">
        <f t="shared" si="160"/>
        <v>5920</v>
      </c>
      <c r="B1036" s="81"/>
      <c r="C1036" s="149" t="s">
        <v>892</v>
      </c>
      <c r="D1036" s="81" t="s">
        <v>9</v>
      </c>
      <c r="E1036" s="82">
        <v>7.76</v>
      </c>
      <c r="F1036" s="17"/>
      <c r="G1036" s="17">
        <f t="shared" si="159"/>
        <v>0</v>
      </c>
    </row>
    <row r="1037" spans="1:7" x14ac:dyDescent="0.2">
      <c r="A1037" s="84"/>
      <c r="B1037" s="81"/>
      <c r="C1037" s="140"/>
      <c r="D1037" s="81"/>
      <c r="E1037" s="82"/>
      <c r="F1037" s="17"/>
      <c r="G1037" s="17"/>
    </row>
    <row r="1038" spans="1:7" x14ac:dyDescent="0.2">
      <c r="A1038" s="84"/>
      <c r="B1038" s="150"/>
      <c r="C1038" s="151" t="s">
        <v>893</v>
      </c>
      <c r="D1038" s="152"/>
      <c r="E1038" s="153"/>
      <c r="F1038" s="22"/>
      <c r="G1038" s="22"/>
    </row>
    <row r="1039" spans="1:7" ht="22.5" x14ac:dyDescent="0.2">
      <c r="A1039" s="84">
        <f>A1036+10</f>
        <v>5930</v>
      </c>
      <c r="B1039" s="81"/>
      <c r="C1039" s="149" t="s">
        <v>894</v>
      </c>
      <c r="D1039" s="81" t="s">
        <v>9</v>
      </c>
      <c r="E1039" s="82">
        <v>11.1</v>
      </c>
      <c r="F1039" s="17"/>
      <c r="G1039" s="17">
        <f t="shared" ref="G1039:G1044" si="161">+ROUND(E1039*F1039,2)</f>
        <v>0</v>
      </c>
    </row>
    <row r="1040" spans="1:7" ht="33.75" x14ac:dyDescent="0.2">
      <c r="A1040" s="84">
        <f t="shared" ref="A1040:A1044" si="162">A1039+10</f>
        <v>5940</v>
      </c>
      <c r="B1040" s="81"/>
      <c r="C1040" s="149" t="s">
        <v>895</v>
      </c>
      <c r="D1040" s="81" t="s">
        <v>8</v>
      </c>
      <c r="E1040" s="82">
        <v>18.48</v>
      </c>
      <c r="F1040" s="17"/>
      <c r="G1040" s="17">
        <f t="shared" si="161"/>
        <v>0</v>
      </c>
    </row>
    <row r="1041" spans="1:7" ht="22.5" x14ac:dyDescent="0.2">
      <c r="A1041" s="84">
        <f t="shared" si="162"/>
        <v>5950</v>
      </c>
      <c r="B1041" s="81"/>
      <c r="C1041" s="149" t="s">
        <v>896</v>
      </c>
      <c r="D1041" s="81" t="s">
        <v>10</v>
      </c>
      <c r="E1041" s="82">
        <v>147.63999999999999</v>
      </c>
      <c r="F1041" s="17"/>
      <c r="G1041" s="17">
        <f t="shared" si="161"/>
        <v>0</v>
      </c>
    </row>
    <row r="1042" spans="1:7" ht="22.5" x14ac:dyDescent="0.2">
      <c r="A1042" s="84">
        <f t="shared" si="162"/>
        <v>5960</v>
      </c>
      <c r="B1042" s="81"/>
      <c r="C1042" s="149" t="s">
        <v>897</v>
      </c>
      <c r="D1042" s="81" t="s">
        <v>8</v>
      </c>
      <c r="E1042" s="82">
        <v>2.71</v>
      </c>
      <c r="F1042" s="17"/>
      <c r="G1042" s="17">
        <f t="shared" si="161"/>
        <v>0</v>
      </c>
    </row>
    <row r="1043" spans="1:7" ht="33.75" x14ac:dyDescent="0.2">
      <c r="A1043" s="84">
        <f t="shared" si="162"/>
        <v>5970</v>
      </c>
      <c r="B1043" s="81"/>
      <c r="C1043" s="149" t="s">
        <v>898</v>
      </c>
      <c r="D1043" s="81" t="s">
        <v>9</v>
      </c>
      <c r="E1043" s="82">
        <v>3</v>
      </c>
      <c r="F1043" s="17"/>
      <c r="G1043" s="17">
        <f t="shared" si="161"/>
        <v>0</v>
      </c>
    </row>
    <row r="1044" spans="1:7" ht="33.75" x14ac:dyDescent="0.2">
      <c r="A1044" s="84">
        <f t="shared" si="162"/>
        <v>5980</v>
      </c>
      <c r="B1044" s="81"/>
      <c r="C1044" s="149" t="s">
        <v>899</v>
      </c>
      <c r="D1044" s="81" t="s">
        <v>9</v>
      </c>
      <c r="E1044" s="82">
        <v>7.76</v>
      </c>
      <c r="F1044" s="17"/>
      <c r="G1044" s="17">
        <f t="shared" si="161"/>
        <v>0</v>
      </c>
    </row>
    <row r="1045" spans="1:7" x14ac:dyDescent="0.2">
      <c r="A1045" s="84"/>
      <c r="B1045" s="81"/>
      <c r="C1045" s="140"/>
      <c r="D1045" s="81"/>
      <c r="E1045" s="82"/>
      <c r="F1045" s="17"/>
      <c r="G1045" s="17"/>
    </row>
    <row r="1046" spans="1:7" x14ac:dyDescent="0.2">
      <c r="A1046" s="84"/>
      <c r="B1046" s="150"/>
      <c r="C1046" s="151" t="s">
        <v>900</v>
      </c>
      <c r="D1046" s="152"/>
      <c r="E1046" s="153"/>
      <c r="F1046" s="22"/>
      <c r="G1046" s="22"/>
    </row>
    <row r="1047" spans="1:7" x14ac:dyDescent="0.2">
      <c r="A1047" s="84">
        <f>A1044+10</f>
        <v>5990</v>
      </c>
      <c r="B1047" s="81"/>
      <c r="C1047" s="149" t="s">
        <v>901</v>
      </c>
      <c r="D1047" s="81" t="s">
        <v>8</v>
      </c>
      <c r="E1047" s="82">
        <v>12.25</v>
      </c>
      <c r="F1047" s="17"/>
      <c r="G1047" s="17">
        <f t="shared" ref="G1047:G1053" si="163">+ROUND(E1047*F1047,2)</f>
        <v>0</v>
      </c>
    </row>
    <row r="1048" spans="1:7" ht="22.5" x14ac:dyDescent="0.2">
      <c r="A1048" s="84">
        <f t="shared" ref="A1048:A1053" si="164">A1047+10</f>
        <v>6000</v>
      </c>
      <c r="B1048" s="81"/>
      <c r="C1048" s="149" t="s">
        <v>902</v>
      </c>
      <c r="D1048" s="81" t="s">
        <v>9</v>
      </c>
      <c r="E1048" s="82">
        <v>7.35</v>
      </c>
      <c r="F1048" s="17"/>
      <c r="G1048" s="17">
        <f t="shared" si="163"/>
        <v>0</v>
      </c>
    </row>
    <row r="1049" spans="1:7" ht="33.75" x14ac:dyDescent="0.2">
      <c r="A1049" s="84">
        <f t="shared" si="164"/>
        <v>6010</v>
      </c>
      <c r="B1049" s="81"/>
      <c r="C1049" s="149" t="s">
        <v>895</v>
      </c>
      <c r="D1049" s="81" t="s">
        <v>8</v>
      </c>
      <c r="E1049" s="82">
        <v>12.25</v>
      </c>
      <c r="F1049" s="17"/>
      <c r="G1049" s="17">
        <f t="shared" si="163"/>
        <v>0</v>
      </c>
    </row>
    <row r="1050" spans="1:7" ht="22.5" x14ac:dyDescent="0.2">
      <c r="A1050" s="84">
        <f t="shared" si="164"/>
        <v>6020</v>
      </c>
      <c r="B1050" s="81"/>
      <c r="C1050" s="149" t="s">
        <v>896</v>
      </c>
      <c r="D1050" s="81" t="s">
        <v>10</v>
      </c>
      <c r="E1050" s="82">
        <v>271.24</v>
      </c>
      <c r="F1050" s="17"/>
      <c r="G1050" s="17">
        <f t="shared" si="163"/>
        <v>0</v>
      </c>
    </row>
    <row r="1051" spans="1:7" ht="22.5" x14ac:dyDescent="0.2">
      <c r="A1051" s="84">
        <f t="shared" si="164"/>
        <v>6030</v>
      </c>
      <c r="B1051" s="81"/>
      <c r="C1051" s="149" t="s">
        <v>903</v>
      </c>
      <c r="D1051" s="81" t="s">
        <v>8</v>
      </c>
      <c r="E1051" s="82">
        <v>4.41</v>
      </c>
      <c r="F1051" s="17"/>
      <c r="G1051" s="17">
        <f t="shared" si="163"/>
        <v>0</v>
      </c>
    </row>
    <row r="1052" spans="1:7" ht="33.75" x14ac:dyDescent="0.2">
      <c r="A1052" s="84">
        <f t="shared" si="164"/>
        <v>6040</v>
      </c>
      <c r="B1052" s="81"/>
      <c r="C1052" s="149" t="s">
        <v>898</v>
      </c>
      <c r="D1052" s="81" t="s">
        <v>9</v>
      </c>
      <c r="E1052" s="82">
        <v>4</v>
      </c>
      <c r="F1052" s="17"/>
      <c r="G1052" s="17">
        <f t="shared" si="163"/>
        <v>0</v>
      </c>
    </row>
    <row r="1053" spans="1:7" ht="33.75" x14ac:dyDescent="0.2">
      <c r="A1053" s="84">
        <f t="shared" si="164"/>
        <v>6050</v>
      </c>
      <c r="B1053" s="81"/>
      <c r="C1053" s="149" t="s">
        <v>904</v>
      </c>
      <c r="D1053" s="81" t="s">
        <v>9</v>
      </c>
      <c r="E1053" s="82">
        <v>5.15</v>
      </c>
      <c r="F1053" s="17"/>
      <c r="G1053" s="17">
        <f t="shared" si="163"/>
        <v>0</v>
      </c>
    </row>
    <row r="1054" spans="1:7" x14ac:dyDescent="0.2">
      <c r="A1054" s="84"/>
      <c r="B1054" s="81"/>
      <c r="C1054" s="140"/>
      <c r="D1054" s="81"/>
      <c r="E1054" s="82"/>
      <c r="F1054" s="17"/>
      <c r="G1054" s="17"/>
    </row>
    <row r="1055" spans="1:7" x14ac:dyDescent="0.2">
      <c r="A1055" s="84"/>
      <c r="B1055" s="150"/>
      <c r="C1055" s="151" t="s">
        <v>905</v>
      </c>
      <c r="D1055" s="152"/>
      <c r="E1055" s="153"/>
      <c r="F1055" s="22"/>
      <c r="G1055" s="22"/>
    </row>
    <row r="1056" spans="1:7" ht="67.5" x14ac:dyDescent="0.2">
      <c r="A1056" s="84">
        <f>A1053+10</f>
        <v>6060</v>
      </c>
      <c r="B1056" s="81"/>
      <c r="C1056" s="149" t="s">
        <v>906</v>
      </c>
      <c r="D1056" s="81" t="s">
        <v>7</v>
      </c>
      <c r="E1056" s="82">
        <v>10</v>
      </c>
      <c r="F1056" s="17"/>
      <c r="G1056" s="17">
        <f t="shared" ref="G1056:G1058" si="165">+ROUND(E1056*F1056,2)</f>
        <v>0</v>
      </c>
    </row>
    <row r="1057" spans="1:7" ht="22.5" x14ac:dyDescent="0.2">
      <c r="A1057" s="84">
        <f t="shared" ref="A1057:A1058" si="166">A1056+10</f>
        <v>6070</v>
      </c>
      <c r="B1057" s="81"/>
      <c r="C1057" s="149" t="s">
        <v>907</v>
      </c>
      <c r="D1057" s="81" t="s">
        <v>7</v>
      </c>
      <c r="E1057" s="82">
        <v>2</v>
      </c>
      <c r="F1057" s="17"/>
      <c r="G1057" s="17">
        <f t="shared" si="165"/>
        <v>0</v>
      </c>
    </row>
    <row r="1058" spans="1:7" ht="33.75" x14ac:dyDescent="0.2">
      <c r="A1058" s="84">
        <f t="shared" si="166"/>
        <v>6080</v>
      </c>
      <c r="B1058" s="81"/>
      <c r="C1058" s="149" t="s">
        <v>908</v>
      </c>
      <c r="D1058" s="81" t="s">
        <v>3</v>
      </c>
      <c r="E1058" s="82">
        <v>14.8</v>
      </c>
      <c r="F1058" s="17"/>
      <c r="G1058" s="17">
        <f t="shared" si="165"/>
        <v>0</v>
      </c>
    </row>
    <row r="1059" spans="1:7" x14ac:dyDescent="0.2">
      <c r="A1059" s="84"/>
      <c r="B1059" s="81"/>
      <c r="C1059" s="140"/>
      <c r="D1059" s="81"/>
      <c r="E1059" s="82"/>
      <c r="F1059" s="17"/>
      <c r="G1059" s="17"/>
    </row>
    <row r="1060" spans="1:7" x14ac:dyDescent="0.2">
      <c r="A1060" s="84"/>
      <c r="B1060" s="150"/>
      <c r="C1060" s="151" t="s">
        <v>909</v>
      </c>
      <c r="D1060" s="152"/>
      <c r="E1060" s="153"/>
      <c r="F1060" s="22"/>
      <c r="G1060" s="22"/>
    </row>
    <row r="1061" spans="1:7" ht="56.25" x14ac:dyDescent="0.2">
      <c r="A1061" s="84">
        <f>A1058+10</f>
        <v>6090</v>
      </c>
      <c r="B1061" s="81"/>
      <c r="C1061" s="149" t="s">
        <v>910</v>
      </c>
      <c r="D1061" s="81" t="s">
        <v>3</v>
      </c>
      <c r="E1061" s="82">
        <v>22</v>
      </c>
      <c r="F1061" s="17"/>
      <c r="G1061" s="17">
        <f t="shared" ref="G1061:G1065" si="167">+ROUND(E1061*F1061,2)</f>
        <v>0</v>
      </c>
    </row>
    <row r="1062" spans="1:7" ht="56.25" x14ac:dyDescent="0.2">
      <c r="A1062" s="84">
        <f t="shared" ref="A1062:A1065" si="168">A1061+10</f>
        <v>6100</v>
      </c>
      <c r="B1062" s="81"/>
      <c r="C1062" s="149" t="s">
        <v>911</v>
      </c>
      <c r="D1062" s="81" t="s">
        <v>7</v>
      </c>
      <c r="E1062" s="82">
        <v>2</v>
      </c>
      <c r="F1062" s="17"/>
      <c r="G1062" s="17">
        <f t="shared" si="167"/>
        <v>0</v>
      </c>
    </row>
    <row r="1063" spans="1:7" ht="45" x14ac:dyDescent="0.2">
      <c r="A1063" s="84">
        <f t="shared" si="168"/>
        <v>6110</v>
      </c>
      <c r="B1063" s="81"/>
      <c r="C1063" s="149" t="s">
        <v>912</v>
      </c>
      <c r="D1063" s="81" t="s">
        <v>7</v>
      </c>
      <c r="E1063" s="82">
        <v>2</v>
      </c>
      <c r="F1063" s="17"/>
      <c r="G1063" s="17">
        <f t="shared" si="167"/>
        <v>0</v>
      </c>
    </row>
    <row r="1064" spans="1:7" ht="22.5" x14ac:dyDescent="0.2">
      <c r="A1064" s="84">
        <f t="shared" si="168"/>
        <v>6120</v>
      </c>
      <c r="B1064" s="81"/>
      <c r="C1064" s="149" t="s">
        <v>913</v>
      </c>
      <c r="D1064" s="81" t="s">
        <v>7</v>
      </c>
      <c r="E1064" s="82">
        <v>2</v>
      </c>
      <c r="F1064" s="17"/>
      <c r="G1064" s="17">
        <f t="shared" si="167"/>
        <v>0</v>
      </c>
    </row>
    <row r="1065" spans="1:7" ht="33.75" x14ac:dyDescent="0.2">
      <c r="A1065" s="84">
        <f t="shared" si="168"/>
        <v>6130</v>
      </c>
      <c r="B1065" s="81"/>
      <c r="C1065" s="149" t="s">
        <v>914</v>
      </c>
      <c r="D1065" s="81" t="s">
        <v>3</v>
      </c>
      <c r="E1065" s="82">
        <v>66</v>
      </c>
      <c r="F1065" s="17"/>
      <c r="G1065" s="17">
        <f t="shared" si="167"/>
        <v>0</v>
      </c>
    </row>
    <row r="1066" spans="1:7" x14ac:dyDescent="0.2">
      <c r="A1066" s="84"/>
      <c r="B1066" s="81"/>
      <c r="C1066" s="140"/>
      <c r="D1066" s="81"/>
      <c r="E1066" s="82"/>
      <c r="F1066" s="17"/>
      <c r="G1066" s="17"/>
    </row>
    <row r="1067" spans="1:7" x14ac:dyDescent="0.2">
      <c r="A1067" s="84"/>
      <c r="B1067" s="150"/>
      <c r="C1067" s="151" t="s">
        <v>475</v>
      </c>
      <c r="D1067" s="152"/>
      <c r="E1067" s="153"/>
      <c r="F1067" s="22"/>
      <c r="G1067" s="22"/>
    </row>
    <row r="1068" spans="1:7" ht="22.5" x14ac:dyDescent="0.2">
      <c r="A1068" s="84">
        <f>A1065+10</f>
        <v>6140</v>
      </c>
      <c r="B1068" s="81"/>
      <c r="C1068" s="149" t="s">
        <v>915</v>
      </c>
      <c r="D1068" s="81" t="s">
        <v>3</v>
      </c>
      <c r="E1068" s="82">
        <v>14</v>
      </c>
      <c r="F1068" s="17"/>
      <c r="G1068" s="17">
        <f t="shared" ref="G1068:G1073" si="169">+ROUND(E1068*F1068,2)</f>
        <v>0</v>
      </c>
    </row>
    <row r="1069" spans="1:7" ht="22.5" x14ac:dyDescent="0.2">
      <c r="A1069" s="84">
        <f t="shared" ref="A1069:A1073" si="170">A1068+10</f>
        <v>6150</v>
      </c>
      <c r="B1069" s="81"/>
      <c r="C1069" s="149" t="s">
        <v>916</v>
      </c>
      <c r="D1069" s="81" t="s">
        <v>7</v>
      </c>
      <c r="E1069" s="82">
        <v>2</v>
      </c>
      <c r="F1069" s="17"/>
      <c r="G1069" s="17">
        <f t="shared" si="169"/>
        <v>0</v>
      </c>
    </row>
    <row r="1070" spans="1:7" ht="22.5" x14ac:dyDescent="0.2">
      <c r="A1070" s="84">
        <f t="shared" si="170"/>
        <v>6160</v>
      </c>
      <c r="B1070" s="81"/>
      <c r="C1070" s="149" t="s">
        <v>917</v>
      </c>
      <c r="D1070" s="81" t="s">
        <v>7</v>
      </c>
      <c r="E1070" s="82">
        <v>2</v>
      </c>
      <c r="F1070" s="17"/>
      <c r="G1070" s="17">
        <f t="shared" si="169"/>
        <v>0</v>
      </c>
    </row>
    <row r="1071" spans="1:7" ht="22.5" x14ac:dyDescent="0.2">
      <c r="A1071" s="84">
        <f t="shared" si="170"/>
        <v>6170</v>
      </c>
      <c r="B1071" s="81"/>
      <c r="C1071" s="149" t="s">
        <v>918</v>
      </c>
      <c r="D1071" s="81" t="s">
        <v>7</v>
      </c>
      <c r="E1071" s="82">
        <v>2</v>
      </c>
      <c r="F1071" s="17"/>
      <c r="G1071" s="17">
        <f t="shared" si="169"/>
        <v>0</v>
      </c>
    </row>
    <row r="1072" spans="1:7" ht="33.75" x14ac:dyDescent="0.2">
      <c r="A1072" s="84">
        <f t="shared" si="170"/>
        <v>6180</v>
      </c>
      <c r="B1072" s="81"/>
      <c r="C1072" s="149" t="s">
        <v>919</v>
      </c>
      <c r="D1072" s="81" t="s">
        <v>7</v>
      </c>
      <c r="E1072" s="82">
        <v>6</v>
      </c>
      <c r="F1072" s="17"/>
      <c r="G1072" s="17">
        <f t="shared" si="169"/>
        <v>0</v>
      </c>
    </row>
    <row r="1073" spans="1:7" ht="45" x14ac:dyDescent="0.2">
      <c r="A1073" s="84">
        <f t="shared" si="170"/>
        <v>6190</v>
      </c>
      <c r="B1073" s="81"/>
      <c r="C1073" s="149" t="s">
        <v>920</v>
      </c>
      <c r="D1073" s="81" t="s">
        <v>7</v>
      </c>
      <c r="E1073" s="82">
        <v>1</v>
      </c>
      <c r="F1073" s="17"/>
      <c r="G1073" s="17">
        <f t="shared" si="169"/>
        <v>0</v>
      </c>
    </row>
    <row r="1074" spans="1:7" x14ac:dyDescent="0.2">
      <c r="A1074" s="84"/>
      <c r="B1074" s="77"/>
      <c r="C1074" s="191"/>
      <c r="D1074" s="77"/>
      <c r="E1074" s="78"/>
      <c r="F1074" s="16"/>
      <c r="G1074" s="16"/>
    </row>
    <row r="1075" spans="1:7" x14ac:dyDescent="0.2">
      <c r="A1075" s="84"/>
      <c r="B1075" s="85">
        <v>16</v>
      </c>
      <c r="C1075" s="192" t="s">
        <v>66</v>
      </c>
      <c r="D1075" s="87"/>
      <c r="E1075" s="88"/>
      <c r="F1075" s="11"/>
      <c r="G1075" s="11"/>
    </row>
    <row r="1076" spans="1:7" x14ac:dyDescent="0.2">
      <c r="A1076" s="84"/>
      <c r="B1076" s="77"/>
      <c r="C1076" s="191"/>
      <c r="D1076" s="77"/>
      <c r="E1076" s="78"/>
      <c r="F1076" s="16"/>
      <c r="G1076" s="16"/>
    </row>
    <row r="1077" spans="1:7" x14ac:dyDescent="0.2">
      <c r="A1077" s="84"/>
      <c r="B1077" s="193"/>
      <c r="C1077" s="194" t="s">
        <v>578</v>
      </c>
      <c r="D1077" s="193"/>
      <c r="E1077" s="195"/>
      <c r="F1077" s="30"/>
      <c r="G1077" s="30"/>
    </row>
    <row r="1078" spans="1:7" ht="45" x14ac:dyDescent="0.2">
      <c r="A1078" s="84">
        <f>A1073+10</f>
        <v>6200</v>
      </c>
      <c r="B1078" s="98">
        <f>B1075+0.0001</f>
        <v>16.0001</v>
      </c>
      <c r="C1078" s="196" t="s">
        <v>968</v>
      </c>
      <c r="D1078" s="196" t="s">
        <v>3</v>
      </c>
      <c r="E1078" s="101">
        <v>215</v>
      </c>
      <c r="F1078" s="17"/>
      <c r="G1078" s="16">
        <f t="shared" ref="G1078:G1116" si="171">+ROUND(E1078*F1078,2)</f>
        <v>0</v>
      </c>
    </row>
    <row r="1079" spans="1:7" ht="45" x14ac:dyDescent="0.2">
      <c r="A1079" s="84">
        <f>A1073+10</f>
        <v>6200</v>
      </c>
      <c r="B1079" s="98">
        <f>B1078+0.0001</f>
        <v>16.0002</v>
      </c>
      <c r="C1079" s="196" t="s">
        <v>969</v>
      </c>
      <c r="D1079" s="196" t="s">
        <v>3</v>
      </c>
      <c r="E1079" s="101">
        <v>89</v>
      </c>
      <c r="F1079" s="17"/>
      <c r="G1079" s="16">
        <f t="shared" si="171"/>
        <v>0</v>
      </c>
    </row>
    <row r="1080" spans="1:7" ht="45" x14ac:dyDescent="0.2">
      <c r="A1080" s="84">
        <f>A1079+10</f>
        <v>6210</v>
      </c>
      <c r="B1080" s="98">
        <f t="shared" ref="B1080:B1141" si="172">B1079+0.0001</f>
        <v>16.000299999999999</v>
      </c>
      <c r="C1080" s="196" t="s">
        <v>970</v>
      </c>
      <c r="D1080" s="196" t="s">
        <v>3</v>
      </c>
      <c r="E1080" s="101">
        <v>26</v>
      </c>
      <c r="F1080" s="17"/>
      <c r="G1080" s="16">
        <f t="shared" si="171"/>
        <v>0</v>
      </c>
    </row>
    <row r="1081" spans="1:7" ht="45" x14ac:dyDescent="0.2">
      <c r="A1081" s="84">
        <f t="shared" ref="A1081:A1141" si="173">A1080+10</f>
        <v>6220</v>
      </c>
      <c r="B1081" s="98">
        <f t="shared" si="172"/>
        <v>16.000399999999999</v>
      </c>
      <c r="C1081" s="196" t="s">
        <v>971</v>
      </c>
      <c r="D1081" s="196" t="s">
        <v>3</v>
      </c>
      <c r="E1081" s="101">
        <v>1</v>
      </c>
      <c r="F1081" s="17"/>
      <c r="G1081" s="16">
        <f t="shared" si="171"/>
        <v>0</v>
      </c>
    </row>
    <row r="1082" spans="1:7" ht="45" x14ac:dyDescent="0.2">
      <c r="A1082" s="84">
        <f t="shared" si="173"/>
        <v>6230</v>
      </c>
      <c r="B1082" s="98">
        <f t="shared" si="172"/>
        <v>16.000499999999999</v>
      </c>
      <c r="C1082" s="196" t="s">
        <v>972</v>
      </c>
      <c r="D1082" s="196" t="s">
        <v>3</v>
      </c>
      <c r="E1082" s="101">
        <v>3</v>
      </c>
      <c r="F1082" s="17"/>
      <c r="G1082" s="16">
        <f t="shared" si="171"/>
        <v>0</v>
      </c>
    </row>
    <row r="1083" spans="1:7" ht="45" x14ac:dyDescent="0.2">
      <c r="A1083" s="84">
        <f t="shared" si="173"/>
        <v>6240</v>
      </c>
      <c r="B1083" s="98">
        <f t="shared" si="172"/>
        <v>16.000599999999999</v>
      </c>
      <c r="C1083" s="196" t="s">
        <v>973</v>
      </c>
      <c r="D1083" s="196" t="s">
        <v>3</v>
      </c>
      <c r="E1083" s="101">
        <v>51</v>
      </c>
      <c r="F1083" s="17"/>
      <c r="G1083" s="16">
        <f t="shared" si="171"/>
        <v>0</v>
      </c>
    </row>
    <row r="1084" spans="1:7" ht="45" x14ac:dyDescent="0.2">
      <c r="A1084" s="84">
        <f t="shared" si="173"/>
        <v>6250</v>
      </c>
      <c r="B1084" s="98">
        <f t="shared" si="172"/>
        <v>16.000699999999998</v>
      </c>
      <c r="C1084" s="196" t="s">
        <v>974</v>
      </c>
      <c r="D1084" s="196" t="s">
        <v>3</v>
      </c>
      <c r="E1084" s="101">
        <v>86</v>
      </c>
      <c r="F1084" s="17"/>
      <c r="G1084" s="16">
        <f t="shared" si="171"/>
        <v>0</v>
      </c>
    </row>
    <row r="1085" spans="1:7" ht="45" x14ac:dyDescent="0.2">
      <c r="A1085" s="84">
        <f t="shared" si="173"/>
        <v>6260</v>
      </c>
      <c r="B1085" s="98">
        <f t="shared" si="172"/>
        <v>16.000799999999998</v>
      </c>
      <c r="C1085" s="196" t="s">
        <v>975</v>
      </c>
      <c r="D1085" s="196" t="s">
        <v>3</v>
      </c>
      <c r="E1085" s="101">
        <v>8</v>
      </c>
      <c r="F1085" s="17"/>
      <c r="G1085" s="16">
        <f t="shared" si="171"/>
        <v>0</v>
      </c>
    </row>
    <row r="1086" spans="1:7" ht="45" x14ac:dyDescent="0.2">
      <c r="A1086" s="84">
        <f t="shared" si="173"/>
        <v>6270</v>
      </c>
      <c r="B1086" s="98">
        <f t="shared" si="172"/>
        <v>16.000899999999998</v>
      </c>
      <c r="C1086" s="196" t="s">
        <v>976</v>
      </c>
      <c r="D1086" s="196" t="s">
        <v>3</v>
      </c>
      <c r="E1086" s="101">
        <v>1</v>
      </c>
      <c r="F1086" s="17"/>
      <c r="G1086" s="16">
        <f t="shared" si="171"/>
        <v>0</v>
      </c>
    </row>
    <row r="1087" spans="1:7" ht="45" x14ac:dyDescent="0.2">
      <c r="A1087" s="84">
        <f t="shared" si="173"/>
        <v>6280</v>
      </c>
      <c r="B1087" s="98">
        <f t="shared" si="172"/>
        <v>16.000999999999998</v>
      </c>
      <c r="C1087" s="196" t="s">
        <v>977</v>
      </c>
      <c r="D1087" s="196" t="s">
        <v>3</v>
      </c>
      <c r="E1087" s="101">
        <v>39</v>
      </c>
      <c r="F1087" s="17"/>
      <c r="G1087" s="16">
        <f t="shared" si="171"/>
        <v>0</v>
      </c>
    </row>
    <row r="1088" spans="1:7" ht="45" x14ac:dyDescent="0.2">
      <c r="A1088" s="84">
        <f t="shared" si="173"/>
        <v>6290</v>
      </c>
      <c r="B1088" s="98">
        <f t="shared" si="172"/>
        <v>16.001099999999997</v>
      </c>
      <c r="C1088" s="196" t="s">
        <v>978</v>
      </c>
      <c r="D1088" s="196" t="s">
        <v>3</v>
      </c>
      <c r="E1088" s="101">
        <v>15</v>
      </c>
      <c r="F1088" s="17"/>
      <c r="G1088" s="16">
        <f t="shared" si="171"/>
        <v>0</v>
      </c>
    </row>
    <row r="1089" spans="1:7" x14ac:dyDescent="0.2">
      <c r="A1089" s="84">
        <f t="shared" si="173"/>
        <v>6300</v>
      </c>
      <c r="B1089" s="98">
        <f t="shared" si="172"/>
        <v>16.001199999999997</v>
      </c>
      <c r="C1089" s="196" t="s">
        <v>579</v>
      </c>
      <c r="D1089" s="196" t="s">
        <v>7</v>
      </c>
      <c r="E1089" s="101">
        <v>100</v>
      </c>
      <c r="F1089" s="17"/>
      <c r="G1089" s="16">
        <f t="shared" si="171"/>
        <v>0</v>
      </c>
    </row>
    <row r="1090" spans="1:7" x14ac:dyDescent="0.2">
      <c r="A1090" s="84">
        <f t="shared" si="173"/>
        <v>6310</v>
      </c>
      <c r="B1090" s="98">
        <f t="shared" si="172"/>
        <v>16.001299999999997</v>
      </c>
      <c r="C1090" s="196" t="s">
        <v>580</v>
      </c>
      <c r="D1090" s="196" t="s">
        <v>7</v>
      </c>
      <c r="E1090" s="101">
        <v>14</v>
      </c>
      <c r="F1090" s="17"/>
      <c r="G1090" s="16">
        <f t="shared" si="171"/>
        <v>0</v>
      </c>
    </row>
    <row r="1091" spans="1:7" x14ac:dyDescent="0.2">
      <c r="A1091" s="84">
        <f t="shared" si="173"/>
        <v>6320</v>
      </c>
      <c r="B1091" s="98">
        <f t="shared" si="172"/>
        <v>16.001399999999997</v>
      </c>
      <c r="C1091" s="196" t="s">
        <v>599</v>
      </c>
      <c r="D1091" s="196" t="s">
        <v>7</v>
      </c>
      <c r="E1091" s="101">
        <v>7</v>
      </c>
      <c r="F1091" s="17"/>
      <c r="G1091" s="16">
        <f t="shared" si="171"/>
        <v>0</v>
      </c>
    </row>
    <row r="1092" spans="1:7" x14ac:dyDescent="0.2">
      <c r="A1092" s="84">
        <f t="shared" si="173"/>
        <v>6330</v>
      </c>
      <c r="B1092" s="98">
        <f t="shared" si="172"/>
        <v>16.001499999999997</v>
      </c>
      <c r="C1092" s="196" t="s">
        <v>983</v>
      </c>
      <c r="D1092" s="196" t="s">
        <v>7</v>
      </c>
      <c r="E1092" s="101">
        <v>3</v>
      </c>
      <c r="F1092" s="17"/>
      <c r="G1092" s="16">
        <f t="shared" si="171"/>
        <v>0</v>
      </c>
    </row>
    <row r="1093" spans="1:7" x14ac:dyDescent="0.2">
      <c r="A1093" s="84">
        <f t="shared" si="173"/>
        <v>6340</v>
      </c>
      <c r="B1093" s="98">
        <f t="shared" si="172"/>
        <v>16.001599999999996</v>
      </c>
      <c r="C1093" s="196" t="s">
        <v>581</v>
      </c>
      <c r="D1093" s="196" t="s">
        <v>7</v>
      </c>
      <c r="E1093" s="101">
        <v>14</v>
      </c>
      <c r="F1093" s="17"/>
      <c r="G1093" s="16">
        <f t="shared" si="171"/>
        <v>0</v>
      </c>
    </row>
    <row r="1094" spans="1:7" x14ac:dyDescent="0.2">
      <c r="A1094" s="84">
        <f t="shared" si="173"/>
        <v>6350</v>
      </c>
      <c r="B1094" s="98">
        <f t="shared" si="172"/>
        <v>16.001699999999996</v>
      </c>
      <c r="C1094" s="196" t="s">
        <v>582</v>
      </c>
      <c r="D1094" s="196" t="s">
        <v>7</v>
      </c>
      <c r="E1094" s="101">
        <v>33</v>
      </c>
      <c r="F1094" s="17"/>
      <c r="G1094" s="16">
        <f t="shared" si="171"/>
        <v>0</v>
      </c>
    </row>
    <row r="1095" spans="1:7" x14ac:dyDescent="0.2">
      <c r="A1095" s="84">
        <f t="shared" si="173"/>
        <v>6360</v>
      </c>
      <c r="B1095" s="98">
        <f t="shared" si="172"/>
        <v>16.001799999999996</v>
      </c>
      <c r="C1095" s="196" t="s">
        <v>583</v>
      </c>
      <c r="D1095" s="196" t="s">
        <v>7</v>
      </c>
      <c r="E1095" s="101">
        <v>11</v>
      </c>
      <c r="F1095" s="17"/>
      <c r="G1095" s="16">
        <f t="shared" si="171"/>
        <v>0</v>
      </c>
    </row>
    <row r="1096" spans="1:7" x14ac:dyDescent="0.2">
      <c r="A1096" s="84">
        <f t="shared" si="173"/>
        <v>6370</v>
      </c>
      <c r="B1096" s="98">
        <f t="shared" si="172"/>
        <v>16.001899999999996</v>
      </c>
      <c r="C1096" s="196" t="s">
        <v>584</v>
      </c>
      <c r="D1096" s="196" t="s">
        <v>7</v>
      </c>
      <c r="E1096" s="101">
        <v>3</v>
      </c>
      <c r="F1096" s="17"/>
      <c r="G1096" s="16">
        <f t="shared" si="171"/>
        <v>0</v>
      </c>
    </row>
    <row r="1097" spans="1:7" x14ac:dyDescent="0.2">
      <c r="A1097" s="84">
        <f t="shared" si="173"/>
        <v>6380</v>
      </c>
      <c r="B1097" s="98">
        <f t="shared" si="172"/>
        <v>16.001999999999995</v>
      </c>
      <c r="C1097" s="196" t="s">
        <v>585</v>
      </c>
      <c r="D1097" s="196" t="s">
        <v>7</v>
      </c>
      <c r="E1097" s="101">
        <v>7</v>
      </c>
      <c r="F1097" s="17"/>
      <c r="G1097" s="16">
        <f t="shared" si="171"/>
        <v>0</v>
      </c>
    </row>
    <row r="1098" spans="1:7" x14ac:dyDescent="0.2">
      <c r="A1098" s="84">
        <f t="shared" si="173"/>
        <v>6390</v>
      </c>
      <c r="B1098" s="98">
        <f t="shared" si="172"/>
        <v>16.002099999999995</v>
      </c>
      <c r="C1098" s="196" t="s">
        <v>586</v>
      </c>
      <c r="D1098" s="196" t="s">
        <v>7</v>
      </c>
      <c r="E1098" s="101">
        <v>3</v>
      </c>
      <c r="F1098" s="17"/>
      <c r="G1098" s="16">
        <f t="shared" si="171"/>
        <v>0</v>
      </c>
    </row>
    <row r="1099" spans="1:7" x14ac:dyDescent="0.2">
      <c r="A1099" s="84">
        <f t="shared" si="173"/>
        <v>6400</v>
      </c>
      <c r="B1099" s="98">
        <f t="shared" si="172"/>
        <v>16.002199999999995</v>
      </c>
      <c r="C1099" s="196" t="s">
        <v>587</v>
      </c>
      <c r="D1099" s="196" t="s">
        <v>7</v>
      </c>
      <c r="E1099" s="101">
        <v>3</v>
      </c>
      <c r="F1099" s="17"/>
      <c r="G1099" s="16">
        <f t="shared" si="171"/>
        <v>0</v>
      </c>
    </row>
    <row r="1100" spans="1:7" x14ac:dyDescent="0.2">
      <c r="A1100" s="84">
        <f t="shared" si="173"/>
        <v>6410</v>
      </c>
      <c r="B1100" s="98">
        <f t="shared" si="172"/>
        <v>16.002299999999995</v>
      </c>
      <c r="C1100" s="196" t="s">
        <v>998</v>
      </c>
      <c r="D1100" s="196" t="s">
        <v>7</v>
      </c>
      <c r="E1100" s="101">
        <v>3</v>
      </c>
      <c r="F1100" s="17"/>
      <c r="G1100" s="16">
        <f t="shared" si="171"/>
        <v>0</v>
      </c>
    </row>
    <row r="1101" spans="1:7" x14ac:dyDescent="0.2">
      <c r="A1101" s="84">
        <f t="shared" si="173"/>
        <v>6420</v>
      </c>
      <c r="B1101" s="98">
        <f t="shared" si="172"/>
        <v>16.002399999999994</v>
      </c>
      <c r="C1101" s="196" t="s">
        <v>588</v>
      </c>
      <c r="D1101" s="196" t="s">
        <v>7</v>
      </c>
      <c r="E1101" s="101">
        <v>3</v>
      </c>
      <c r="F1101" s="17"/>
      <c r="G1101" s="16">
        <f t="shared" si="171"/>
        <v>0</v>
      </c>
    </row>
    <row r="1102" spans="1:7" x14ac:dyDescent="0.2">
      <c r="A1102" s="84">
        <f t="shared" si="173"/>
        <v>6430</v>
      </c>
      <c r="B1102" s="98">
        <f t="shared" si="172"/>
        <v>16.002499999999994</v>
      </c>
      <c r="C1102" s="196" t="s">
        <v>589</v>
      </c>
      <c r="D1102" s="196" t="s">
        <v>7</v>
      </c>
      <c r="E1102" s="101">
        <v>3</v>
      </c>
      <c r="F1102" s="17"/>
      <c r="G1102" s="16">
        <f t="shared" si="171"/>
        <v>0</v>
      </c>
    </row>
    <row r="1103" spans="1:7" x14ac:dyDescent="0.2">
      <c r="A1103" s="84">
        <f t="shared" si="173"/>
        <v>6440</v>
      </c>
      <c r="B1103" s="98">
        <f t="shared" si="172"/>
        <v>16.002599999999994</v>
      </c>
      <c r="C1103" s="196" t="s">
        <v>590</v>
      </c>
      <c r="D1103" s="196" t="s">
        <v>7</v>
      </c>
      <c r="E1103" s="101">
        <v>3</v>
      </c>
      <c r="F1103" s="17"/>
      <c r="G1103" s="16">
        <f t="shared" si="171"/>
        <v>0</v>
      </c>
    </row>
    <row r="1104" spans="1:7" x14ac:dyDescent="0.2">
      <c r="A1104" s="84">
        <f t="shared" si="173"/>
        <v>6450</v>
      </c>
      <c r="B1104" s="98">
        <f t="shared" si="172"/>
        <v>16.002699999999994</v>
      </c>
      <c r="C1104" s="196" t="s">
        <v>591</v>
      </c>
      <c r="D1104" s="196" t="s">
        <v>7</v>
      </c>
      <c r="E1104" s="101">
        <v>3</v>
      </c>
      <c r="F1104" s="17"/>
      <c r="G1104" s="16">
        <f t="shared" si="171"/>
        <v>0</v>
      </c>
    </row>
    <row r="1105" spans="1:7" x14ac:dyDescent="0.2">
      <c r="A1105" s="84">
        <f t="shared" si="173"/>
        <v>6460</v>
      </c>
      <c r="B1105" s="98">
        <f t="shared" si="172"/>
        <v>16.002799999999993</v>
      </c>
      <c r="C1105" s="196" t="s">
        <v>592</v>
      </c>
      <c r="D1105" s="196" t="s">
        <v>7</v>
      </c>
      <c r="E1105" s="101">
        <v>3</v>
      </c>
      <c r="F1105" s="17"/>
      <c r="G1105" s="16">
        <f t="shared" si="171"/>
        <v>0</v>
      </c>
    </row>
    <row r="1106" spans="1:7" x14ac:dyDescent="0.2">
      <c r="A1106" s="84">
        <f t="shared" si="173"/>
        <v>6470</v>
      </c>
      <c r="B1106" s="98">
        <f t="shared" si="172"/>
        <v>16.002899999999993</v>
      </c>
      <c r="C1106" s="196" t="s">
        <v>593</v>
      </c>
      <c r="D1106" s="196" t="s">
        <v>7</v>
      </c>
      <c r="E1106" s="101">
        <v>3</v>
      </c>
      <c r="F1106" s="17"/>
      <c r="G1106" s="16">
        <f t="shared" si="171"/>
        <v>0</v>
      </c>
    </row>
    <row r="1107" spans="1:7" x14ac:dyDescent="0.2">
      <c r="A1107" s="84">
        <f t="shared" si="173"/>
        <v>6480</v>
      </c>
      <c r="B1107" s="98">
        <f t="shared" si="172"/>
        <v>16.002999999999993</v>
      </c>
      <c r="C1107" s="196" t="s">
        <v>594</v>
      </c>
      <c r="D1107" s="196" t="s">
        <v>7</v>
      </c>
      <c r="E1107" s="101">
        <v>7</v>
      </c>
      <c r="F1107" s="17"/>
      <c r="G1107" s="16">
        <f t="shared" si="171"/>
        <v>0</v>
      </c>
    </row>
    <row r="1108" spans="1:7" x14ac:dyDescent="0.2">
      <c r="A1108" s="84">
        <f t="shared" si="173"/>
        <v>6490</v>
      </c>
      <c r="B1108" s="98">
        <f t="shared" si="172"/>
        <v>16.003099999999993</v>
      </c>
      <c r="C1108" s="196" t="s">
        <v>595</v>
      </c>
      <c r="D1108" s="196" t="s">
        <v>7</v>
      </c>
      <c r="E1108" s="101">
        <v>3</v>
      </c>
      <c r="F1108" s="17"/>
      <c r="G1108" s="16">
        <f t="shared" si="171"/>
        <v>0</v>
      </c>
    </row>
    <row r="1109" spans="1:7" x14ac:dyDescent="0.2">
      <c r="A1109" s="84">
        <f t="shared" si="173"/>
        <v>6500</v>
      </c>
      <c r="B1109" s="98">
        <f t="shared" si="172"/>
        <v>16.003199999999993</v>
      </c>
      <c r="C1109" s="196" t="s">
        <v>596</v>
      </c>
      <c r="D1109" s="196" t="s">
        <v>7</v>
      </c>
      <c r="E1109" s="101">
        <v>3</v>
      </c>
      <c r="F1109" s="17"/>
      <c r="G1109" s="16">
        <f t="shared" si="171"/>
        <v>0</v>
      </c>
    </row>
    <row r="1110" spans="1:7" x14ac:dyDescent="0.2">
      <c r="A1110" s="84"/>
      <c r="B1110" s="98"/>
      <c r="C1110" s="196"/>
      <c r="D1110" s="196"/>
      <c r="E1110" s="101"/>
      <c r="F1110" s="17"/>
      <c r="G1110" s="16"/>
    </row>
    <row r="1111" spans="1:7" x14ac:dyDescent="0.2">
      <c r="A1111" s="84">
        <v>6520</v>
      </c>
      <c r="B1111" s="98">
        <v>16.003399999999992</v>
      </c>
      <c r="C1111" s="196" t="s">
        <v>597</v>
      </c>
      <c r="D1111" s="196" t="s">
        <v>7</v>
      </c>
      <c r="E1111" s="101">
        <v>3</v>
      </c>
      <c r="F1111" s="17"/>
      <c r="G1111" s="16">
        <f t="shared" si="171"/>
        <v>0</v>
      </c>
    </row>
    <row r="1112" spans="1:7" x14ac:dyDescent="0.2">
      <c r="A1112" s="84">
        <f t="shared" si="173"/>
        <v>6530</v>
      </c>
      <c r="B1112" s="98">
        <f t="shared" si="172"/>
        <v>16.003499999999992</v>
      </c>
      <c r="C1112" s="196" t="s">
        <v>598</v>
      </c>
      <c r="D1112" s="196" t="s">
        <v>7</v>
      </c>
      <c r="E1112" s="101">
        <v>7</v>
      </c>
      <c r="F1112" s="17"/>
      <c r="G1112" s="16">
        <f t="shared" si="171"/>
        <v>0</v>
      </c>
    </row>
    <row r="1113" spans="1:7" x14ac:dyDescent="0.2">
      <c r="A1113" s="84">
        <f t="shared" si="173"/>
        <v>6540</v>
      </c>
      <c r="B1113" s="98">
        <f t="shared" si="172"/>
        <v>16.003599999999992</v>
      </c>
      <c r="C1113" s="196" t="s">
        <v>587</v>
      </c>
      <c r="D1113" s="196" t="s">
        <v>7</v>
      </c>
      <c r="E1113" s="101">
        <v>14</v>
      </c>
      <c r="F1113" s="17"/>
      <c r="G1113" s="16">
        <f t="shared" si="171"/>
        <v>0</v>
      </c>
    </row>
    <row r="1114" spans="1:7" x14ac:dyDescent="0.2">
      <c r="A1114" s="84">
        <f t="shared" si="173"/>
        <v>6550</v>
      </c>
      <c r="B1114" s="98">
        <f t="shared" si="172"/>
        <v>16.003699999999991</v>
      </c>
      <c r="C1114" s="196" t="s">
        <v>579</v>
      </c>
      <c r="D1114" s="196" t="s">
        <v>7</v>
      </c>
      <c r="E1114" s="101">
        <v>3</v>
      </c>
      <c r="F1114" s="17"/>
      <c r="G1114" s="16">
        <f t="shared" si="171"/>
        <v>0</v>
      </c>
    </row>
    <row r="1115" spans="1:7" x14ac:dyDescent="0.2">
      <c r="A1115" s="84">
        <f t="shared" si="173"/>
        <v>6560</v>
      </c>
      <c r="B1115" s="98">
        <f t="shared" si="172"/>
        <v>16.003799999999991</v>
      </c>
      <c r="C1115" s="196" t="s">
        <v>599</v>
      </c>
      <c r="D1115" s="196" t="s">
        <v>7</v>
      </c>
      <c r="E1115" s="101">
        <v>3</v>
      </c>
      <c r="F1115" s="17"/>
      <c r="G1115" s="16">
        <f t="shared" si="171"/>
        <v>0</v>
      </c>
    </row>
    <row r="1116" spans="1:7" x14ac:dyDescent="0.2">
      <c r="A1116" s="84">
        <f t="shared" si="173"/>
        <v>6570</v>
      </c>
      <c r="B1116" s="98">
        <f t="shared" si="172"/>
        <v>16.003899999999991</v>
      </c>
      <c r="C1116" s="196" t="s">
        <v>599</v>
      </c>
      <c r="D1116" s="196" t="s">
        <v>7</v>
      </c>
      <c r="E1116" s="101">
        <v>4</v>
      </c>
      <c r="F1116" s="17"/>
      <c r="G1116" s="16">
        <f t="shared" si="171"/>
        <v>0</v>
      </c>
    </row>
    <row r="1117" spans="1:7" ht="22.5" x14ac:dyDescent="0.2">
      <c r="A1117" s="84">
        <f t="shared" si="173"/>
        <v>6580</v>
      </c>
      <c r="B1117" s="98">
        <f t="shared" si="172"/>
        <v>16.003999999999991</v>
      </c>
      <c r="C1117" s="196" t="s">
        <v>997</v>
      </c>
      <c r="D1117" s="196" t="s">
        <v>3</v>
      </c>
      <c r="E1117" s="101">
        <v>505</v>
      </c>
      <c r="F1117" s="17"/>
      <c r="G1117" s="16">
        <f t="shared" ref="G1117:G1141" si="174">+ROUND(E1117*F1117,2)</f>
        <v>0</v>
      </c>
    </row>
    <row r="1118" spans="1:7" ht="22.5" x14ac:dyDescent="0.2">
      <c r="A1118" s="84">
        <f t="shared" si="173"/>
        <v>6590</v>
      </c>
      <c r="B1118" s="98">
        <f t="shared" si="172"/>
        <v>16.00409999999999</v>
      </c>
      <c r="C1118" s="196" t="s">
        <v>600</v>
      </c>
      <c r="D1118" s="196" t="s">
        <v>7</v>
      </c>
      <c r="E1118" s="101">
        <v>1</v>
      </c>
      <c r="F1118" s="17"/>
      <c r="G1118" s="16">
        <f t="shared" si="174"/>
        <v>0</v>
      </c>
    </row>
    <row r="1119" spans="1:7" ht="22.5" x14ac:dyDescent="0.2">
      <c r="A1119" s="84">
        <f t="shared" si="173"/>
        <v>6600</v>
      </c>
      <c r="B1119" s="98">
        <f t="shared" si="172"/>
        <v>16.00419999999999</v>
      </c>
      <c r="C1119" s="196" t="s">
        <v>601</v>
      </c>
      <c r="D1119" s="196" t="s">
        <v>856</v>
      </c>
      <c r="E1119" s="101">
        <v>1</v>
      </c>
      <c r="F1119" s="17"/>
      <c r="G1119" s="16">
        <f t="shared" si="174"/>
        <v>0</v>
      </c>
    </row>
    <row r="1120" spans="1:7" ht="22.5" x14ac:dyDescent="0.2">
      <c r="A1120" s="84">
        <f t="shared" si="173"/>
        <v>6610</v>
      </c>
      <c r="B1120" s="98">
        <f t="shared" si="172"/>
        <v>16.00429999999999</v>
      </c>
      <c r="C1120" s="196" t="s">
        <v>602</v>
      </c>
      <c r="D1120" s="196" t="s">
        <v>3</v>
      </c>
      <c r="E1120" s="101">
        <v>36</v>
      </c>
      <c r="F1120" s="17"/>
      <c r="G1120" s="16">
        <f t="shared" si="174"/>
        <v>0</v>
      </c>
    </row>
    <row r="1121" spans="1:7" ht="56.25" x14ac:dyDescent="0.2">
      <c r="A1121" s="84">
        <f t="shared" si="173"/>
        <v>6620</v>
      </c>
      <c r="B1121" s="98">
        <f t="shared" si="172"/>
        <v>16.00439999999999</v>
      </c>
      <c r="C1121" s="196" t="s">
        <v>855</v>
      </c>
      <c r="D1121" s="196" t="s">
        <v>856</v>
      </c>
      <c r="E1121" s="101">
        <v>1</v>
      </c>
      <c r="F1121" s="17"/>
      <c r="G1121" s="16">
        <f t="shared" si="174"/>
        <v>0</v>
      </c>
    </row>
    <row r="1122" spans="1:7" ht="45" x14ac:dyDescent="0.2">
      <c r="A1122" s="84">
        <f t="shared" si="173"/>
        <v>6630</v>
      </c>
      <c r="B1122" s="98">
        <f t="shared" si="172"/>
        <v>16.00449999999999</v>
      </c>
      <c r="C1122" s="196" t="s">
        <v>603</v>
      </c>
      <c r="D1122" s="196" t="s">
        <v>856</v>
      </c>
      <c r="E1122" s="101">
        <v>1</v>
      </c>
      <c r="F1122" s="17"/>
      <c r="G1122" s="16">
        <f t="shared" si="174"/>
        <v>0</v>
      </c>
    </row>
    <row r="1123" spans="1:7" ht="56.25" x14ac:dyDescent="0.2">
      <c r="A1123" s="84">
        <f t="shared" si="173"/>
        <v>6640</v>
      </c>
      <c r="B1123" s="98">
        <f t="shared" si="172"/>
        <v>16.004599999999989</v>
      </c>
      <c r="C1123" s="196" t="s">
        <v>999</v>
      </c>
      <c r="D1123" s="196" t="s">
        <v>7</v>
      </c>
      <c r="E1123" s="101">
        <v>1</v>
      </c>
      <c r="F1123" s="17"/>
      <c r="G1123" s="16">
        <f t="shared" si="174"/>
        <v>0</v>
      </c>
    </row>
    <row r="1124" spans="1:7" ht="22.5" x14ac:dyDescent="0.2">
      <c r="A1124" s="84">
        <f t="shared" si="173"/>
        <v>6650</v>
      </c>
      <c r="B1124" s="98">
        <f t="shared" si="172"/>
        <v>16.004699999999989</v>
      </c>
      <c r="C1124" s="196" t="s">
        <v>604</v>
      </c>
      <c r="D1124" s="196" t="s">
        <v>856</v>
      </c>
      <c r="E1124" s="101">
        <v>1</v>
      </c>
      <c r="F1124" s="17"/>
      <c r="G1124" s="16">
        <f t="shared" si="174"/>
        <v>0</v>
      </c>
    </row>
    <row r="1125" spans="1:7" ht="22.5" x14ac:dyDescent="0.2">
      <c r="A1125" s="84">
        <f t="shared" si="173"/>
        <v>6660</v>
      </c>
      <c r="B1125" s="98">
        <f t="shared" si="172"/>
        <v>16.004799999999989</v>
      </c>
      <c r="C1125" s="196" t="s">
        <v>605</v>
      </c>
      <c r="D1125" s="196" t="s">
        <v>3</v>
      </c>
      <c r="E1125" s="101">
        <f>E1120</f>
        <v>36</v>
      </c>
      <c r="F1125" s="17"/>
      <c r="G1125" s="16">
        <f t="shared" si="174"/>
        <v>0</v>
      </c>
    </row>
    <row r="1126" spans="1:7" ht="22.5" x14ac:dyDescent="0.2">
      <c r="A1126" s="84">
        <f t="shared" si="173"/>
        <v>6670</v>
      </c>
      <c r="B1126" s="98">
        <f t="shared" si="172"/>
        <v>16.004899999999989</v>
      </c>
      <c r="C1126" s="196" t="s">
        <v>606</v>
      </c>
      <c r="D1126" s="196" t="s">
        <v>3</v>
      </c>
      <c r="E1126" s="101">
        <f>E1125</f>
        <v>36</v>
      </c>
      <c r="F1126" s="17"/>
      <c r="G1126" s="16">
        <f t="shared" si="174"/>
        <v>0</v>
      </c>
    </row>
    <row r="1127" spans="1:7" x14ac:dyDescent="0.2">
      <c r="A1127" s="84">
        <f t="shared" si="173"/>
        <v>6680</v>
      </c>
      <c r="B1127" s="98">
        <f t="shared" si="172"/>
        <v>16.004999999999988</v>
      </c>
      <c r="C1127" s="196" t="s">
        <v>607</v>
      </c>
      <c r="D1127" s="196" t="s">
        <v>9</v>
      </c>
      <c r="E1127" s="101">
        <v>3</v>
      </c>
      <c r="F1127" s="17"/>
      <c r="G1127" s="16">
        <f t="shared" si="174"/>
        <v>0</v>
      </c>
    </row>
    <row r="1128" spans="1:7" ht="22.5" x14ac:dyDescent="0.2">
      <c r="A1128" s="84">
        <f t="shared" si="173"/>
        <v>6690</v>
      </c>
      <c r="B1128" s="98">
        <f t="shared" si="172"/>
        <v>16.005099999999988</v>
      </c>
      <c r="C1128" s="196" t="s">
        <v>608</v>
      </c>
      <c r="D1128" s="196" t="s">
        <v>9</v>
      </c>
      <c r="E1128" s="101">
        <v>1</v>
      </c>
      <c r="F1128" s="17"/>
      <c r="G1128" s="16">
        <f t="shared" si="174"/>
        <v>0</v>
      </c>
    </row>
    <row r="1129" spans="1:7" x14ac:dyDescent="0.2">
      <c r="A1129" s="84">
        <f t="shared" si="173"/>
        <v>6700</v>
      </c>
      <c r="B1129" s="98">
        <f t="shared" si="172"/>
        <v>16.005199999999988</v>
      </c>
      <c r="C1129" s="196" t="s">
        <v>609</v>
      </c>
      <c r="D1129" s="196" t="s">
        <v>7</v>
      </c>
      <c r="E1129" s="101">
        <v>1</v>
      </c>
      <c r="F1129" s="17"/>
      <c r="G1129" s="16">
        <f t="shared" si="174"/>
        <v>0</v>
      </c>
    </row>
    <row r="1130" spans="1:7" x14ac:dyDescent="0.2">
      <c r="A1130" s="84">
        <f t="shared" si="173"/>
        <v>6710</v>
      </c>
      <c r="B1130" s="98">
        <f t="shared" si="172"/>
        <v>16.005299999999988</v>
      </c>
      <c r="C1130" s="196" t="s">
        <v>610</v>
      </c>
      <c r="D1130" s="196" t="s">
        <v>7</v>
      </c>
      <c r="E1130" s="101">
        <v>1</v>
      </c>
      <c r="F1130" s="17"/>
      <c r="G1130" s="16">
        <f t="shared" si="174"/>
        <v>0</v>
      </c>
    </row>
    <row r="1131" spans="1:7" ht="22.5" x14ac:dyDescent="0.2">
      <c r="A1131" s="84">
        <f t="shared" si="173"/>
        <v>6720</v>
      </c>
      <c r="B1131" s="98">
        <f t="shared" si="172"/>
        <v>16.005399999999987</v>
      </c>
      <c r="C1131" s="196" t="s">
        <v>611</v>
      </c>
      <c r="D1131" s="196" t="s">
        <v>3</v>
      </c>
      <c r="E1131" s="101">
        <v>1</v>
      </c>
      <c r="F1131" s="17"/>
      <c r="G1131" s="16">
        <f t="shared" si="174"/>
        <v>0</v>
      </c>
    </row>
    <row r="1132" spans="1:7" ht="22.5" x14ac:dyDescent="0.2">
      <c r="A1132" s="84">
        <f t="shared" si="173"/>
        <v>6730</v>
      </c>
      <c r="B1132" s="98">
        <f t="shared" si="172"/>
        <v>16.005499999999987</v>
      </c>
      <c r="C1132" s="196" t="s">
        <v>612</v>
      </c>
      <c r="D1132" s="196" t="s">
        <v>7</v>
      </c>
      <c r="E1132" s="101">
        <v>3</v>
      </c>
      <c r="F1132" s="17"/>
      <c r="G1132" s="16">
        <f t="shared" si="174"/>
        <v>0</v>
      </c>
    </row>
    <row r="1133" spans="1:7" x14ac:dyDescent="0.2">
      <c r="A1133" s="84">
        <f t="shared" si="173"/>
        <v>6740</v>
      </c>
      <c r="B1133" s="98">
        <f t="shared" si="172"/>
        <v>16.005599999999987</v>
      </c>
      <c r="C1133" s="196" t="s">
        <v>613</v>
      </c>
      <c r="D1133" s="196" t="s">
        <v>7</v>
      </c>
      <c r="E1133" s="101">
        <v>1</v>
      </c>
      <c r="F1133" s="17"/>
      <c r="G1133" s="16">
        <f t="shared" si="174"/>
        <v>0</v>
      </c>
    </row>
    <row r="1134" spans="1:7" x14ac:dyDescent="0.2">
      <c r="A1134" s="84">
        <f t="shared" si="173"/>
        <v>6750</v>
      </c>
      <c r="B1134" s="98">
        <f t="shared" si="172"/>
        <v>16.005699999999987</v>
      </c>
      <c r="C1134" s="196" t="s">
        <v>614</v>
      </c>
      <c r="D1134" s="196" t="s">
        <v>7</v>
      </c>
      <c r="E1134" s="101">
        <v>1</v>
      </c>
      <c r="F1134" s="17"/>
      <c r="G1134" s="16">
        <f t="shared" si="174"/>
        <v>0</v>
      </c>
    </row>
    <row r="1135" spans="1:7" ht="22.5" x14ac:dyDescent="0.2">
      <c r="A1135" s="84">
        <f t="shared" si="173"/>
        <v>6760</v>
      </c>
      <c r="B1135" s="98">
        <f t="shared" si="172"/>
        <v>16.005799999999986</v>
      </c>
      <c r="C1135" s="196" t="s">
        <v>615</v>
      </c>
      <c r="D1135" s="196" t="s">
        <v>7</v>
      </c>
      <c r="E1135" s="101">
        <v>1</v>
      </c>
      <c r="F1135" s="17"/>
      <c r="G1135" s="16">
        <f t="shared" si="174"/>
        <v>0</v>
      </c>
    </row>
    <row r="1136" spans="1:7" x14ac:dyDescent="0.2">
      <c r="A1136" s="84">
        <f t="shared" si="173"/>
        <v>6770</v>
      </c>
      <c r="B1136" s="98">
        <f t="shared" si="172"/>
        <v>16.005899999999986</v>
      </c>
      <c r="C1136" s="196" t="s">
        <v>616</v>
      </c>
      <c r="D1136" s="196" t="s">
        <v>7</v>
      </c>
      <c r="E1136" s="101">
        <v>1</v>
      </c>
      <c r="F1136" s="17"/>
      <c r="G1136" s="16">
        <f t="shared" si="174"/>
        <v>0</v>
      </c>
    </row>
    <row r="1137" spans="1:7" ht="33.75" x14ac:dyDescent="0.2">
      <c r="A1137" s="84">
        <f t="shared" si="173"/>
        <v>6780</v>
      </c>
      <c r="B1137" s="98">
        <f t="shared" si="172"/>
        <v>16.005999999999986</v>
      </c>
      <c r="C1137" s="196" t="s">
        <v>617</v>
      </c>
      <c r="D1137" s="196" t="s">
        <v>618</v>
      </c>
      <c r="E1137" s="101">
        <v>12</v>
      </c>
      <c r="F1137" s="17"/>
      <c r="G1137" s="16">
        <f t="shared" si="174"/>
        <v>0</v>
      </c>
    </row>
    <row r="1138" spans="1:7" ht="22.5" x14ac:dyDescent="0.2">
      <c r="A1138" s="84">
        <f t="shared" si="173"/>
        <v>6790</v>
      </c>
      <c r="B1138" s="98">
        <f t="shared" si="172"/>
        <v>16.006099999999986</v>
      </c>
      <c r="C1138" s="196" t="s">
        <v>619</v>
      </c>
      <c r="D1138" s="196" t="s">
        <v>618</v>
      </c>
      <c r="E1138" s="101">
        <v>12</v>
      </c>
      <c r="F1138" s="17"/>
      <c r="G1138" s="16">
        <f t="shared" si="174"/>
        <v>0</v>
      </c>
    </row>
    <row r="1139" spans="1:7" ht="33.75" x14ac:dyDescent="0.2">
      <c r="A1139" s="84">
        <f t="shared" si="173"/>
        <v>6800</v>
      </c>
      <c r="B1139" s="98">
        <f t="shared" si="172"/>
        <v>16.006199999999986</v>
      </c>
      <c r="C1139" s="196" t="s">
        <v>620</v>
      </c>
      <c r="D1139" s="196" t="s">
        <v>618</v>
      </c>
      <c r="E1139" s="101">
        <v>12</v>
      </c>
      <c r="F1139" s="17"/>
      <c r="G1139" s="16">
        <f t="shared" si="174"/>
        <v>0</v>
      </c>
    </row>
    <row r="1140" spans="1:7" ht="33.75" x14ac:dyDescent="0.2">
      <c r="A1140" s="84">
        <f t="shared" si="173"/>
        <v>6810</v>
      </c>
      <c r="B1140" s="98">
        <f t="shared" si="172"/>
        <v>16.006299999999985</v>
      </c>
      <c r="C1140" s="196" t="s">
        <v>621</v>
      </c>
      <c r="D1140" s="196" t="s">
        <v>618</v>
      </c>
      <c r="E1140" s="101">
        <v>12</v>
      </c>
      <c r="F1140" s="17"/>
      <c r="G1140" s="16">
        <f t="shared" si="174"/>
        <v>0</v>
      </c>
    </row>
    <row r="1141" spans="1:7" ht="22.5" x14ac:dyDescent="0.2">
      <c r="A1141" s="84">
        <f t="shared" si="173"/>
        <v>6820</v>
      </c>
      <c r="B1141" s="98">
        <f t="shared" si="172"/>
        <v>16.006399999999985</v>
      </c>
      <c r="C1141" s="196" t="s">
        <v>622</v>
      </c>
      <c r="D1141" s="196" t="s">
        <v>7</v>
      </c>
      <c r="E1141" s="101">
        <v>1</v>
      </c>
      <c r="F1141" s="17"/>
      <c r="G1141" s="16">
        <f t="shared" si="174"/>
        <v>0</v>
      </c>
    </row>
    <row r="1142" spans="1:7" x14ac:dyDescent="0.2">
      <c r="A1142" s="84"/>
      <c r="B1142" s="128"/>
      <c r="C1142" s="143"/>
      <c r="D1142" s="81"/>
      <c r="E1142" s="82"/>
      <c r="F1142" s="17"/>
      <c r="G1142" s="17"/>
    </row>
    <row r="1143" spans="1:7" x14ac:dyDescent="0.2">
      <c r="A1143" s="84"/>
      <c r="B1143" s="193"/>
      <c r="C1143" s="194" t="s">
        <v>623</v>
      </c>
      <c r="D1143" s="193"/>
      <c r="E1143" s="195"/>
      <c r="F1143" s="30"/>
      <c r="G1143" s="30"/>
    </row>
    <row r="1144" spans="1:7" ht="22.5" x14ac:dyDescent="0.2">
      <c r="A1144" s="84">
        <f>A1141+10</f>
        <v>6830</v>
      </c>
      <c r="B1144" s="128">
        <f>B1141+0.0001</f>
        <v>16.006499999999985</v>
      </c>
      <c r="C1144" s="196" t="s">
        <v>624</v>
      </c>
      <c r="D1144" s="196" t="s">
        <v>7</v>
      </c>
      <c r="E1144" s="101">
        <v>10</v>
      </c>
      <c r="F1144" s="17"/>
      <c r="G1144" s="16">
        <f t="shared" ref="G1144:G1159" si="175">+ROUND(E1144*F1144,2)</f>
        <v>0</v>
      </c>
    </row>
    <row r="1145" spans="1:7" x14ac:dyDescent="0.2">
      <c r="A1145" s="84">
        <f>A1144+10</f>
        <v>6840</v>
      </c>
      <c r="B1145" s="98">
        <f t="shared" ref="B1145:B1160" si="176">B1144+0.0001</f>
        <v>16.006599999999985</v>
      </c>
      <c r="C1145" s="196" t="s">
        <v>625</v>
      </c>
      <c r="D1145" s="196" t="s">
        <v>7</v>
      </c>
      <c r="E1145" s="101">
        <v>10</v>
      </c>
      <c r="F1145" s="17"/>
      <c r="G1145" s="16">
        <f t="shared" si="175"/>
        <v>0</v>
      </c>
    </row>
    <row r="1146" spans="1:7" x14ac:dyDescent="0.2">
      <c r="A1146" s="84">
        <f t="shared" ref="A1146:A1209" si="177">A1145+10</f>
        <v>6850</v>
      </c>
      <c r="B1146" s="98">
        <f t="shared" si="176"/>
        <v>16.006699999999984</v>
      </c>
      <c r="C1146" s="196" t="s">
        <v>626</v>
      </c>
      <c r="D1146" s="196" t="s">
        <v>7</v>
      </c>
      <c r="E1146" s="101">
        <v>10</v>
      </c>
      <c r="F1146" s="17"/>
      <c r="G1146" s="16">
        <f t="shared" si="175"/>
        <v>0</v>
      </c>
    </row>
    <row r="1147" spans="1:7" ht="45" x14ac:dyDescent="0.2">
      <c r="A1147" s="84">
        <f t="shared" si="177"/>
        <v>6860</v>
      </c>
      <c r="B1147" s="98">
        <f t="shared" si="176"/>
        <v>16.006799999999984</v>
      </c>
      <c r="C1147" s="196" t="s">
        <v>857</v>
      </c>
      <c r="D1147" s="196" t="s">
        <v>3</v>
      </c>
      <c r="E1147" s="101">
        <v>76.2</v>
      </c>
      <c r="F1147" s="17"/>
      <c r="G1147" s="16">
        <f t="shared" si="175"/>
        <v>0</v>
      </c>
    </row>
    <row r="1148" spans="1:7" ht="45" x14ac:dyDescent="0.2">
      <c r="A1148" s="84">
        <f t="shared" si="177"/>
        <v>6870</v>
      </c>
      <c r="B1148" s="98">
        <f t="shared" si="176"/>
        <v>16.006899999999984</v>
      </c>
      <c r="C1148" s="196" t="s">
        <v>858</v>
      </c>
      <c r="D1148" s="196" t="s">
        <v>3</v>
      </c>
      <c r="E1148" s="101">
        <v>30.74</v>
      </c>
      <c r="F1148" s="17"/>
      <c r="G1148" s="16">
        <f t="shared" si="175"/>
        <v>0</v>
      </c>
    </row>
    <row r="1149" spans="1:7" ht="45" x14ac:dyDescent="0.2">
      <c r="A1149" s="84">
        <f t="shared" si="177"/>
        <v>6880</v>
      </c>
      <c r="B1149" s="98">
        <f t="shared" si="176"/>
        <v>16.006999999999984</v>
      </c>
      <c r="C1149" s="196" t="s">
        <v>859</v>
      </c>
      <c r="D1149" s="196" t="s">
        <v>3</v>
      </c>
      <c r="E1149" s="101">
        <v>42.57</v>
      </c>
      <c r="F1149" s="17"/>
      <c r="G1149" s="16">
        <f t="shared" si="175"/>
        <v>0</v>
      </c>
    </row>
    <row r="1150" spans="1:7" x14ac:dyDescent="0.2">
      <c r="A1150" s="84">
        <f t="shared" si="177"/>
        <v>6890</v>
      </c>
      <c r="B1150" s="98">
        <f t="shared" si="176"/>
        <v>16.007099999999983</v>
      </c>
      <c r="C1150" s="196" t="s">
        <v>627</v>
      </c>
      <c r="D1150" s="196" t="s">
        <v>7</v>
      </c>
      <c r="E1150" s="101">
        <v>27</v>
      </c>
      <c r="F1150" s="17"/>
      <c r="G1150" s="16">
        <f t="shared" si="175"/>
        <v>0</v>
      </c>
    </row>
    <row r="1151" spans="1:7" x14ac:dyDescent="0.2">
      <c r="A1151" s="84">
        <f t="shared" si="177"/>
        <v>6900</v>
      </c>
      <c r="B1151" s="98">
        <f t="shared" si="176"/>
        <v>16.007199999999983</v>
      </c>
      <c r="C1151" s="196" t="s">
        <v>628</v>
      </c>
      <c r="D1151" s="196" t="s">
        <v>7</v>
      </c>
      <c r="E1151" s="101">
        <v>4</v>
      </c>
      <c r="F1151" s="17"/>
      <c r="G1151" s="16">
        <f t="shared" si="175"/>
        <v>0</v>
      </c>
    </row>
    <row r="1152" spans="1:7" x14ac:dyDescent="0.2">
      <c r="A1152" s="84">
        <f t="shared" si="177"/>
        <v>6910</v>
      </c>
      <c r="B1152" s="98">
        <f t="shared" si="176"/>
        <v>16.007299999999983</v>
      </c>
      <c r="C1152" s="196" t="s">
        <v>629</v>
      </c>
      <c r="D1152" s="196" t="s">
        <v>7</v>
      </c>
      <c r="E1152" s="101">
        <v>6</v>
      </c>
      <c r="F1152" s="17"/>
      <c r="G1152" s="16">
        <f t="shared" si="175"/>
        <v>0</v>
      </c>
    </row>
    <row r="1153" spans="1:7" x14ac:dyDescent="0.2">
      <c r="A1153" s="84">
        <f t="shared" si="177"/>
        <v>6920</v>
      </c>
      <c r="B1153" s="98">
        <f t="shared" si="176"/>
        <v>16.007399999999983</v>
      </c>
      <c r="C1153" s="196" t="s">
        <v>630</v>
      </c>
      <c r="D1153" s="196" t="s">
        <v>7</v>
      </c>
      <c r="E1153" s="101">
        <v>2</v>
      </c>
      <c r="F1153" s="17"/>
      <c r="G1153" s="16">
        <f t="shared" si="175"/>
        <v>0</v>
      </c>
    </row>
    <row r="1154" spans="1:7" x14ac:dyDescent="0.2">
      <c r="A1154" s="84">
        <f t="shared" si="177"/>
        <v>6930</v>
      </c>
      <c r="B1154" s="98">
        <f t="shared" si="176"/>
        <v>16.007499999999983</v>
      </c>
      <c r="C1154" s="196" t="s">
        <v>631</v>
      </c>
      <c r="D1154" s="196" t="s">
        <v>7</v>
      </c>
      <c r="E1154" s="101">
        <v>1</v>
      </c>
      <c r="F1154" s="17"/>
      <c r="G1154" s="16">
        <f t="shared" si="175"/>
        <v>0</v>
      </c>
    </row>
    <row r="1155" spans="1:7" x14ac:dyDescent="0.2">
      <c r="A1155" s="84">
        <f t="shared" si="177"/>
        <v>6940</v>
      </c>
      <c r="B1155" s="98">
        <f t="shared" si="176"/>
        <v>16.007599999999982</v>
      </c>
      <c r="C1155" s="196" t="s">
        <v>632</v>
      </c>
      <c r="D1155" s="196" t="s">
        <v>7</v>
      </c>
      <c r="E1155" s="101">
        <v>3</v>
      </c>
      <c r="F1155" s="17"/>
      <c r="G1155" s="16">
        <f t="shared" si="175"/>
        <v>0</v>
      </c>
    </row>
    <row r="1156" spans="1:7" x14ac:dyDescent="0.2">
      <c r="A1156" s="84">
        <f t="shared" si="177"/>
        <v>6950</v>
      </c>
      <c r="B1156" s="98">
        <f t="shared" si="176"/>
        <v>16.007699999999982</v>
      </c>
      <c r="C1156" s="196" t="s">
        <v>633</v>
      </c>
      <c r="D1156" s="196" t="s">
        <v>7</v>
      </c>
      <c r="E1156" s="101">
        <v>2</v>
      </c>
      <c r="F1156" s="17"/>
      <c r="G1156" s="16">
        <f t="shared" si="175"/>
        <v>0</v>
      </c>
    </row>
    <row r="1157" spans="1:7" x14ac:dyDescent="0.2">
      <c r="A1157" s="84">
        <f t="shared" si="177"/>
        <v>6960</v>
      </c>
      <c r="B1157" s="98">
        <f t="shared" si="176"/>
        <v>16.007799999999982</v>
      </c>
      <c r="C1157" s="196" t="s">
        <v>634</v>
      </c>
      <c r="D1157" s="196" t="s">
        <v>7</v>
      </c>
      <c r="E1157" s="101">
        <v>3</v>
      </c>
      <c r="F1157" s="17"/>
      <c r="G1157" s="16">
        <f t="shared" si="175"/>
        <v>0</v>
      </c>
    </row>
    <row r="1158" spans="1:7" ht="33.75" x14ac:dyDescent="0.2">
      <c r="A1158" s="84">
        <f t="shared" si="177"/>
        <v>6970</v>
      </c>
      <c r="B1158" s="98">
        <f t="shared" si="176"/>
        <v>16.007899999999982</v>
      </c>
      <c r="C1158" s="196" t="s">
        <v>995</v>
      </c>
      <c r="D1158" s="196" t="s">
        <v>3</v>
      </c>
      <c r="E1158" s="101">
        <v>128</v>
      </c>
      <c r="F1158" s="17"/>
      <c r="G1158" s="16">
        <f t="shared" si="175"/>
        <v>0</v>
      </c>
    </row>
    <row r="1159" spans="1:7" ht="22.5" x14ac:dyDescent="0.2">
      <c r="A1159" s="84">
        <f t="shared" si="177"/>
        <v>6980</v>
      </c>
      <c r="B1159" s="98">
        <f t="shared" si="176"/>
        <v>16.007999999999981</v>
      </c>
      <c r="C1159" s="196" t="s">
        <v>635</v>
      </c>
      <c r="D1159" s="196" t="s">
        <v>3</v>
      </c>
      <c r="E1159" s="101">
        <f>E1158</f>
        <v>128</v>
      </c>
      <c r="F1159" s="17"/>
      <c r="G1159" s="16">
        <f t="shared" si="175"/>
        <v>0</v>
      </c>
    </row>
    <row r="1160" spans="1:7" ht="56.25" x14ac:dyDescent="0.2">
      <c r="A1160" s="84">
        <f t="shared" si="177"/>
        <v>6990</v>
      </c>
      <c r="B1160" s="98">
        <f t="shared" si="176"/>
        <v>16.008099999999981</v>
      </c>
      <c r="C1160" s="196" t="s">
        <v>860</v>
      </c>
      <c r="D1160" s="196" t="s">
        <v>856</v>
      </c>
      <c r="E1160" s="101">
        <v>1</v>
      </c>
      <c r="F1160" s="17"/>
      <c r="G1160" s="16">
        <f>+ROUND(E1160*F1160,2)</f>
        <v>0</v>
      </c>
    </row>
    <row r="1161" spans="1:7" x14ac:dyDescent="0.2">
      <c r="A1161" s="84"/>
      <c r="B1161" s="128"/>
      <c r="C1161" s="143"/>
      <c r="D1161" s="81"/>
      <c r="E1161" s="82"/>
      <c r="F1161" s="17"/>
      <c r="G1161" s="17"/>
    </row>
    <row r="1162" spans="1:7" x14ac:dyDescent="0.2">
      <c r="A1162" s="84"/>
      <c r="B1162" s="193"/>
      <c r="C1162" s="194" t="s">
        <v>636</v>
      </c>
      <c r="D1162" s="193"/>
      <c r="E1162" s="195"/>
      <c r="F1162" s="30"/>
      <c r="G1162" s="30"/>
    </row>
    <row r="1163" spans="1:7" ht="33.75" x14ac:dyDescent="0.2">
      <c r="A1163" s="84">
        <f>A1160+10</f>
        <v>7000</v>
      </c>
      <c r="B1163" s="128">
        <f>B1160+0.0001</f>
        <v>16.008199999999981</v>
      </c>
      <c r="C1163" s="196" t="s">
        <v>967</v>
      </c>
      <c r="D1163" s="196" t="s">
        <v>3</v>
      </c>
      <c r="E1163" s="101">
        <v>68</v>
      </c>
      <c r="F1163" s="17"/>
      <c r="G1163" s="16">
        <f t="shared" ref="G1163:G1165" si="178">+ROUND(E1163*F1163,2)</f>
        <v>0</v>
      </c>
    </row>
    <row r="1164" spans="1:7" x14ac:dyDescent="0.2">
      <c r="A1164" s="84">
        <f t="shared" si="177"/>
        <v>7010</v>
      </c>
      <c r="B1164" s="98">
        <f t="shared" ref="B1164:B1170" si="179">B1163+0.0001</f>
        <v>16.008299999999981</v>
      </c>
      <c r="C1164" s="196" t="s">
        <v>637</v>
      </c>
      <c r="D1164" s="196" t="s">
        <v>7</v>
      </c>
      <c r="E1164" s="101">
        <v>8</v>
      </c>
      <c r="F1164" s="17"/>
      <c r="G1164" s="16">
        <f t="shared" si="178"/>
        <v>0</v>
      </c>
    </row>
    <row r="1165" spans="1:7" x14ac:dyDescent="0.2">
      <c r="A1165" s="84">
        <f t="shared" si="177"/>
        <v>7020</v>
      </c>
      <c r="B1165" s="98">
        <f t="shared" si="179"/>
        <v>16.00839999999998</v>
      </c>
      <c r="C1165" s="196" t="s">
        <v>638</v>
      </c>
      <c r="D1165" s="196" t="s">
        <v>7</v>
      </c>
      <c r="E1165" s="101">
        <v>1</v>
      </c>
      <c r="F1165" s="17"/>
      <c r="G1165" s="16">
        <f t="shared" si="178"/>
        <v>0</v>
      </c>
    </row>
    <row r="1166" spans="1:7" x14ac:dyDescent="0.2">
      <c r="A1166" s="84">
        <f t="shared" si="177"/>
        <v>7030</v>
      </c>
      <c r="B1166" s="98">
        <f t="shared" si="179"/>
        <v>16.00849999999998</v>
      </c>
      <c r="C1166" s="196" t="s">
        <v>639</v>
      </c>
      <c r="D1166" s="196" t="s">
        <v>7</v>
      </c>
      <c r="E1166" s="101">
        <v>1</v>
      </c>
      <c r="F1166" s="17"/>
      <c r="G1166" s="16">
        <f t="shared" ref="G1166" si="180">+ROUND(E1166*F1166,2)</f>
        <v>0</v>
      </c>
    </row>
    <row r="1167" spans="1:7" ht="22.5" x14ac:dyDescent="0.2">
      <c r="A1167" s="84">
        <f t="shared" si="177"/>
        <v>7040</v>
      </c>
      <c r="B1167" s="98">
        <f t="shared" si="179"/>
        <v>16.00859999999998</v>
      </c>
      <c r="C1167" s="196" t="s">
        <v>605</v>
      </c>
      <c r="D1167" s="196" t="s">
        <v>3</v>
      </c>
      <c r="E1167" s="101">
        <v>65</v>
      </c>
      <c r="F1167" s="17"/>
      <c r="G1167" s="16">
        <f t="shared" ref="G1167:G1170" si="181">+ROUND(E1167*F1167,2)</f>
        <v>0</v>
      </c>
    </row>
    <row r="1168" spans="1:7" ht="22.5" x14ac:dyDescent="0.2">
      <c r="A1168" s="84">
        <f t="shared" si="177"/>
        <v>7050</v>
      </c>
      <c r="B1168" s="98">
        <f t="shared" si="179"/>
        <v>16.00869999999998</v>
      </c>
      <c r="C1168" s="196" t="s">
        <v>640</v>
      </c>
      <c r="D1168" s="196" t="s">
        <v>3</v>
      </c>
      <c r="E1168" s="101">
        <f>E1167</f>
        <v>65</v>
      </c>
      <c r="F1168" s="17"/>
      <c r="G1168" s="16">
        <f t="shared" si="181"/>
        <v>0</v>
      </c>
    </row>
    <row r="1169" spans="1:7" x14ac:dyDescent="0.2">
      <c r="A1169" s="84">
        <f t="shared" si="177"/>
        <v>7060</v>
      </c>
      <c r="B1169" s="98">
        <f t="shared" si="179"/>
        <v>16.008799999999979</v>
      </c>
      <c r="C1169" s="196" t="s">
        <v>641</v>
      </c>
      <c r="D1169" s="196" t="s">
        <v>9</v>
      </c>
      <c r="E1169" s="101">
        <v>6</v>
      </c>
      <c r="F1169" s="17"/>
      <c r="G1169" s="16">
        <f t="shared" si="181"/>
        <v>0</v>
      </c>
    </row>
    <row r="1170" spans="1:7" ht="22.5" x14ac:dyDescent="0.2">
      <c r="A1170" s="84">
        <f t="shared" si="177"/>
        <v>7070</v>
      </c>
      <c r="B1170" s="98">
        <f t="shared" si="179"/>
        <v>16.008899999999979</v>
      </c>
      <c r="C1170" s="196" t="s">
        <v>608</v>
      </c>
      <c r="D1170" s="196" t="s">
        <v>9</v>
      </c>
      <c r="E1170" s="101">
        <v>3</v>
      </c>
      <c r="F1170" s="17"/>
      <c r="G1170" s="16">
        <f t="shared" si="181"/>
        <v>0</v>
      </c>
    </row>
    <row r="1171" spans="1:7" x14ac:dyDescent="0.2">
      <c r="A1171" s="84"/>
      <c r="B1171" s="128"/>
      <c r="C1171" s="196"/>
      <c r="D1171" s="196"/>
      <c r="E1171" s="101"/>
      <c r="F1171" s="17"/>
      <c r="G1171" s="17"/>
    </row>
    <row r="1172" spans="1:7" x14ac:dyDescent="0.2">
      <c r="A1172" s="84"/>
      <c r="B1172" s="193"/>
      <c r="C1172" s="194" t="s">
        <v>867</v>
      </c>
      <c r="D1172" s="193"/>
      <c r="E1172" s="195"/>
      <c r="F1172" s="30"/>
      <c r="G1172" s="30"/>
    </row>
    <row r="1173" spans="1:7" ht="56.25" x14ac:dyDescent="0.2">
      <c r="A1173" s="84">
        <f>A1170+10</f>
        <v>7080</v>
      </c>
      <c r="B1173" s="128">
        <f>B1170+0.0001</f>
        <v>16.008999999999979</v>
      </c>
      <c r="C1173" s="196" t="s">
        <v>1000</v>
      </c>
      <c r="D1173" s="196" t="s">
        <v>3</v>
      </c>
      <c r="E1173" s="101">
        <v>114</v>
      </c>
      <c r="F1173" s="17"/>
      <c r="G1173" s="16">
        <f t="shared" ref="G1173:G1175" si="182">+ROUND(E1173*F1173,2)</f>
        <v>0</v>
      </c>
    </row>
    <row r="1174" spans="1:7" ht="22.5" x14ac:dyDescent="0.2">
      <c r="A1174" s="84">
        <f t="shared" si="177"/>
        <v>7090</v>
      </c>
      <c r="B1174" s="98">
        <f t="shared" ref="B1174:B1177" si="183">B1173+0.0001</f>
        <v>16.009099999999979</v>
      </c>
      <c r="C1174" s="196" t="s">
        <v>642</v>
      </c>
      <c r="D1174" s="196" t="s">
        <v>7</v>
      </c>
      <c r="E1174" s="101">
        <v>10</v>
      </c>
      <c r="F1174" s="17"/>
      <c r="G1174" s="16">
        <f t="shared" si="182"/>
        <v>0</v>
      </c>
    </row>
    <row r="1175" spans="1:7" ht="22.5" x14ac:dyDescent="0.2">
      <c r="A1175" s="84">
        <f t="shared" si="177"/>
        <v>7100</v>
      </c>
      <c r="B1175" s="98">
        <f t="shared" si="183"/>
        <v>16.009199999999979</v>
      </c>
      <c r="C1175" s="196" t="s">
        <v>643</v>
      </c>
      <c r="D1175" s="196" t="s">
        <v>3</v>
      </c>
      <c r="E1175" s="101">
        <v>117</v>
      </c>
      <c r="F1175" s="17"/>
      <c r="G1175" s="16">
        <f t="shared" si="182"/>
        <v>0</v>
      </c>
    </row>
    <row r="1176" spans="1:7" x14ac:dyDescent="0.2">
      <c r="A1176" s="84">
        <f t="shared" si="177"/>
        <v>7110</v>
      </c>
      <c r="B1176" s="98">
        <f t="shared" si="183"/>
        <v>16.009299999999978</v>
      </c>
      <c r="C1176" s="196" t="s">
        <v>644</v>
      </c>
      <c r="D1176" s="196" t="s">
        <v>3</v>
      </c>
      <c r="E1176" s="101">
        <v>114</v>
      </c>
      <c r="F1176" s="17"/>
      <c r="G1176" s="16">
        <f t="shared" ref="G1176:G1177" si="184">+ROUND(E1176*F1176,2)</f>
        <v>0</v>
      </c>
    </row>
    <row r="1177" spans="1:7" ht="22.5" x14ac:dyDescent="0.2">
      <c r="A1177" s="84">
        <f t="shared" si="177"/>
        <v>7120</v>
      </c>
      <c r="B1177" s="98">
        <f t="shared" si="183"/>
        <v>16.009399999999978</v>
      </c>
      <c r="C1177" s="196" t="s">
        <v>645</v>
      </c>
      <c r="D1177" s="196" t="s">
        <v>856</v>
      </c>
      <c r="E1177" s="101">
        <v>1</v>
      </c>
      <c r="F1177" s="17"/>
      <c r="G1177" s="16">
        <f t="shared" si="184"/>
        <v>0</v>
      </c>
    </row>
    <row r="1178" spans="1:7" x14ac:dyDescent="0.2">
      <c r="A1178" s="84"/>
      <c r="B1178" s="128"/>
      <c r="C1178" s="196"/>
      <c r="D1178" s="196"/>
      <c r="E1178" s="101"/>
      <c r="F1178" s="17"/>
      <c r="G1178" s="17"/>
    </row>
    <row r="1179" spans="1:7" x14ac:dyDescent="0.2">
      <c r="A1179" s="84"/>
      <c r="B1179" s="193"/>
      <c r="C1179" s="194" t="s">
        <v>868</v>
      </c>
      <c r="D1179" s="193"/>
      <c r="E1179" s="195"/>
      <c r="F1179" s="30"/>
      <c r="G1179" s="30"/>
    </row>
    <row r="1180" spans="1:7" ht="22.5" x14ac:dyDescent="0.2">
      <c r="A1180" s="84">
        <f>A1177+10</f>
        <v>7130</v>
      </c>
      <c r="B1180" s="128">
        <f>B1177+0.0001</f>
        <v>16.009499999999978</v>
      </c>
      <c r="C1180" s="196" t="s">
        <v>647</v>
      </c>
      <c r="D1180" s="196" t="s">
        <v>3</v>
      </c>
      <c r="E1180" s="101">
        <v>38.532000000000004</v>
      </c>
      <c r="F1180" s="17"/>
      <c r="G1180" s="16">
        <f t="shared" ref="G1180:G1195" si="185">+ROUND(E1180*F1180,2)</f>
        <v>0</v>
      </c>
    </row>
    <row r="1181" spans="1:7" ht="22.5" x14ac:dyDescent="0.2">
      <c r="A1181" s="84">
        <f t="shared" si="177"/>
        <v>7140</v>
      </c>
      <c r="B1181" s="98">
        <f t="shared" ref="B1181:B1195" si="186">B1180+0.0001</f>
        <v>16.009599999999978</v>
      </c>
      <c r="C1181" s="196" t="s">
        <v>648</v>
      </c>
      <c r="D1181" s="196" t="s">
        <v>3</v>
      </c>
      <c r="E1181" s="101">
        <v>77.350000000000009</v>
      </c>
      <c r="F1181" s="17"/>
      <c r="G1181" s="16">
        <f t="shared" si="185"/>
        <v>0</v>
      </c>
    </row>
    <row r="1182" spans="1:7" ht="22.5" x14ac:dyDescent="0.2">
      <c r="A1182" s="84">
        <f t="shared" si="177"/>
        <v>7150</v>
      </c>
      <c r="B1182" s="98">
        <f t="shared" si="186"/>
        <v>16.009699999999977</v>
      </c>
      <c r="C1182" s="196" t="s">
        <v>649</v>
      </c>
      <c r="D1182" s="196" t="s">
        <v>3</v>
      </c>
      <c r="E1182" s="101">
        <v>14.780999999999999</v>
      </c>
      <c r="F1182" s="17"/>
      <c r="G1182" s="16">
        <f t="shared" si="185"/>
        <v>0</v>
      </c>
    </row>
    <row r="1183" spans="1:7" x14ac:dyDescent="0.2">
      <c r="A1183" s="84">
        <f t="shared" si="177"/>
        <v>7160</v>
      </c>
      <c r="B1183" s="98">
        <f t="shared" si="186"/>
        <v>16.009799999999977</v>
      </c>
      <c r="C1183" s="196" t="s">
        <v>650</v>
      </c>
      <c r="D1183" s="196" t="s">
        <v>7</v>
      </c>
      <c r="E1183" s="101">
        <v>2</v>
      </c>
      <c r="F1183" s="17"/>
      <c r="G1183" s="16">
        <f t="shared" si="185"/>
        <v>0</v>
      </c>
    </row>
    <row r="1184" spans="1:7" x14ac:dyDescent="0.2">
      <c r="A1184" s="84">
        <f t="shared" si="177"/>
        <v>7170</v>
      </c>
      <c r="B1184" s="98">
        <f t="shared" si="186"/>
        <v>16.009899999999977</v>
      </c>
      <c r="C1184" s="196" t="s">
        <v>651</v>
      </c>
      <c r="D1184" s="196" t="s">
        <v>7</v>
      </c>
      <c r="E1184" s="101">
        <v>7</v>
      </c>
      <c r="F1184" s="17"/>
      <c r="G1184" s="16">
        <f t="shared" si="185"/>
        <v>0</v>
      </c>
    </row>
    <row r="1185" spans="1:7" x14ac:dyDescent="0.2">
      <c r="A1185" s="84">
        <f t="shared" si="177"/>
        <v>7180</v>
      </c>
      <c r="B1185" s="98">
        <f t="shared" si="186"/>
        <v>16.009999999999977</v>
      </c>
      <c r="C1185" s="196" t="s">
        <v>652</v>
      </c>
      <c r="D1185" s="196" t="s">
        <v>7</v>
      </c>
      <c r="E1185" s="101">
        <v>2</v>
      </c>
      <c r="F1185" s="17"/>
      <c r="G1185" s="16">
        <f t="shared" si="185"/>
        <v>0</v>
      </c>
    </row>
    <row r="1186" spans="1:7" x14ac:dyDescent="0.2">
      <c r="A1186" s="84">
        <f t="shared" si="177"/>
        <v>7190</v>
      </c>
      <c r="B1186" s="98">
        <f t="shared" si="186"/>
        <v>16.010099999999976</v>
      </c>
      <c r="C1186" s="196" t="s">
        <v>653</v>
      </c>
      <c r="D1186" s="196" t="s">
        <v>7</v>
      </c>
      <c r="E1186" s="101">
        <v>14</v>
      </c>
      <c r="F1186" s="17"/>
      <c r="G1186" s="16">
        <f t="shared" si="185"/>
        <v>0</v>
      </c>
    </row>
    <row r="1187" spans="1:7" x14ac:dyDescent="0.2">
      <c r="A1187" s="84">
        <f t="shared" si="177"/>
        <v>7200</v>
      </c>
      <c r="B1187" s="98">
        <f t="shared" si="186"/>
        <v>16.010199999999976</v>
      </c>
      <c r="C1187" s="196" t="s">
        <v>654</v>
      </c>
      <c r="D1187" s="196" t="s">
        <v>7</v>
      </c>
      <c r="E1187" s="101">
        <v>2</v>
      </c>
      <c r="F1187" s="17"/>
      <c r="G1187" s="16">
        <f t="shared" si="185"/>
        <v>0</v>
      </c>
    </row>
    <row r="1188" spans="1:7" x14ac:dyDescent="0.2">
      <c r="A1188" s="84">
        <f t="shared" si="177"/>
        <v>7210</v>
      </c>
      <c r="B1188" s="98">
        <f t="shared" si="186"/>
        <v>16.010299999999976</v>
      </c>
      <c r="C1188" s="196" t="s">
        <v>655</v>
      </c>
      <c r="D1188" s="196" t="s">
        <v>7</v>
      </c>
      <c r="E1188" s="101">
        <v>2</v>
      </c>
      <c r="F1188" s="17"/>
      <c r="G1188" s="16">
        <f t="shared" si="185"/>
        <v>0</v>
      </c>
    </row>
    <row r="1189" spans="1:7" x14ac:dyDescent="0.2">
      <c r="A1189" s="84">
        <f t="shared" si="177"/>
        <v>7220</v>
      </c>
      <c r="B1189" s="98">
        <f t="shared" si="186"/>
        <v>16.010399999999976</v>
      </c>
      <c r="C1189" s="196" t="s">
        <v>656</v>
      </c>
      <c r="D1189" s="196" t="s">
        <v>7</v>
      </c>
      <c r="E1189" s="101">
        <v>2</v>
      </c>
      <c r="F1189" s="17"/>
      <c r="G1189" s="16">
        <f t="shared" si="185"/>
        <v>0</v>
      </c>
    </row>
    <row r="1190" spans="1:7" x14ac:dyDescent="0.2">
      <c r="A1190" s="84">
        <f t="shared" si="177"/>
        <v>7230</v>
      </c>
      <c r="B1190" s="98">
        <f t="shared" si="186"/>
        <v>16.010499999999976</v>
      </c>
      <c r="C1190" s="196" t="s">
        <v>657</v>
      </c>
      <c r="D1190" s="196" t="s">
        <v>7</v>
      </c>
      <c r="E1190" s="101">
        <v>2</v>
      </c>
      <c r="F1190" s="17"/>
      <c r="G1190" s="16">
        <f t="shared" si="185"/>
        <v>0</v>
      </c>
    </row>
    <row r="1191" spans="1:7" x14ac:dyDescent="0.2">
      <c r="A1191" s="84">
        <f t="shared" si="177"/>
        <v>7240</v>
      </c>
      <c r="B1191" s="98">
        <f t="shared" si="186"/>
        <v>16.010599999999975</v>
      </c>
      <c r="C1191" s="196" t="s">
        <v>658</v>
      </c>
      <c r="D1191" s="196" t="s">
        <v>7</v>
      </c>
      <c r="E1191" s="101">
        <v>7</v>
      </c>
      <c r="F1191" s="17"/>
      <c r="G1191" s="16">
        <f t="shared" si="185"/>
        <v>0</v>
      </c>
    </row>
    <row r="1192" spans="1:7" x14ac:dyDescent="0.2">
      <c r="A1192" s="84">
        <f t="shared" si="177"/>
        <v>7250</v>
      </c>
      <c r="B1192" s="98">
        <f t="shared" si="186"/>
        <v>16.010699999999975</v>
      </c>
      <c r="C1192" s="196" t="s">
        <v>659</v>
      </c>
      <c r="D1192" s="196" t="s">
        <v>7</v>
      </c>
      <c r="E1192" s="101">
        <v>2</v>
      </c>
      <c r="F1192" s="17"/>
      <c r="G1192" s="16">
        <f t="shared" si="185"/>
        <v>0</v>
      </c>
    </row>
    <row r="1193" spans="1:7" ht="22.5" x14ac:dyDescent="0.2">
      <c r="A1193" s="84">
        <f t="shared" si="177"/>
        <v>7260</v>
      </c>
      <c r="B1193" s="98">
        <f t="shared" si="186"/>
        <v>16.010799999999975</v>
      </c>
      <c r="C1193" s="196" t="s">
        <v>1004</v>
      </c>
      <c r="D1193" s="196" t="s">
        <v>856</v>
      </c>
      <c r="E1193" s="101">
        <v>1</v>
      </c>
      <c r="F1193" s="17"/>
      <c r="G1193" s="16">
        <f t="shared" si="185"/>
        <v>0</v>
      </c>
    </row>
    <row r="1194" spans="1:7" ht="33.75" x14ac:dyDescent="0.2">
      <c r="A1194" s="84">
        <f t="shared" si="177"/>
        <v>7270</v>
      </c>
      <c r="B1194" s="98">
        <f t="shared" si="186"/>
        <v>16.010899999999975</v>
      </c>
      <c r="C1194" s="196" t="s">
        <v>1001</v>
      </c>
      <c r="D1194" s="196" t="s">
        <v>8</v>
      </c>
      <c r="E1194" s="101">
        <v>1960.4</v>
      </c>
      <c r="F1194" s="17"/>
      <c r="G1194" s="16">
        <f t="shared" si="185"/>
        <v>0</v>
      </c>
    </row>
    <row r="1195" spans="1:7" x14ac:dyDescent="0.2">
      <c r="A1195" s="84">
        <f t="shared" si="177"/>
        <v>7280</v>
      </c>
      <c r="B1195" s="98">
        <f t="shared" si="186"/>
        <v>16.010999999999974</v>
      </c>
      <c r="C1195" s="196" t="s">
        <v>660</v>
      </c>
      <c r="D1195" s="196" t="s">
        <v>3</v>
      </c>
      <c r="E1195" s="101">
        <v>68.900000000000006</v>
      </c>
      <c r="F1195" s="17"/>
      <c r="G1195" s="16">
        <f t="shared" si="185"/>
        <v>0</v>
      </c>
    </row>
    <row r="1196" spans="1:7" x14ac:dyDescent="0.2">
      <c r="A1196" s="84"/>
      <c r="B1196" s="128"/>
      <c r="C1196" s="196"/>
      <c r="D1196" s="196"/>
      <c r="E1196" s="101"/>
      <c r="F1196" s="17"/>
      <c r="G1196" s="17"/>
    </row>
    <row r="1197" spans="1:7" x14ac:dyDescent="0.2">
      <c r="A1197" s="84"/>
      <c r="B1197" s="193"/>
      <c r="C1197" s="194" t="s">
        <v>646</v>
      </c>
      <c r="D1197" s="193"/>
      <c r="E1197" s="195"/>
      <c r="F1197" s="30"/>
      <c r="G1197" s="30"/>
    </row>
    <row r="1198" spans="1:7" ht="33.75" x14ac:dyDescent="0.2">
      <c r="A1198" s="84">
        <f>A1195+10</f>
        <v>7290</v>
      </c>
      <c r="B1198" s="128">
        <f>B1195+0.0001</f>
        <v>16.011099999999974</v>
      </c>
      <c r="C1198" s="196" t="s">
        <v>979</v>
      </c>
      <c r="D1198" s="196" t="s">
        <v>3</v>
      </c>
      <c r="E1198" s="101">
        <v>8</v>
      </c>
      <c r="F1198" s="17"/>
      <c r="G1198" s="16">
        <f t="shared" ref="G1198:G1201" si="187">+ROUND(E1198*F1198,2)</f>
        <v>0</v>
      </c>
    </row>
    <row r="1199" spans="1:7" ht="33.75" x14ac:dyDescent="0.2">
      <c r="A1199" s="84">
        <f t="shared" si="177"/>
        <v>7300</v>
      </c>
      <c r="B1199" s="98">
        <f t="shared" ref="B1199:B1216" si="188">B1198+0.0001</f>
        <v>16.011199999999974</v>
      </c>
      <c r="C1199" s="196" t="s">
        <v>980</v>
      </c>
      <c r="D1199" s="196" t="s">
        <v>3</v>
      </c>
      <c r="E1199" s="101">
        <v>36</v>
      </c>
      <c r="F1199" s="17"/>
      <c r="G1199" s="16">
        <f t="shared" si="187"/>
        <v>0</v>
      </c>
    </row>
    <row r="1200" spans="1:7" ht="33.75" x14ac:dyDescent="0.2">
      <c r="A1200" s="84">
        <f t="shared" si="177"/>
        <v>7310</v>
      </c>
      <c r="B1200" s="98">
        <f t="shared" si="188"/>
        <v>16.011299999999974</v>
      </c>
      <c r="C1200" s="196" t="s">
        <v>981</v>
      </c>
      <c r="D1200" s="196" t="s">
        <v>3</v>
      </c>
      <c r="E1200" s="101">
        <v>36</v>
      </c>
      <c r="F1200" s="17"/>
      <c r="G1200" s="16">
        <f t="shared" si="187"/>
        <v>0</v>
      </c>
    </row>
    <row r="1201" spans="1:7" ht="22.5" x14ac:dyDescent="0.2">
      <c r="A1201" s="84">
        <f t="shared" si="177"/>
        <v>7320</v>
      </c>
      <c r="B1201" s="98">
        <f t="shared" si="188"/>
        <v>16.011399999999973</v>
      </c>
      <c r="C1201" s="196" t="s">
        <v>661</v>
      </c>
      <c r="D1201" s="196" t="s">
        <v>7</v>
      </c>
      <c r="E1201" s="101">
        <v>4</v>
      </c>
      <c r="F1201" s="17"/>
      <c r="G1201" s="16">
        <f t="shared" si="187"/>
        <v>0</v>
      </c>
    </row>
    <row r="1202" spans="1:7" x14ac:dyDescent="0.2">
      <c r="A1202" s="84">
        <f t="shared" si="177"/>
        <v>7330</v>
      </c>
      <c r="B1202" s="98">
        <f t="shared" si="188"/>
        <v>16.011499999999973</v>
      </c>
      <c r="C1202" s="196" t="s">
        <v>650</v>
      </c>
      <c r="D1202" s="196" t="s">
        <v>7</v>
      </c>
      <c r="E1202" s="101">
        <v>3</v>
      </c>
      <c r="F1202" s="17"/>
      <c r="G1202" s="16">
        <f t="shared" ref="G1202:G1216" si="189">+ROUND(E1202*F1202,2)</f>
        <v>0</v>
      </c>
    </row>
    <row r="1203" spans="1:7" x14ac:dyDescent="0.2">
      <c r="A1203" s="84">
        <f t="shared" si="177"/>
        <v>7340</v>
      </c>
      <c r="B1203" s="98">
        <f t="shared" si="188"/>
        <v>16.011599999999973</v>
      </c>
      <c r="C1203" s="196" t="s">
        <v>662</v>
      </c>
      <c r="D1203" s="196" t="s">
        <v>7</v>
      </c>
      <c r="E1203" s="101">
        <v>3</v>
      </c>
      <c r="F1203" s="17"/>
      <c r="G1203" s="16">
        <f t="shared" si="189"/>
        <v>0</v>
      </c>
    </row>
    <row r="1204" spans="1:7" x14ac:dyDescent="0.2">
      <c r="A1204" s="84">
        <f t="shared" si="177"/>
        <v>7350</v>
      </c>
      <c r="B1204" s="98">
        <f t="shared" si="188"/>
        <v>16.011699999999973</v>
      </c>
      <c r="C1204" s="196" t="s">
        <v>663</v>
      </c>
      <c r="D1204" s="196" t="s">
        <v>7</v>
      </c>
      <c r="E1204" s="101">
        <v>2</v>
      </c>
      <c r="F1204" s="17"/>
      <c r="G1204" s="16">
        <f t="shared" si="189"/>
        <v>0</v>
      </c>
    </row>
    <row r="1205" spans="1:7" x14ac:dyDescent="0.2">
      <c r="A1205" s="84">
        <f t="shared" si="177"/>
        <v>7360</v>
      </c>
      <c r="B1205" s="98">
        <f t="shared" si="188"/>
        <v>16.011799999999972</v>
      </c>
      <c r="C1205" s="196" t="s">
        <v>664</v>
      </c>
      <c r="D1205" s="196" t="s">
        <v>7</v>
      </c>
      <c r="E1205" s="101">
        <v>2</v>
      </c>
      <c r="F1205" s="17"/>
      <c r="G1205" s="16">
        <f t="shared" si="189"/>
        <v>0</v>
      </c>
    </row>
    <row r="1206" spans="1:7" x14ac:dyDescent="0.2">
      <c r="A1206" s="84">
        <f t="shared" si="177"/>
        <v>7370</v>
      </c>
      <c r="B1206" s="98">
        <f t="shared" si="188"/>
        <v>16.011899999999972</v>
      </c>
      <c r="C1206" s="196" t="s">
        <v>665</v>
      </c>
      <c r="D1206" s="196" t="s">
        <v>7</v>
      </c>
      <c r="E1206" s="101">
        <v>2</v>
      </c>
      <c r="F1206" s="17"/>
      <c r="G1206" s="16">
        <f t="shared" si="189"/>
        <v>0</v>
      </c>
    </row>
    <row r="1207" spans="1:7" x14ac:dyDescent="0.2">
      <c r="A1207" s="84">
        <f t="shared" si="177"/>
        <v>7380</v>
      </c>
      <c r="B1207" s="98">
        <f t="shared" si="188"/>
        <v>16.011999999999972</v>
      </c>
      <c r="C1207" s="196" t="s">
        <v>666</v>
      </c>
      <c r="D1207" s="196" t="s">
        <v>7</v>
      </c>
      <c r="E1207" s="101">
        <v>1</v>
      </c>
      <c r="F1207" s="17"/>
      <c r="G1207" s="16">
        <f t="shared" si="189"/>
        <v>0</v>
      </c>
    </row>
    <row r="1208" spans="1:7" x14ac:dyDescent="0.2">
      <c r="A1208" s="84">
        <f t="shared" si="177"/>
        <v>7390</v>
      </c>
      <c r="B1208" s="98">
        <f t="shared" si="188"/>
        <v>16.012099999999972</v>
      </c>
      <c r="C1208" s="196" t="s">
        <v>861</v>
      </c>
      <c r="D1208" s="196" t="s">
        <v>7</v>
      </c>
      <c r="E1208" s="101">
        <v>3</v>
      </c>
      <c r="F1208" s="17"/>
      <c r="G1208" s="16">
        <f t="shared" si="189"/>
        <v>0</v>
      </c>
    </row>
    <row r="1209" spans="1:7" x14ac:dyDescent="0.2">
      <c r="A1209" s="84">
        <f t="shared" si="177"/>
        <v>7400</v>
      </c>
      <c r="B1209" s="98">
        <f t="shared" si="188"/>
        <v>16.012199999999972</v>
      </c>
      <c r="C1209" s="196" t="s">
        <v>667</v>
      </c>
      <c r="D1209" s="196" t="s">
        <v>7</v>
      </c>
      <c r="E1209" s="101">
        <v>2</v>
      </c>
      <c r="F1209" s="17"/>
      <c r="G1209" s="16">
        <f t="shared" si="189"/>
        <v>0</v>
      </c>
    </row>
    <row r="1210" spans="1:7" x14ac:dyDescent="0.2">
      <c r="A1210" s="84">
        <f t="shared" ref="A1210:A1258" si="190">A1209+10</f>
        <v>7410</v>
      </c>
      <c r="B1210" s="98">
        <f t="shared" si="188"/>
        <v>16.012299999999971</v>
      </c>
      <c r="C1210" s="196" t="s">
        <v>862</v>
      </c>
      <c r="D1210" s="196" t="s">
        <v>7</v>
      </c>
      <c r="E1210" s="101">
        <v>1</v>
      </c>
      <c r="F1210" s="17"/>
      <c r="G1210" s="16">
        <f t="shared" si="189"/>
        <v>0</v>
      </c>
    </row>
    <row r="1211" spans="1:7" x14ac:dyDescent="0.2">
      <c r="A1211" s="84">
        <f t="shared" si="190"/>
        <v>7420</v>
      </c>
      <c r="B1211" s="98">
        <f t="shared" si="188"/>
        <v>16.012399999999971</v>
      </c>
      <c r="C1211" s="196" t="s">
        <v>863</v>
      </c>
      <c r="D1211" s="196" t="s">
        <v>7</v>
      </c>
      <c r="E1211" s="101">
        <v>2</v>
      </c>
      <c r="F1211" s="17"/>
      <c r="G1211" s="16">
        <f t="shared" si="189"/>
        <v>0</v>
      </c>
    </row>
    <row r="1212" spans="1:7" ht="22.5" x14ac:dyDescent="0.2">
      <c r="A1212" s="84">
        <f t="shared" si="190"/>
        <v>7430</v>
      </c>
      <c r="B1212" s="98">
        <f t="shared" si="188"/>
        <v>16.012499999999971</v>
      </c>
      <c r="C1212" s="196" t="s">
        <v>668</v>
      </c>
      <c r="D1212" s="196" t="s">
        <v>3</v>
      </c>
      <c r="E1212" s="101">
        <v>32</v>
      </c>
      <c r="F1212" s="17"/>
      <c r="G1212" s="16">
        <f t="shared" si="189"/>
        <v>0</v>
      </c>
    </row>
    <row r="1213" spans="1:7" ht="101.25" x14ac:dyDescent="0.2">
      <c r="A1213" s="84">
        <f t="shared" si="190"/>
        <v>7440</v>
      </c>
      <c r="B1213" s="98">
        <f t="shared" si="188"/>
        <v>16.012599999999971</v>
      </c>
      <c r="C1213" s="196" t="s">
        <v>1007</v>
      </c>
      <c r="D1213" s="196" t="s">
        <v>7</v>
      </c>
      <c r="E1213" s="101">
        <v>1</v>
      </c>
      <c r="F1213" s="17"/>
      <c r="G1213" s="16">
        <f t="shared" si="189"/>
        <v>0</v>
      </c>
    </row>
    <row r="1214" spans="1:7" x14ac:dyDescent="0.2">
      <c r="A1214" s="84">
        <f t="shared" si="190"/>
        <v>7450</v>
      </c>
      <c r="B1214" s="98">
        <f t="shared" si="188"/>
        <v>16.01269999999997</v>
      </c>
      <c r="C1214" s="196" t="s">
        <v>669</v>
      </c>
      <c r="D1214" s="196" t="s">
        <v>3</v>
      </c>
      <c r="E1214" s="101">
        <v>32</v>
      </c>
      <c r="F1214" s="17"/>
      <c r="G1214" s="16">
        <f t="shared" si="189"/>
        <v>0</v>
      </c>
    </row>
    <row r="1215" spans="1:7" ht="45" x14ac:dyDescent="0.2">
      <c r="A1215" s="84">
        <f t="shared" si="190"/>
        <v>7460</v>
      </c>
      <c r="B1215" s="98">
        <f t="shared" si="188"/>
        <v>16.01279999999997</v>
      </c>
      <c r="C1215" s="196" t="s">
        <v>1002</v>
      </c>
      <c r="D1215" s="196" t="s">
        <v>3</v>
      </c>
      <c r="E1215" s="101">
        <v>32</v>
      </c>
      <c r="F1215" s="17"/>
      <c r="G1215" s="16">
        <f t="shared" si="189"/>
        <v>0</v>
      </c>
    </row>
    <row r="1216" spans="1:7" ht="33.75" x14ac:dyDescent="0.2">
      <c r="A1216" s="84">
        <f t="shared" si="190"/>
        <v>7470</v>
      </c>
      <c r="B1216" s="98">
        <f t="shared" si="188"/>
        <v>16.01289999999997</v>
      </c>
      <c r="C1216" s="196" t="s">
        <v>1003</v>
      </c>
      <c r="D1216" s="196" t="s">
        <v>3</v>
      </c>
      <c r="E1216" s="101">
        <v>32</v>
      </c>
      <c r="F1216" s="17"/>
      <c r="G1216" s="16">
        <f t="shared" si="189"/>
        <v>0</v>
      </c>
    </row>
    <row r="1217" spans="1:7" x14ac:dyDescent="0.2">
      <c r="A1217" s="84"/>
      <c r="B1217" s="98"/>
      <c r="C1217" s="196"/>
      <c r="D1217" s="196"/>
      <c r="E1217" s="101"/>
      <c r="F1217" s="17"/>
      <c r="G1217" s="16"/>
    </row>
    <row r="1218" spans="1:7" x14ac:dyDescent="0.2">
      <c r="A1218" s="84"/>
      <c r="B1218" s="128"/>
      <c r="C1218" s="128"/>
      <c r="D1218" s="128"/>
      <c r="E1218" s="142"/>
      <c r="F1218" s="19"/>
      <c r="G1218" s="19"/>
    </row>
    <row r="1219" spans="1:7" x14ac:dyDescent="0.2">
      <c r="A1219" s="84"/>
      <c r="B1219" s="193"/>
      <c r="C1219" s="194" t="s">
        <v>646</v>
      </c>
      <c r="D1219" s="193"/>
      <c r="E1219" s="195"/>
      <c r="F1219" s="30"/>
      <c r="G1219" s="30"/>
    </row>
    <row r="1220" spans="1:7" ht="33.75" x14ac:dyDescent="0.2">
      <c r="A1220" s="84">
        <v>7490</v>
      </c>
      <c r="B1220" s="128">
        <v>16.013099999999969</v>
      </c>
      <c r="C1220" s="196" t="s">
        <v>979</v>
      </c>
      <c r="D1220" s="196" t="s">
        <v>3</v>
      </c>
      <c r="E1220" s="101">
        <v>104</v>
      </c>
      <c r="F1220" s="17"/>
      <c r="G1220" s="16">
        <f t="shared" ref="G1220:G1239" si="191">+ROUND(E1220*F1220,2)</f>
        <v>0</v>
      </c>
    </row>
    <row r="1221" spans="1:7" ht="33.75" x14ac:dyDescent="0.2">
      <c r="A1221" s="84">
        <f t="shared" si="190"/>
        <v>7500</v>
      </c>
      <c r="B1221" s="98">
        <f t="shared" ref="B1221:B1240" si="192">B1220+0.0001</f>
        <v>16.013199999999969</v>
      </c>
      <c r="C1221" s="196" t="s">
        <v>980</v>
      </c>
      <c r="D1221" s="196" t="s">
        <v>3</v>
      </c>
      <c r="E1221" s="101">
        <v>96</v>
      </c>
      <c r="F1221" s="17"/>
      <c r="G1221" s="16">
        <f t="shared" si="191"/>
        <v>0</v>
      </c>
    </row>
    <row r="1222" spans="1:7" ht="33.75" x14ac:dyDescent="0.2">
      <c r="A1222" s="84">
        <f t="shared" si="190"/>
        <v>7510</v>
      </c>
      <c r="B1222" s="98">
        <f t="shared" si="192"/>
        <v>16.013299999999969</v>
      </c>
      <c r="C1222" s="196" t="s">
        <v>981</v>
      </c>
      <c r="D1222" s="196" t="s">
        <v>3</v>
      </c>
      <c r="E1222" s="101">
        <v>4</v>
      </c>
      <c r="F1222" s="17"/>
      <c r="G1222" s="16">
        <f t="shared" si="191"/>
        <v>0</v>
      </c>
    </row>
    <row r="1223" spans="1:7" x14ac:dyDescent="0.2">
      <c r="A1223" s="84">
        <f t="shared" si="190"/>
        <v>7520</v>
      </c>
      <c r="B1223" s="98">
        <f t="shared" si="192"/>
        <v>16.013399999999969</v>
      </c>
      <c r="C1223" s="196" t="s">
        <v>650</v>
      </c>
      <c r="D1223" s="196" t="s">
        <v>7</v>
      </c>
      <c r="E1223" s="101">
        <v>72</v>
      </c>
      <c r="F1223" s="17"/>
      <c r="G1223" s="16">
        <f t="shared" si="191"/>
        <v>0</v>
      </c>
    </row>
    <row r="1224" spans="1:7" x14ac:dyDescent="0.2">
      <c r="A1224" s="84">
        <f t="shared" si="190"/>
        <v>7530</v>
      </c>
      <c r="B1224" s="98">
        <f t="shared" si="192"/>
        <v>16.013499999999969</v>
      </c>
      <c r="C1224" s="196" t="s">
        <v>665</v>
      </c>
      <c r="D1224" s="196" t="s">
        <v>7</v>
      </c>
      <c r="E1224" s="101">
        <v>26</v>
      </c>
      <c r="F1224" s="17"/>
      <c r="G1224" s="16">
        <f t="shared" si="191"/>
        <v>0</v>
      </c>
    </row>
    <row r="1225" spans="1:7" x14ac:dyDescent="0.2">
      <c r="A1225" s="84">
        <f t="shared" si="190"/>
        <v>7540</v>
      </c>
      <c r="B1225" s="98">
        <f t="shared" si="192"/>
        <v>16.013599999999968</v>
      </c>
      <c r="C1225" s="196" t="s">
        <v>670</v>
      </c>
      <c r="D1225" s="196" t="s">
        <v>7</v>
      </c>
      <c r="E1225" s="101">
        <v>2</v>
      </c>
      <c r="F1225" s="17"/>
      <c r="G1225" s="16">
        <f t="shared" si="191"/>
        <v>0</v>
      </c>
    </row>
    <row r="1226" spans="1:7" x14ac:dyDescent="0.2">
      <c r="A1226" s="84">
        <f t="shared" si="190"/>
        <v>7550</v>
      </c>
      <c r="B1226" s="98">
        <f t="shared" si="192"/>
        <v>16.013699999999968</v>
      </c>
      <c r="C1226" s="196" t="s">
        <v>671</v>
      </c>
      <c r="D1226" s="196" t="s">
        <v>7</v>
      </c>
      <c r="E1226" s="101">
        <v>34</v>
      </c>
      <c r="F1226" s="17"/>
      <c r="G1226" s="16">
        <f t="shared" si="191"/>
        <v>0</v>
      </c>
    </row>
    <row r="1227" spans="1:7" x14ac:dyDescent="0.2">
      <c r="A1227" s="84">
        <f t="shared" si="190"/>
        <v>7560</v>
      </c>
      <c r="B1227" s="98">
        <f t="shared" si="192"/>
        <v>16.013799999999968</v>
      </c>
      <c r="C1227" s="196" t="s">
        <v>672</v>
      </c>
      <c r="D1227" s="196" t="s">
        <v>7</v>
      </c>
      <c r="E1227" s="101">
        <v>3</v>
      </c>
      <c r="F1227" s="17"/>
      <c r="G1227" s="16">
        <f t="shared" si="191"/>
        <v>0</v>
      </c>
    </row>
    <row r="1228" spans="1:7" x14ac:dyDescent="0.2">
      <c r="A1228" s="84">
        <f t="shared" si="190"/>
        <v>7570</v>
      </c>
      <c r="B1228" s="98">
        <f t="shared" si="192"/>
        <v>16.013899999999968</v>
      </c>
      <c r="C1228" s="196" t="s">
        <v>654</v>
      </c>
      <c r="D1228" s="196" t="s">
        <v>7</v>
      </c>
      <c r="E1228" s="101">
        <v>2</v>
      </c>
      <c r="F1228" s="17"/>
      <c r="G1228" s="16">
        <f t="shared" si="191"/>
        <v>0</v>
      </c>
    </row>
    <row r="1229" spans="1:7" x14ac:dyDescent="0.2">
      <c r="A1229" s="84">
        <f t="shared" si="190"/>
        <v>7580</v>
      </c>
      <c r="B1229" s="98">
        <f t="shared" si="192"/>
        <v>16.013999999999967</v>
      </c>
      <c r="C1229" s="196" t="s">
        <v>673</v>
      </c>
      <c r="D1229" s="196" t="s">
        <v>7</v>
      </c>
      <c r="E1229" s="101">
        <v>1</v>
      </c>
      <c r="F1229" s="17"/>
      <c r="G1229" s="16">
        <f t="shared" si="191"/>
        <v>0</v>
      </c>
    </row>
    <row r="1230" spans="1:7" x14ac:dyDescent="0.2">
      <c r="A1230" s="84">
        <f t="shared" si="190"/>
        <v>7590</v>
      </c>
      <c r="B1230" s="98">
        <f t="shared" si="192"/>
        <v>16.014099999999967</v>
      </c>
      <c r="C1230" s="196" t="s">
        <v>864</v>
      </c>
      <c r="D1230" s="196" t="s">
        <v>7</v>
      </c>
      <c r="E1230" s="101">
        <v>8</v>
      </c>
      <c r="F1230" s="17"/>
      <c r="G1230" s="16">
        <f t="shared" si="191"/>
        <v>0</v>
      </c>
    </row>
    <row r="1231" spans="1:7" x14ac:dyDescent="0.2">
      <c r="A1231" s="84">
        <f t="shared" si="190"/>
        <v>7600</v>
      </c>
      <c r="B1231" s="98">
        <f t="shared" si="192"/>
        <v>16.014199999999967</v>
      </c>
      <c r="C1231" s="196" t="s">
        <v>865</v>
      </c>
      <c r="D1231" s="196" t="s">
        <v>7</v>
      </c>
      <c r="E1231" s="101">
        <v>4</v>
      </c>
      <c r="F1231" s="17"/>
      <c r="G1231" s="16">
        <f t="shared" si="191"/>
        <v>0</v>
      </c>
    </row>
    <row r="1232" spans="1:7" x14ac:dyDescent="0.2">
      <c r="A1232" s="84">
        <f t="shared" si="190"/>
        <v>7610</v>
      </c>
      <c r="B1232" s="98">
        <f t="shared" si="192"/>
        <v>16.014299999999967</v>
      </c>
      <c r="C1232" s="196" t="s">
        <v>651</v>
      </c>
      <c r="D1232" s="196" t="s">
        <v>7</v>
      </c>
      <c r="E1232" s="101">
        <v>76</v>
      </c>
      <c r="F1232" s="17"/>
      <c r="G1232" s="16">
        <f t="shared" si="191"/>
        <v>0</v>
      </c>
    </row>
    <row r="1233" spans="1:7" x14ac:dyDescent="0.2">
      <c r="A1233" s="84">
        <f t="shared" si="190"/>
        <v>7620</v>
      </c>
      <c r="B1233" s="98">
        <f t="shared" si="192"/>
        <v>16.014399999999966</v>
      </c>
      <c r="C1233" s="196" t="s">
        <v>653</v>
      </c>
      <c r="D1233" s="196" t="s">
        <v>7</v>
      </c>
      <c r="E1233" s="101">
        <v>12</v>
      </c>
      <c r="F1233" s="17"/>
      <c r="G1233" s="16">
        <f t="shared" si="191"/>
        <v>0</v>
      </c>
    </row>
    <row r="1234" spans="1:7" x14ac:dyDescent="0.2">
      <c r="A1234" s="84">
        <f t="shared" si="190"/>
        <v>7630</v>
      </c>
      <c r="B1234" s="98">
        <f t="shared" si="192"/>
        <v>16.014499999999966</v>
      </c>
      <c r="C1234" s="196" t="s">
        <v>674</v>
      </c>
      <c r="D1234" s="196" t="s">
        <v>7</v>
      </c>
      <c r="E1234" s="101">
        <v>2</v>
      </c>
      <c r="F1234" s="17"/>
      <c r="G1234" s="16">
        <f t="shared" si="191"/>
        <v>0</v>
      </c>
    </row>
    <row r="1235" spans="1:7" x14ac:dyDescent="0.2">
      <c r="A1235" s="84">
        <f t="shared" si="190"/>
        <v>7640</v>
      </c>
      <c r="B1235" s="98">
        <f t="shared" si="192"/>
        <v>16.014599999999966</v>
      </c>
      <c r="C1235" s="196" t="s">
        <v>675</v>
      </c>
      <c r="D1235" s="196" t="s">
        <v>7</v>
      </c>
      <c r="E1235" s="101">
        <v>2</v>
      </c>
      <c r="F1235" s="17"/>
      <c r="G1235" s="16">
        <f t="shared" si="191"/>
        <v>0</v>
      </c>
    </row>
    <row r="1236" spans="1:7" x14ac:dyDescent="0.2">
      <c r="A1236" s="84">
        <f t="shared" si="190"/>
        <v>7650</v>
      </c>
      <c r="B1236" s="98">
        <f t="shared" si="192"/>
        <v>16.014699999999966</v>
      </c>
      <c r="C1236" s="196" t="s">
        <v>676</v>
      </c>
      <c r="D1236" s="196" t="s">
        <v>7</v>
      </c>
      <c r="E1236" s="101">
        <v>18</v>
      </c>
      <c r="F1236" s="17"/>
      <c r="G1236" s="16">
        <f t="shared" si="191"/>
        <v>0</v>
      </c>
    </row>
    <row r="1237" spans="1:7" x14ac:dyDescent="0.2">
      <c r="A1237" s="84">
        <f t="shared" si="190"/>
        <v>7660</v>
      </c>
      <c r="B1237" s="98">
        <f t="shared" si="192"/>
        <v>16.014799999999966</v>
      </c>
      <c r="C1237" s="196" t="s">
        <v>663</v>
      </c>
      <c r="D1237" s="196" t="s">
        <v>7</v>
      </c>
      <c r="E1237" s="101">
        <v>32</v>
      </c>
      <c r="F1237" s="17"/>
      <c r="G1237" s="16">
        <f t="shared" si="191"/>
        <v>0</v>
      </c>
    </row>
    <row r="1238" spans="1:7" x14ac:dyDescent="0.2">
      <c r="A1238" s="84">
        <f t="shared" si="190"/>
        <v>7670</v>
      </c>
      <c r="B1238" s="98">
        <f t="shared" si="192"/>
        <v>16.014899999999965</v>
      </c>
      <c r="C1238" s="196" t="s">
        <v>677</v>
      </c>
      <c r="D1238" s="196" t="s">
        <v>7</v>
      </c>
      <c r="E1238" s="101">
        <v>12</v>
      </c>
      <c r="F1238" s="17"/>
      <c r="G1238" s="16">
        <f t="shared" si="191"/>
        <v>0</v>
      </c>
    </row>
    <row r="1239" spans="1:7" ht="33.75" x14ac:dyDescent="0.2">
      <c r="A1239" s="84">
        <f t="shared" si="190"/>
        <v>7680</v>
      </c>
      <c r="B1239" s="98">
        <f t="shared" si="192"/>
        <v>16.014999999999965</v>
      </c>
      <c r="C1239" s="196" t="s">
        <v>678</v>
      </c>
      <c r="D1239" s="196" t="s">
        <v>856</v>
      </c>
      <c r="E1239" s="101">
        <v>1</v>
      </c>
      <c r="F1239" s="17"/>
      <c r="G1239" s="16">
        <f t="shared" si="191"/>
        <v>0</v>
      </c>
    </row>
    <row r="1240" spans="1:7" x14ac:dyDescent="0.2">
      <c r="A1240" s="84">
        <f t="shared" si="190"/>
        <v>7690</v>
      </c>
      <c r="B1240" s="98">
        <f t="shared" si="192"/>
        <v>16.015099999999965</v>
      </c>
      <c r="C1240" s="196" t="s">
        <v>669</v>
      </c>
      <c r="D1240" s="196" t="s">
        <v>3</v>
      </c>
      <c r="E1240" s="101">
        <v>284</v>
      </c>
      <c r="F1240" s="17"/>
      <c r="G1240" s="16">
        <f>+ROUND(E1240*F1240,2)</f>
        <v>0</v>
      </c>
    </row>
    <row r="1241" spans="1:7" x14ac:dyDescent="0.2">
      <c r="A1241" s="84"/>
      <c r="B1241" s="128"/>
      <c r="C1241" s="196"/>
      <c r="D1241" s="196"/>
      <c r="E1241" s="101"/>
      <c r="F1241" s="17"/>
      <c r="G1241" s="17"/>
    </row>
    <row r="1242" spans="1:7" x14ac:dyDescent="0.2">
      <c r="A1242" s="84"/>
      <c r="B1242" s="193"/>
      <c r="C1242" s="194" t="s">
        <v>679</v>
      </c>
      <c r="D1242" s="193"/>
      <c r="E1242" s="195"/>
      <c r="F1242" s="30"/>
      <c r="G1242" s="30"/>
    </row>
    <row r="1243" spans="1:7" ht="33.75" x14ac:dyDescent="0.2">
      <c r="A1243" s="84">
        <f>A1240+10</f>
        <v>7700</v>
      </c>
      <c r="B1243" s="128">
        <f>B1240+0.0001</f>
        <v>16.015199999999965</v>
      </c>
      <c r="C1243" s="107" t="s">
        <v>979</v>
      </c>
      <c r="D1243" s="108" t="s">
        <v>3</v>
      </c>
      <c r="E1243" s="101">
        <v>104</v>
      </c>
      <c r="F1243" s="17"/>
      <c r="G1243" s="17">
        <f t="shared" ref="G1243:G1247" si="193">+ROUND(E1243*F1243,2)</f>
        <v>0</v>
      </c>
    </row>
    <row r="1244" spans="1:7" ht="33.75" x14ac:dyDescent="0.2">
      <c r="A1244" s="84">
        <f t="shared" si="190"/>
        <v>7710</v>
      </c>
      <c r="B1244" s="98">
        <f t="shared" ref="B1244:B1258" si="194">B1243+0.0001</f>
        <v>16.015299999999964</v>
      </c>
      <c r="C1244" s="107" t="s">
        <v>980</v>
      </c>
      <c r="D1244" s="108" t="s">
        <v>3</v>
      </c>
      <c r="E1244" s="101">
        <v>62</v>
      </c>
      <c r="F1244" s="17"/>
      <c r="G1244" s="17">
        <f t="shared" si="193"/>
        <v>0</v>
      </c>
    </row>
    <row r="1245" spans="1:7" ht="33.75" x14ac:dyDescent="0.2">
      <c r="A1245" s="84">
        <f t="shared" si="190"/>
        <v>7720</v>
      </c>
      <c r="B1245" s="98">
        <f t="shared" si="194"/>
        <v>16.015399999999964</v>
      </c>
      <c r="C1245" s="107" t="s">
        <v>981</v>
      </c>
      <c r="D1245" s="108" t="s">
        <v>3</v>
      </c>
      <c r="E1245" s="101">
        <v>2</v>
      </c>
      <c r="F1245" s="17"/>
      <c r="G1245" s="17">
        <f t="shared" si="193"/>
        <v>0</v>
      </c>
    </row>
    <row r="1246" spans="1:7" x14ac:dyDescent="0.2">
      <c r="A1246" s="84">
        <f t="shared" si="190"/>
        <v>7730</v>
      </c>
      <c r="B1246" s="98">
        <f t="shared" si="194"/>
        <v>16.015499999999964</v>
      </c>
      <c r="C1246" s="107" t="s">
        <v>650</v>
      </c>
      <c r="D1246" s="108" t="s">
        <v>7</v>
      </c>
      <c r="E1246" s="101">
        <v>33</v>
      </c>
      <c r="F1246" s="17"/>
      <c r="G1246" s="16">
        <f t="shared" si="193"/>
        <v>0</v>
      </c>
    </row>
    <row r="1247" spans="1:7" x14ac:dyDescent="0.2">
      <c r="A1247" s="84">
        <f t="shared" si="190"/>
        <v>7740</v>
      </c>
      <c r="B1247" s="98">
        <f t="shared" si="194"/>
        <v>16.015599999999964</v>
      </c>
      <c r="C1247" s="107" t="s">
        <v>665</v>
      </c>
      <c r="D1247" s="108" t="s">
        <v>7</v>
      </c>
      <c r="E1247" s="101">
        <v>12</v>
      </c>
      <c r="F1247" s="17"/>
      <c r="G1247" s="16">
        <f t="shared" si="193"/>
        <v>0</v>
      </c>
    </row>
    <row r="1248" spans="1:7" x14ac:dyDescent="0.2">
      <c r="A1248" s="84">
        <f t="shared" si="190"/>
        <v>7750</v>
      </c>
      <c r="B1248" s="98">
        <f t="shared" si="194"/>
        <v>16.015699999999963</v>
      </c>
      <c r="C1248" s="107" t="s">
        <v>671</v>
      </c>
      <c r="D1248" s="108" t="s">
        <v>7</v>
      </c>
      <c r="E1248" s="101">
        <v>18</v>
      </c>
      <c r="F1248" s="17"/>
      <c r="G1248" s="16">
        <f>+ROUND(E1248*F1248,2)</f>
        <v>0</v>
      </c>
    </row>
    <row r="1249" spans="1:7" x14ac:dyDescent="0.2">
      <c r="A1249" s="84">
        <f t="shared" si="190"/>
        <v>7760</v>
      </c>
      <c r="B1249" s="98">
        <f t="shared" si="194"/>
        <v>16.015799999999963</v>
      </c>
      <c r="C1249" s="107" t="s">
        <v>654</v>
      </c>
      <c r="D1249" s="108" t="s">
        <v>7</v>
      </c>
      <c r="E1249" s="101">
        <v>4</v>
      </c>
      <c r="F1249" s="17"/>
      <c r="G1249" s="16">
        <f t="shared" ref="G1249:G1252" si="195">+ROUND(E1249*F1249,2)</f>
        <v>0</v>
      </c>
    </row>
    <row r="1250" spans="1:7" x14ac:dyDescent="0.2">
      <c r="A1250" s="84">
        <f t="shared" si="190"/>
        <v>7770</v>
      </c>
      <c r="B1250" s="98">
        <f t="shared" si="194"/>
        <v>16.015899999999963</v>
      </c>
      <c r="C1250" s="107" t="s">
        <v>864</v>
      </c>
      <c r="D1250" s="108" t="s">
        <v>7</v>
      </c>
      <c r="E1250" s="101">
        <v>8</v>
      </c>
      <c r="F1250" s="17"/>
      <c r="G1250" s="16">
        <f t="shared" si="195"/>
        <v>0</v>
      </c>
    </row>
    <row r="1251" spans="1:7" x14ac:dyDescent="0.2">
      <c r="A1251" s="84">
        <f t="shared" si="190"/>
        <v>7780</v>
      </c>
      <c r="B1251" s="98">
        <f t="shared" si="194"/>
        <v>16.015999999999963</v>
      </c>
      <c r="C1251" s="107" t="s">
        <v>651</v>
      </c>
      <c r="D1251" s="108" t="s">
        <v>7</v>
      </c>
      <c r="E1251" s="101">
        <v>72</v>
      </c>
      <c r="F1251" s="17"/>
      <c r="G1251" s="16">
        <f t="shared" si="195"/>
        <v>0</v>
      </c>
    </row>
    <row r="1252" spans="1:7" x14ac:dyDescent="0.2">
      <c r="A1252" s="84">
        <f t="shared" si="190"/>
        <v>7790</v>
      </c>
      <c r="B1252" s="98">
        <f t="shared" si="194"/>
        <v>16.016099999999962</v>
      </c>
      <c r="C1252" s="107" t="s">
        <v>653</v>
      </c>
      <c r="D1252" s="108" t="s">
        <v>7</v>
      </c>
      <c r="E1252" s="101">
        <v>6</v>
      </c>
      <c r="F1252" s="17"/>
      <c r="G1252" s="16">
        <f t="shared" si="195"/>
        <v>0</v>
      </c>
    </row>
    <row r="1253" spans="1:7" s="34" customFormat="1" x14ac:dyDescent="0.2">
      <c r="A1253" s="84">
        <f t="shared" si="190"/>
        <v>7800</v>
      </c>
      <c r="B1253" s="98">
        <f t="shared" si="194"/>
        <v>16.016199999999962</v>
      </c>
      <c r="C1253" s="107" t="s">
        <v>866</v>
      </c>
      <c r="D1253" s="108" t="s">
        <v>7</v>
      </c>
      <c r="E1253" s="101">
        <v>1</v>
      </c>
      <c r="F1253" s="17"/>
      <c r="G1253" s="17">
        <f t="shared" ref="G1253:G1256" si="196">+ROUND(E1253*F1253,2)</f>
        <v>0</v>
      </c>
    </row>
    <row r="1254" spans="1:7" x14ac:dyDescent="0.2">
      <c r="A1254" s="84">
        <f t="shared" si="190"/>
        <v>7810</v>
      </c>
      <c r="B1254" s="98">
        <f t="shared" si="194"/>
        <v>16.016299999999962</v>
      </c>
      <c r="C1254" s="107" t="s">
        <v>676</v>
      </c>
      <c r="D1254" s="108" t="s">
        <v>7</v>
      </c>
      <c r="E1254" s="101">
        <v>15</v>
      </c>
      <c r="F1254" s="17"/>
      <c r="G1254" s="16">
        <f t="shared" si="196"/>
        <v>0</v>
      </c>
    </row>
    <row r="1255" spans="1:7" x14ac:dyDescent="0.2">
      <c r="A1255" s="84">
        <f t="shared" si="190"/>
        <v>7820</v>
      </c>
      <c r="B1255" s="98">
        <f t="shared" si="194"/>
        <v>16.016399999999962</v>
      </c>
      <c r="C1255" s="107" t="s">
        <v>663</v>
      </c>
      <c r="D1255" s="108" t="s">
        <v>7</v>
      </c>
      <c r="E1255" s="101">
        <v>24</v>
      </c>
      <c r="F1255" s="17"/>
      <c r="G1255" s="16">
        <f t="shared" si="196"/>
        <v>0</v>
      </c>
    </row>
    <row r="1256" spans="1:7" x14ac:dyDescent="0.2">
      <c r="A1256" s="84">
        <f t="shared" si="190"/>
        <v>7830</v>
      </c>
      <c r="B1256" s="98">
        <f t="shared" si="194"/>
        <v>16.016499999999962</v>
      </c>
      <c r="C1256" s="107" t="s">
        <v>680</v>
      </c>
      <c r="D1256" s="108" t="s">
        <v>7</v>
      </c>
      <c r="E1256" s="101">
        <v>7</v>
      </c>
      <c r="F1256" s="17"/>
      <c r="G1256" s="16">
        <f t="shared" si="196"/>
        <v>0</v>
      </c>
    </row>
    <row r="1257" spans="1:7" ht="22.5" x14ac:dyDescent="0.2">
      <c r="A1257" s="84">
        <f t="shared" si="190"/>
        <v>7840</v>
      </c>
      <c r="B1257" s="98">
        <f t="shared" si="194"/>
        <v>16.016599999999961</v>
      </c>
      <c r="C1257" s="107" t="s">
        <v>1004</v>
      </c>
      <c r="D1257" s="108" t="s">
        <v>3</v>
      </c>
      <c r="E1257" s="101">
        <v>68</v>
      </c>
      <c r="F1257" s="17"/>
      <c r="G1257" s="16">
        <f t="shared" ref="G1257:G1258" si="197">+ROUND(E1257*F1257,2)</f>
        <v>0</v>
      </c>
    </row>
    <row r="1258" spans="1:7" x14ac:dyDescent="0.2">
      <c r="A1258" s="84">
        <f t="shared" si="190"/>
        <v>7850</v>
      </c>
      <c r="B1258" s="98">
        <f t="shared" si="194"/>
        <v>16.016699999999961</v>
      </c>
      <c r="C1258" s="107" t="s">
        <v>669</v>
      </c>
      <c r="D1258" s="108" t="s">
        <v>3</v>
      </c>
      <c r="E1258" s="101">
        <v>68</v>
      </c>
      <c r="F1258" s="17"/>
      <c r="G1258" s="16">
        <f t="shared" si="197"/>
        <v>0</v>
      </c>
    </row>
    <row r="1259" spans="1:7" x14ac:dyDescent="0.2">
      <c r="A1259" s="84"/>
      <c r="B1259" s="128"/>
      <c r="C1259" s="149"/>
      <c r="D1259" s="81"/>
      <c r="E1259" s="82"/>
      <c r="F1259" s="17"/>
      <c r="G1259" s="17"/>
    </row>
    <row r="1260" spans="1:7" x14ac:dyDescent="0.2">
      <c r="A1260" s="84"/>
      <c r="B1260" s="85">
        <v>17</v>
      </c>
      <c r="C1260" s="86" t="s">
        <v>67</v>
      </c>
      <c r="D1260" s="87"/>
      <c r="E1260" s="88"/>
      <c r="F1260" s="11"/>
      <c r="G1260" s="11"/>
    </row>
    <row r="1261" spans="1:7" x14ac:dyDescent="0.2">
      <c r="A1261" s="84"/>
      <c r="B1261" s="128"/>
      <c r="C1261" s="80"/>
      <c r="D1261" s="81"/>
      <c r="E1261" s="142"/>
      <c r="F1261" s="19"/>
      <c r="G1261" s="19"/>
    </row>
    <row r="1262" spans="1:7" x14ac:dyDescent="0.2">
      <c r="A1262" s="84"/>
      <c r="B1262" s="197"/>
      <c r="C1262" s="151" t="s">
        <v>681</v>
      </c>
      <c r="D1262" s="193"/>
      <c r="E1262" s="195"/>
      <c r="F1262" s="30"/>
      <c r="G1262" s="30"/>
    </row>
    <row r="1263" spans="1:7" x14ac:dyDescent="0.2">
      <c r="A1263" s="84"/>
      <c r="B1263" s="197"/>
      <c r="C1263" s="198" t="s">
        <v>682</v>
      </c>
      <c r="D1263" s="199"/>
      <c r="E1263" s="200"/>
      <c r="F1263" s="31"/>
      <c r="G1263" s="31"/>
    </row>
    <row r="1264" spans="1:7" x14ac:dyDescent="0.2">
      <c r="A1264" s="84"/>
      <c r="B1264" s="128"/>
      <c r="C1264" s="201"/>
      <c r="D1264" s="161"/>
      <c r="E1264" s="202"/>
      <c r="F1264" s="23"/>
      <c r="G1264" s="23"/>
    </row>
    <row r="1265" spans="1:7" ht="22.5" x14ac:dyDescent="0.2">
      <c r="A1265" s="84">
        <f>A1258+10</f>
        <v>7860</v>
      </c>
      <c r="B1265" s="128">
        <f>B1260+0.0001</f>
        <v>17.0001</v>
      </c>
      <c r="C1265" s="107" t="s">
        <v>683</v>
      </c>
      <c r="D1265" s="108" t="s">
        <v>3</v>
      </c>
      <c r="E1265" s="101">
        <v>2562</v>
      </c>
      <c r="F1265" s="17"/>
      <c r="G1265" s="16">
        <f>+ROUND(E1265*F1265,2)</f>
        <v>0</v>
      </c>
    </row>
    <row r="1266" spans="1:7" x14ac:dyDescent="0.2">
      <c r="A1266" s="84"/>
      <c r="B1266" s="128"/>
      <c r="C1266" s="107"/>
      <c r="D1266" s="108"/>
      <c r="E1266" s="101"/>
      <c r="F1266" s="17"/>
      <c r="G1266" s="17"/>
    </row>
    <row r="1267" spans="1:7" ht="22.5" x14ac:dyDescent="0.2">
      <c r="A1267" s="84">
        <f>A1265+10</f>
        <v>7870</v>
      </c>
      <c r="B1267" s="128">
        <f>B1265+0.0001</f>
        <v>17.0002</v>
      </c>
      <c r="C1267" s="107" t="s">
        <v>684</v>
      </c>
      <c r="D1267" s="108" t="s">
        <v>7</v>
      </c>
      <c r="E1267" s="101">
        <v>44</v>
      </c>
      <c r="F1267" s="17"/>
      <c r="G1267" s="16">
        <f>+ROUND(E1267*F1267,2)</f>
        <v>0</v>
      </c>
    </row>
    <row r="1268" spans="1:7" x14ac:dyDescent="0.2">
      <c r="A1268" s="84"/>
      <c r="B1268" s="128"/>
      <c r="C1268" s="107"/>
      <c r="D1268" s="108"/>
      <c r="E1268" s="101"/>
      <c r="F1268" s="17"/>
      <c r="G1268" s="17"/>
    </row>
    <row r="1269" spans="1:7" ht="22.5" x14ac:dyDescent="0.2">
      <c r="A1269" s="84">
        <f t="shared" ref="A1269" si="198">A1267+10</f>
        <v>7880</v>
      </c>
      <c r="B1269" s="128">
        <f>B1267+0.0001</f>
        <v>17.000299999999999</v>
      </c>
      <c r="C1269" s="107" t="s">
        <v>685</v>
      </c>
      <c r="D1269" s="108" t="s">
        <v>7</v>
      </c>
      <c r="E1269" s="101">
        <v>33</v>
      </c>
      <c r="F1269" s="17"/>
      <c r="G1269" s="16">
        <f>+ROUND(E1269*F1269,2)</f>
        <v>0</v>
      </c>
    </row>
    <row r="1270" spans="1:7" x14ac:dyDescent="0.2">
      <c r="A1270" s="84"/>
      <c r="B1270" s="128"/>
      <c r="C1270" s="107"/>
      <c r="D1270" s="108"/>
      <c r="E1270" s="101"/>
      <c r="F1270" s="17"/>
      <c r="G1270" s="17"/>
    </row>
    <row r="1271" spans="1:7" ht="22.5" x14ac:dyDescent="0.2">
      <c r="A1271" s="84">
        <f t="shared" ref="A1271" si="199">A1269+10</f>
        <v>7890</v>
      </c>
      <c r="B1271" s="128">
        <f>B1269+0.0001</f>
        <v>17.000399999999999</v>
      </c>
      <c r="C1271" s="107" t="s">
        <v>686</v>
      </c>
      <c r="D1271" s="108" t="s">
        <v>7</v>
      </c>
      <c r="E1271" s="101">
        <v>35</v>
      </c>
      <c r="F1271" s="17"/>
      <c r="G1271" s="16">
        <f>+ROUND(E1271*F1271,2)</f>
        <v>0</v>
      </c>
    </row>
    <row r="1272" spans="1:7" x14ac:dyDescent="0.2">
      <c r="A1272" s="84"/>
      <c r="B1272" s="128"/>
      <c r="C1272" s="107"/>
      <c r="D1272" s="108"/>
      <c r="E1272" s="101"/>
      <c r="F1272" s="17"/>
      <c r="G1272" s="17"/>
    </row>
    <row r="1273" spans="1:7" ht="22.5" x14ac:dyDescent="0.2">
      <c r="A1273" s="84">
        <f t="shared" ref="A1273" si="200">A1271+10</f>
        <v>7900</v>
      </c>
      <c r="B1273" s="128">
        <f>B1271+0.0001</f>
        <v>17.000499999999999</v>
      </c>
      <c r="C1273" s="107" t="s">
        <v>687</v>
      </c>
      <c r="D1273" s="108" t="s">
        <v>7</v>
      </c>
      <c r="E1273" s="101">
        <v>44</v>
      </c>
      <c r="F1273" s="17"/>
      <c r="G1273" s="16">
        <f>+ROUND(E1273*F1273,2)</f>
        <v>0</v>
      </c>
    </row>
    <row r="1274" spans="1:7" x14ac:dyDescent="0.2">
      <c r="A1274" s="84"/>
      <c r="B1274" s="128"/>
      <c r="C1274" s="107"/>
      <c r="D1274" s="108"/>
      <c r="E1274" s="101"/>
      <c r="F1274" s="17"/>
      <c r="G1274" s="17"/>
    </row>
    <row r="1275" spans="1:7" ht="22.5" x14ac:dyDescent="0.2">
      <c r="A1275" s="84">
        <f t="shared" ref="A1275" si="201">A1273+10</f>
        <v>7910</v>
      </c>
      <c r="B1275" s="128">
        <f>B1273+0.0001</f>
        <v>17.000599999999999</v>
      </c>
      <c r="C1275" s="107" t="s">
        <v>688</v>
      </c>
      <c r="D1275" s="108" t="s">
        <v>7</v>
      </c>
      <c r="E1275" s="101">
        <v>44</v>
      </c>
      <c r="F1275" s="17"/>
      <c r="G1275" s="16">
        <f>+ROUND(E1275*F1275,2)</f>
        <v>0</v>
      </c>
    </row>
    <row r="1276" spans="1:7" x14ac:dyDescent="0.2">
      <c r="A1276" s="84"/>
      <c r="B1276" s="128"/>
      <c r="C1276" s="107"/>
      <c r="D1276" s="108"/>
      <c r="E1276" s="101"/>
      <c r="F1276" s="17"/>
      <c r="G1276" s="17"/>
    </row>
    <row r="1277" spans="1:7" ht="22.5" x14ac:dyDescent="0.2">
      <c r="A1277" s="84">
        <f t="shared" ref="A1277" si="202">A1275+10</f>
        <v>7920</v>
      </c>
      <c r="B1277" s="128">
        <f>B1275+0.0001</f>
        <v>17.000699999999998</v>
      </c>
      <c r="C1277" s="107" t="s">
        <v>689</v>
      </c>
      <c r="D1277" s="108" t="s">
        <v>7</v>
      </c>
      <c r="E1277" s="101">
        <v>2</v>
      </c>
      <c r="F1277" s="17"/>
      <c r="G1277" s="16">
        <f>+ROUND(E1277*F1277,2)</f>
        <v>0</v>
      </c>
    </row>
    <row r="1278" spans="1:7" x14ac:dyDescent="0.2">
      <c r="A1278" s="84"/>
      <c r="B1278" s="128"/>
      <c r="C1278" s="107"/>
      <c r="D1278" s="108"/>
      <c r="E1278" s="101"/>
      <c r="F1278" s="17"/>
      <c r="G1278" s="17"/>
    </row>
    <row r="1279" spans="1:7" ht="22.5" x14ac:dyDescent="0.2">
      <c r="A1279" s="84">
        <f t="shared" ref="A1279" si="203">A1277+10</f>
        <v>7930</v>
      </c>
      <c r="B1279" s="128">
        <f>B1277+0.0001</f>
        <v>17.000799999999998</v>
      </c>
      <c r="C1279" s="107" t="s">
        <v>690</v>
      </c>
      <c r="D1279" s="108" t="s">
        <v>7</v>
      </c>
      <c r="E1279" s="101">
        <v>2</v>
      </c>
      <c r="F1279" s="17"/>
      <c r="G1279" s="16">
        <f>+ROUND(E1279*F1279,2)</f>
        <v>0</v>
      </c>
    </row>
    <row r="1280" spans="1:7" x14ac:dyDescent="0.2">
      <c r="A1280" s="84"/>
      <c r="B1280" s="128"/>
      <c r="C1280" s="107"/>
      <c r="D1280" s="108"/>
      <c r="E1280" s="101"/>
      <c r="F1280" s="17"/>
      <c r="G1280" s="17"/>
    </row>
    <row r="1281" spans="1:7" ht="22.5" x14ac:dyDescent="0.2">
      <c r="A1281" s="84">
        <f t="shared" ref="A1281" si="204">A1279+10</f>
        <v>7940</v>
      </c>
      <c r="B1281" s="128">
        <f>B1279+0.0001</f>
        <v>17.000899999999998</v>
      </c>
      <c r="C1281" s="107" t="s">
        <v>691</v>
      </c>
      <c r="D1281" s="108" t="s">
        <v>7</v>
      </c>
      <c r="E1281" s="101">
        <v>2</v>
      </c>
      <c r="F1281" s="17"/>
      <c r="G1281" s="16">
        <f>+ROUND(E1281*F1281,2)</f>
        <v>0</v>
      </c>
    </row>
    <row r="1282" spans="1:7" x14ac:dyDescent="0.2">
      <c r="A1282" s="84"/>
      <c r="B1282" s="128"/>
      <c r="C1282" s="107"/>
      <c r="D1282" s="108"/>
      <c r="E1282" s="101"/>
      <c r="F1282" s="17"/>
      <c r="G1282" s="17"/>
    </row>
    <row r="1283" spans="1:7" ht="22.5" x14ac:dyDescent="0.2">
      <c r="A1283" s="84">
        <f t="shared" ref="A1283" si="205">A1281+10</f>
        <v>7950</v>
      </c>
      <c r="B1283" s="128">
        <f>B1281+0.0001</f>
        <v>17.000999999999998</v>
      </c>
      <c r="C1283" s="107" t="s">
        <v>692</v>
      </c>
      <c r="D1283" s="108" t="s">
        <v>7</v>
      </c>
      <c r="E1283" s="101">
        <v>2</v>
      </c>
      <c r="F1283" s="17"/>
      <c r="G1283" s="16">
        <f>+ROUND(E1283*F1283,2)</f>
        <v>0</v>
      </c>
    </row>
    <row r="1284" spans="1:7" x14ac:dyDescent="0.2">
      <c r="A1284" s="84"/>
      <c r="B1284" s="128"/>
      <c r="C1284" s="107"/>
      <c r="D1284" s="108"/>
      <c r="E1284" s="101"/>
      <c r="F1284" s="17"/>
      <c r="G1284" s="17"/>
    </row>
    <row r="1285" spans="1:7" ht="22.5" x14ac:dyDescent="0.2">
      <c r="A1285" s="84">
        <f t="shared" ref="A1285" si="206">A1283+10</f>
        <v>7960</v>
      </c>
      <c r="B1285" s="128">
        <f>B1283+0.0001</f>
        <v>17.001099999999997</v>
      </c>
      <c r="C1285" s="107" t="s">
        <v>693</v>
      </c>
      <c r="D1285" s="108" t="s">
        <v>7</v>
      </c>
      <c r="E1285" s="101">
        <v>2</v>
      </c>
      <c r="F1285" s="17"/>
      <c r="G1285" s="16">
        <f>+ROUND(E1285*F1285,2)</f>
        <v>0</v>
      </c>
    </row>
    <row r="1286" spans="1:7" x14ac:dyDescent="0.2">
      <c r="A1286" s="84"/>
      <c r="B1286" s="128"/>
      <c r="C1286" s="107"/>
      <c r="D1286" s="108"/>
      <c r="E1286" s="101"/>
      <c r="F1286" s="17"/>
      <c r="G1286" s="17"/>
    </row>
    <row r="1287" spans="1:7" x14ac:dyDescent="0.2">
      <c r="A1287" s="84">
        <f t="shared" ref="A1287" si="207">A1285+10</f>
        <v>7970</v>
      </c>
      <c r="B1287" s="128">
        <f>B1285+0.0001</f>
        <v>17.001199999999997</v>
      </c>
      <c r="C1287" s="107" t="s">
        <v>694</v>
      </c>
      <c r="D1287" s="108" t="s">
        <v>7</v>
      </c>
      <c r="E1287" s="101">
        <v>140</v>
      </c>
      <c r="F1287" s="17"/>
      <c r="G1287" s="16">
        <f>+ROUND(E1287*F1287,2)</f>
        <v>0</v>
      </c>
    </row>
    <row r="1288" spans="1:7" x14ac:dyDescent="0.2">
      <c r="A1288" s="84"/>
      <c r="B1288" s="128"/>
      <c r="C1288" s="107"/>
      <c r="D1288" s="108"/>
      <c r="E1288" s="101"/>
      <c r="F1288" s="17"/>
      <c r="G1288" s="17"/>
    </row>
    <row r="1289" spans="1:7" ht="22.5" x14ac:dyDescent="0.2">
      <c r="A1289" s="84">
        <f t="shared" ref="A1289" si="208">A1287+10</f>
        <v>7980</v>
      </c>
      <c r="B1289" s="128">
        <f>B1287+0.0001</f>
        <v>17.001299999999997</v>
      </c>
      <c r="C1289" s="107" t="s">
        <v>695</v>
      </c>
      <c r="D1289" s="108" t="s">
        <v>7</v>
      </c>
      <c r="E1289" s="101">
        <v>140</v>
      </c>
      <c r="F1289" s="17"/>
      <c r="G1289" s="16">
        <f>+ROUND(E1289*F1289,2)</f>
        <v>0</v>
      </c>
    </row>
    <row r="1290" spans="1:7" x14ac:dyDescent="0.2">
      <c r="A1290" s="84"/>
      <c r="B1290" s="128"/>
      <c r="C1290" s="107"/>
      <c r="D1290" s="108"/>
      <c r="E1290" s="101"/>
      <c r="F1290" s="17"/>
      <c r="G1290" s="17"/>
    </row>
    <row r="1291" spans="1:7" ht="67.5" x14ac:dyDescent="0.2">
      <c r="A1291" s="84">
        <f t="shared" ref="A1291" si="209">A1289+10</f>
        <v>7990</v>
      </c>
      <c r="B1291" s="128">
        <f>B1289+0.0001</f>
        <v>17.001399999999997</v>
      </c>
      <c r="C1291" s="107" t="s">
        <v>696</v>
      </c>
      <c r="D1291" s="108" t="s">
        <v>7</v>
      </c>
      <c r="E1291" s="101">
        <v>1</v>
      </c>
      <c r="F1291" s="17"/>
      <c r="G1291" s="16">
        <f>+ROUND(E1291*F1291,2)</f>
        <v>0</v>
      </c>
    </row>
    <row r="1292" spans="1:7" x14ac:dyDescent="0.2">
      <c r="A1292" s="84"/>
      <c r="B1292" s="128"/>
      <c r="C1292" s="107"/>
      <c r="D1292" s="108"/>
      <c r="E1292" s="101"/>
      <c r="F1292" s="17"/>
      <c r="G1292" s="17"/>
    </row>
    <row r="1293" spans="1:7" x14ac:dyDescent="0.2">
      <c r="A1293" s="84">
        <f t="shared" ref="A1293" si="210">A1291+10</f>
        <v>8000</v>
      </c>
      <c r="B1293" s="128">
        <f>B1291+0.0001</f>
        <v>17.001499999999997</v>
      </c>
      <c r="C1293" s="107" t="s">
        <v>697</v>
      </c>
      <c r="D1293" s="108" t="s">
        <v>7</v>
      </c>
      <c r="E1293" s="101">
        <v>44</v>
      </c>
      <c r="F1293" s="17"/>
      <c r="G1293" s="16">
        <f>+ROUND(E1293*F1293,2)</f>
        <v>0</v>
      </c>
    </row>
    <row r="1294" spans="1:7" x14ac:dyDescent="0.2">
      <c r="A1294" s="84"/>
      <c r="B1294" s="128"/>
      <c r="C1294" s="107"/>
      <c r="D1294" s="107"/>
      <c r="E1294" s="101"/>
      <c r="F1294" s="17"/>
      <c r="G1294" s="17"/>
    </row>
    <row r="1295" spans="1:7" x14ac:dyDescent="0.2">
      <c r="A1295" s="84"/>
      <c r="B1295" s="197"/>
      <c r="C1295" s="198" t="s">
        <v>698</v>
      </c>
      <c r="D1295" s="199"/>
      <c r="E1295" s="200"/>
      <c r="F1295" s="31"/>
      <c r="G1295" s="31"/>
    </row>
    <row r="1296" spans="1:7" x14ac:dyDescent="0.2">
      <c r="A1296" s="84"/>
      <c r="B1296" s="128"/>
      <c r="C1296" s="107"/>
      <c r="D1296" s="107"/>
      <c r="E1296" s="101"/>
      <c r="F1296" s="17"/>
      <c r="G1296" s="17"/>
    </row>
    <row r="1297" spans="1:7" ht="22.5" x14ac:dyDescent="0.2">
      <c r="A1297" s="84">
        <f>A1293+10</f>
        <v>8010</v>
      </c>
      <c r="B1297" s="128">
        <f>B1293+0.0001</f>
        <v>17.001599999999996</v>
      </c>
      <c r="C1297" s="107" t="s">
        <v>699</v>
      </c>
      <c r="D1297" s="108" t="s">
        <v>3</v>
      </c>
      <c r="E1297" s="101">
        <v>85</v>
      </c>
      <c r="F1297" s="17"/>
      <c r="G1297" s="16">
        <f>+ROUND(E1297*F1297,2)</f>
        <v>0</v>
      </c>
    </row>
    <row r="1298" spans="1:7" x14ac:dyDescent="0.2">
      <c r="A1298" s="84"/>
      <c r="B1298" s="128"/>
      <c r="C1298" s="107"/>
      <c r="D1298" s="108"/>
      <c r="E1298" s="101"/>
      <c r="F1298" s="17"/>
      <c r="G1298" s="17"/>
    </row>
    <row r="1299" spans="1:7" ht="22.5" x14ac:dyDescent="0.2">
      <c r="A1299" s="84">
        <f t="shared" ref="A1299:A1351" si="211">A1297+10</f>
        <v>8020</v>
      </c>
      <c r="B1299" s="128">
        <f>B1297+0.0001</f>
        <v>17.001699999999996</v>
      </c>
      <c r="C1299" s="107" t="s">
        <v>700</v>
      </c>
      <c r="D1299" s="108" t="s">
        <v>7</v>
      </c>
      <c r="E1299" s="101">
        <v>4</v>
      </c>
      <c r="F1299" s="17"/>
      <c r="G1299" s="16">
        <f>+ROUND(E1299*F1299,2)</f>
        <v>0</v>
      </c>
    </row>
    <row r="1300" spans="1:7" x14ac:dyDescent="0.2">
      <c r="A1300" s="84"/>
      <c r="B1300" s="128"/>
      <c r="C1300" s="107"/>
      <c r="D1300" s="108"/>
      <c r="E1300" s="101"/>
      <c r="F1300" s="17"/>
      <c r="G1300" s="17"/>
    </row>
    <row r="1301" spans="1:7" ht="22.5" x14ac:dyDescent="0.2">
      <c r="A1301" s="84">
        <f t="shared" si="211"/>
        <v>8030</v>
      </c>
      <c r="B1301" s="128">
        <f>B1299+0.0001</f>
        <v>17.001799999999996</v>
      </c>
      <c r="C1301" s="107" t="s">
        <v>701</v>
      </c>
      <c r="D1301" s="108" t="s">
        <v>7</v>
      </c>
      <c r="E1301" s="101">
        <v>1</v>
      </c>
      <c r="F1301" s="17"/>
      <c r="G1301" s="16">
        <f>+ROUND(E1301*F1301,2)</f>
        <v>0</v>
      </c>
    </row>
    <row r="1302" spans="1:7" x14ac:dyDescent="0.2">
      <c r="A1302" s="84"/>
      <c r="B1302" s="128"/>
      <c r="C1302" s="107"/>
      <c r="D1302" s="108"/>
      <c r="E1302" s="101"/>
      <c r="F1302" s="17"/>
      <c r="G1302" s="17"/>
    </row>
    <row r="1303" spans="1:7" ht="22.5" x14ac:dyDescent="0.2">
      <c r="A1303" s="84">
        <f t="shared" si="211"/>
        <v>8040</v>
      </c>
      <c r="B1303" s="128">
        <f>B1301+0.0001</f>
        <v>17.001899999999996</v>
      </c>
      <c r="C1303" s="107" t="s">
        <v>702</v>
      </c>
      <c r="D1303" s="108" t="s">
        <v>7</v>
      </c>
      <c r="E1303" s="101">
        <v>3</v>
      </c>
      <c r="F1303" s="17"/>
      <c r="G1303" s="16">
        <f>+ROUND(E1303*F1303,2)</f>
        <v>0</v>
      </c>
    </row>
    <row r="1304" spans="1:7" x14ac:dyDescent="0.2">
      <c r="A1304" s="84"/>
      <c r="B1304" s="128"/>
      <c r="C1304" s="107"/>
      <c r="D1304" s="108"/>
      <c r="E1304" s="101"/>
      <c r="F1304" s="17"/>
      <c r="G1304" s="17"/>
    </row>
    <row r="1305" spans="1:7" x14ac:dyDescent="0.2">
      <c r="A1305" s="84">
        <f t="shared" si="211"/>
        <v>8050</v>
      </c>
      <c r="B1305" s="128">
        <f>B1303+0.0001</f>
        <v>17.001999999999995</v>
      </c>
      <c r="C1305" s="107" t="s">
        <v>703</v>
      </c>
      <c r="D1305" s="108" t="s">
        <v>7</v>
      </c>
      <c r="E1305" s="101">
        <v>56</v>
      </c>
      <c r="F1305" s="17"/>
      <c r="G1305" s="16">
        <f>+ROUND(E1305*F1305,2)</f>
        <v>0</v>
      </c>
    </row>
    <row r="1306" spans="1:7" x14ac:dyDescent="0.2">
      <c r="A1306" s="84"/>
      <c r="B1306" s="128"/>
      <c r="C1306" s="107"/>
      <c r="D1306" s="108"/>
      <c r="E1306" s="101"/>
      <c r="F1306" s="17"/>
      <c r="G1306" s="17"/>
    </row>
    <row r="1307" spans="1:7" ht="33.75" x14ac:dyDescent="0.2">
      <c r="A1307" s="84">
        <f t="shared" si="211"/>
        <v>8060</v>
      </c>
      <c r="B1307" s="128">
        <f>B1305+0.0001</f>
        <v>17.002099999999995</v>
      </c>
      <c r="C1307" s="107" t="s">
        <v>704</v>
      </c>
      <c r="D1307" s="108" t="s">
        <v>7</v>
      </c>
      <c r="E1307" s="101">
        <v>105</v>
      </c>
      <c r="F1307" s="17"/>
      <c r="G1307" s="16">
        <f>+ROUND(E1307*F1307,2)</f>
        <v>0</v>
      </c>
    </row>
    <row r="1308" spans="1:7" x14ac:dyDescent="0.2">
      <c r="A1308" s="84"/>
      <c r="B1308" s="128"/>
      <c r="C1308" s="107"/>
      <c r="D1308" s="108"/>
      <c r="E1308" s="101"/>
      <c r="F1308" s="17"/>
      <c r="G1308" s="17"/>
    </row>
    <row r="1309" spans="1:7" ht="22.5" x14ac:dyDescent="0.2">
      <c r="A1309" s="84">
        <f t="shared" si="211"/>
        <v>8070</v>
      </c>
      <c r="B1309" s="128">
        <f>B1307+0.0001</f>
        <v>17.002199999999995</v>
      </c>
      <c r="C1309" s="107" t="s">
        <v>705</v>
      </c>
      <c r="D1309" s="108" t="s">
        <v>7</v>
      </c>
      <c r="E1309" s="101">
        <v>2</v>
      </c>
      <c r="F1309" s="17"/>
      <c r="G1309" s="16">
        <f>+ROUND(E1309*F1309,2)</f>
        <v>0</v>
      </c>
    </row>
    <row r="1310" spans="1:7" x14ac:dyDescent="0.2">
      <c r="A1310" s="84"/>
      <c r="B1310" s="128"/>
      <c r="C1310" s="107"/>
      <c r="D1310" s="108"/>
      <c r="E1310" s="101"/>
      <c r="F1310" s="17"/>
      <c r="G1310" s="17"/>
    </row>
    <row r="1311" spans="1:7" ht="22.5" x14ac:dyDescent="0.2">
      <c r="A1311" s="84">
        <f t="shared" si="211"/>
        <v>8080</v>
      </c>
      <c r="B1311" s="128">
        <f>B1309+0.0001</f>
        <v>17.002299999999995</v>
      </c>
      <c r="C1311" s="107" t="s">
        <v>706</v>
      </c>
      <c r="D1311" s="108" t="s">
        <v>7</v>
      </c>
      <c r="E1311" s="101">
        <v>49</v>
      </c>
      <c r="F1311" s="17"/>
      <c r="G1311" s="16">
        <f>+ROUND(E1311*F1311,2)</f>
        <v>0</v>
      </c>
    </row>
    <row r="1312" spans="1:7" x14ac:dyDescent="0.2">
      <c r="A1312" s="84"/>
      <c r="B1312" s="128"/>
      <c r="C1312" s="107"/>
      <c r="D1312" s="108"/>
      <c r="E1312" s="101"/>
      <c r="F1312" s="17"/>
      <c r="G1312" s="17"/>
    </row>
    <row r="1313" spans="1:7" ht="33.75" x14ac:dyDescent="0.2">
      <c r="A1313" s="84">
        <f t="shared" si="211"/>
        <v>8090</v>
      </c>
      <c r="B1313" s="128">
        <v>17.002499999999994</v>
      </c>
      <c r="C1313" s="107" t="s">
        <v>707</v>
      </c>
      <c r="D1313" s="108" t="s">
        <v>7</v>
      </c>
      <c r="E1313" s="101">
        <v>57</v>
      </c>
      <c r="F1313" s="17"/>
      <c r="G1313" s="16">
        <f>+ROUND(E1313*F1313,2)</f>
        <v>0</v>
      </c>
    </row>
    <row r="1314" spans="1:7" x14ac:dyDescent="0.2">
      <c r="A1314" s="84"/>
      <c r="B1314" s="79"/>
      <c r="C1314" s="107"/>
      <c r="D1314" s="108"/>
      <c r="E1314" s="101"/>
      <c r="F1314" s="17"/>
      <c r="G1314" s="17"/>
    </row>
    <row r="1315" spans="1:7" ht="22.5" x14ac:dyDescent="0.2">
      <c r="A1315" s="84">
        <f t="shared" si="211"/>
        <v>8100</v>
      </c>
      <c r="B1315" s="128">
        <f>B1313+0.0001</f>
        <v>17.002599999999994</v>
      </c>
      <c r="C1315" s="107" t="s">
        <v>708</v>
      </c>
      <c r="D1315" s="108" t="s">
        <v>3</v>
      </c>
      <c r="E1315" s="101">
        <v>156</v>
      </c>
      <c r="F1315" s="17"/>
      <c r="G1315" s="16">
        <f>+ROUND(E1315*F1315,2)</f>
        <v>0</v>
      </c>
    </row>
    <row r="1316" spans="1:7" x14ac:dyDescent="0.2">
      <c r="A1316" s="84"/>
      <c r="B1316" s="128"/>
      <c r="C1316" s="107"/>
      <c r="D1316" s="108"/>
      <c r="E1316" s="101"/>
      <c r="F1316" s="17"/>
      <c r="G1316" s="17"/>
    </row>
    <row r="1317" spans="1:7" ht="22.5" x14ac:dyDescent="0.2">
      <c r="A1317" s="84">
        <f t="shared" si="211"/>
        <v>8110</v>
      </c>
      <c r="B1317" s="128">
        <f>B1315+0.0001</f>
        <v>17.002699999999994</v>
      </c>
      <c r="C1317" s="107" t="s">
        <v>709</v>
      </c>
      <c r="D1317" s="108" t="s">
        <v>7</v>
      </c>
      <c r="E1317" s="101">
        <v>52</v>
      </c>
      <c r="F1317" s="17"/>
      <c r="G1317" s="16">
        <f>+ROUND(E1317*F1317,2)</f>
        <v>0</v>
      </c>
    </row>
    <row r="1318" spans="1:7" x14ac:dyDescent="0.2">
      <c r="A1318" s="84"/>
      <c r="B1318" s="128"/>
      <c r="C1318" s="107"/>
      <c r="D1318" s="108"/>
      <c r="E1318" s="101"/>
      <c r="F1318" s="17"/>
      <c r="G1318" s="17"/>
    </row>
    <row r="1319" spans="1:7" ht="22.5" x14ac:dyDescent="0.2">
      <c r="A1319" s="84">
        <f t="shared" si="211"/>
        <v>8120</v>
      </c>
      <c r="B1319" s="128">
        <f>B1317+0.0001</f>
        <v>17.002799999999993</v>
      </c>
      <c r="C1319" s="107" t="s">
        <v>710</v>
      </c>
      <c r="D1319" s="108" t="s">
        <v>7</v>
      </c>
      <c r="E1319" s="101">
        <v>156</v>
      </c>
      <c r="F1319" s="17"/>
      <c r="G1319" s="16">
        <f>+ROUND(E1319*F1319,2)</f>
        <v>0</v>
      </c>
    </row>
    <row r="1320" spans="1:7" x14ac:dyDescent="0.2">
      <c r="A1320" s="84"/>
      <c r="B1320" s="128"/>
      <c r="C1320" s="107"/>
      <c r="D1320" s="108"/>
      <c r="E1320" s="101"/>
      <c r="F1320" s="17"/>
      <c r="G1320" s="17"/>
    </row>
    <row r="1321" spans="1:7" ht="22.5" x14ac:dyDescent="0.2">
      <c r="A1321" s="84">
        <f t="shared" si="211"/>
        <v>8130</v>
      </c>
      <c r="B1321" s="128">
        <f>B1319+0.0001</f>
        <v>17.002899999999993</v>
      </c>
      <c r="C1321" s="107" t="s">
        <v>711</v>
      </c>
      <c r="D1321" s="108" t="s">
        <v>7</v>
      </c>
      <c r="E1321" s="101">
        <v>137</v>
      </c>
      <c r="F1321" s="17"/>
      <c r="G1321" s="16">
        <f>+ROUND(E1321*F1321,2)</f>
        <v>0</v>
      </c>
    </row>
    <row r="1322" spans="1:7" x14ac:dyDescent="0.2">
      <c r="A1322" s="84"/>
      <c r="B1322" s="128"/>
      <c r="C1322" s="107"/>
      <c r="D1322" s="108"/>
      <c r="E1322" s="101"/>
      <c r="F1322" s="17"/>
      <c r="G1322" s="17"/>
    </row>
    <row r="1323" spans="1:7" ht="22.5" x14ac:dyDescent="0.2">
      <c r="A1323" s="84">
        <f t="shared" si="211"/>
        <v>8140</v>
      </c>
      <c r="B1323" s="128">
        <f>B1321+0.0001</f>
        <v>17.002999999999993</v>
      </c>
      <c r="C1323" s="107" t="s">
        <v>712</v>
      </c>
      <c r="D1323" s="108" t="s">
        <v>7</v>
      </c>
      <c r="E1323" s="101">
        <v>137</v>
      </c>
      <c r="F1323" s="17"/>
      <c r="G1323" s="16">
        <f>+ROUND(E1323*F1323,2)</f>
        <v>0</v>
      </c>
    </row>
    <row r="1324" spans="1:7" x14ac:dyDescent="0.2">
      <c r="A1324" s="84"/>
      <c r="B1324" s="128"/>
      <c r="C1324" s="107"/>
      <c r="D1324" s="108"/>
      <c r="E1324" s="101"/>
      <c r="F1324" s="17"/>
      <c r="G1324" s="17"/>
    </row>
    <row r="1325" spans="1:7" x14ac:dyDescent="0.2">
      <c r="A1325" s="84">
        <f t="shared" si="211"/>
        <v>8150</v>
      </c>
      <c r="B1325" s="128">
        <f>B1323+0.0001</f>
        <v>17.003099999999993</v>
      </c>
      <c r="C1325" s="107" t="s">
        <v>713</v>
      </c>
      <c r="D1325" s="108" t="s">
        <v>7</v>
      </c>
      <c r="E1325" s="101">
        <v>8</v>
      </c>
      <c r="F1325" s="17"/>
      <c r="G1325" s="16">
        <f>+ROUND(E1325*F1325,2)</f>
        <v>0</v>
      </c>
    </row>
    <row r="1326" spans="1:7" x14ac:dyDescent="0.2">
      <c r="A1326" s="84"/>
      <c r="B1326" s="128"/>
      <c r="C1326" s="107"/>
      <c r="D1326" s="108"/>
      <c r="E1326" s="101"/>
      <c r="F1326" s="17"/>
      <c r="G1326" s="17"/>
    </row>
    <row r="1327" spans="1:7" x14ac:dyDescent="0.2">
      <c r="A1327" s="84">
        <f t="shared" si="211"/>
        <v>8160</v>
      </c>
      <c r="B1327" s="128">
        <f>B1325+0.0001</f>
        <v>17.003199999999993</v>
      </c>
      <c r="C1327" s="107" t="s">
        <v>714</v>
      </c>
      <c r="D1327" s="108" t="s">
        <v>7</v>
      </c>
      <c r="E1327" s="101">
        <v>103</v>
      </c>
      <c r="F1327" s="17"/>
      <c r="G1327" s="16">
        <f>+ROUND(E1327*F1327,2)</f>
        <v>0</v>
      </c>
    </row>
    <row r="1328" spans="1:7" x14ac:dyDescent="0.2">
      <c r="A1328" s="84"/>
      <c r="B1328" s="128"/>
      <c r="C1328" s="107"/>
      <c r="D1328" s="108"/>
      <c r="E1328" s="101"/>
      <c r="F1328" s="17"/>
      <c r="G1328" s="17"/>
    </row>
    <row r="1329" spans="1:7" x14ac:dyDescent="0.2">
      <c r="A1329" s="84">
        <f t="shared" si="211"/>
        <v>8170</v>
      </c>
      <c r="B1329" s="128">
        <v>17.003299999999992</v>
      </c>
      <c r="C1329" s="107" t="s">
        <v>715</v>
      </c>
      <c r="D1329" s="108" t="s">
        <v>7</v>
      </c>
      <c r="E1329" s="101">
        <v>10</v>
      </c>
      <c r="F1329" s="17"/>
      <c r="G1329" s="16">
        <f>+ROUND(E1329*F1329,2)</f>
        <v>0</v>
      </c>
    </row>
    <row r="1330" spans="1:7" x14ac:dyDescent="0.2">
      <c r="A1330" s="84"/>
      <c r="B1330" s="128"/>
      <c r="C1330" s="107"/>
      <c r="D1330" s="108"/>
      <c r="E1330" s="101"/>
      <c r="F1330" s="17"/>
      <c r="G1330" s="17"/>
    </row>
    <row r="1331" spans="1:7" x14ac:dyDescent="0.2">
      <c r="A1331" s="84">
        <f t="shared" si="211"/>
        <v>8180</v>
      </c>
      <c r="B1331" s="128">
        <v>17.003499999999992</v>
      </c>
      <c r="C1331" s="107" t="s">
        <v>716</v>
      </c>
      <c r="D1331" s="108" t="s">
        <v>3</v>
      </c>
      <c r="E1331" s="101">
        <v>4</v>
      </c>
      <c r="F1331" s="17"/>
      <c r="G1331" s="16">
        <f>+ROUND(E1331*F1331,2)</f>
        <v>0</v>
      </c>
    </row>
    <row r="1332" spans="1:7" x14ac:dyDescent="0.2">
      <c r="A1332" s="84"/>
      <c r="B1332" s="128"/>
      <c r="C1332" s="107"/>
      <c r="D1332" s="108"/>
      <c r="E1332" s="101"/>
      <c r="F1332" s="17"/>
      <c r="G1332" s="17"/>
    </row>
    <row r="1333" spans="1:7" x14ac:dyDescent="0.2">
      <c r="A1333" s="84">
        <f t="shared" si="211"/>
        <v>8190</v>
      </c>
      <c r="B1333" s="128">
        <v>17.003599999999992</v>
      </c>
      <c r="C1333" s="107" t="s">
        <v>717</v>
      </c>
      <c r="D1333" s="108" t="s">
        <v>7</v>
      </c>
      <c r="E1333" s="101">
        <v>4</v>
      </c>
      <c r="F1333" s="17"/>
      <c r="G1333" s="16">
        <f>+ROUND(E1333*F1333,2)</f>
        <v>0</v>
      </c>
    </row>
    <row r="1334" spans="1:7" x14ac:dyDescent="0.2">
      <c r="A1334" s="84"/>
      <c r="B1334" s="128"/>
      <c r="C1334" s="107"/>
      <c r="D1334" s="108"/>
      <c r="E1334" s="101"/>
      <c r="F1334" s="17"/>
      <c r="G1334" s="17"/>
    </row>
    <row r="1335" spans="1:7" ht="22.5" x14ac:dyDescent="0.2">
      <c r="A1335" s="84">
        <f t="shared" si="211"/>
        <v>8200</v>
      </c>
      <c r="B1335" s="128">
        <v>17.003899999999991</v>
      </c>
      <c r="C1335" s="107" t="s">
        <v>718</v>
      </c>
      <c r="D1335" s="108" t="s">
        <v>7</v>
      </c>
      <c r="E1335" s="101">
        <v>10</v>
      </c>
      <c r="F1335" s="17"/>
      <c r="G1335" s="16">
        <f>+ROUND(E1335*F1335,2)</f>
        <v>0</v>
      </c>
    </row>
    <row r="1336" spans="1:7" x14ac:dyDescent="0.2">
      <c r="A1336" s="84"/>
      <c r="B1336" s="128"/>
      <c r="C1336" s="107"/>
      <c r="D1336" s="108"/>
      <c r="E1336" s="101"/>
      <c r="F1336" s="17"/>
      <c r="G1336" s="17"/>
    </row>
    <row r="1337" spans="1:7" ht="33.75" x14ac:dyDescent="0.2">
      <c r="A1337" s="84">
        <f t="shared" si="211"/>
        <v>8210</v>
      </c>
      <c r="B1337" s="128">
        <v>17.003999999999991</v>
      </c>
      <c r="C1337" s="107" t="s">
        <v>719</v>
      </c>
      <c r="D1337" s="108" t="s">
        <v>7</v>
      </c>
      <c r="E1337" s="101">
        <v>14</v>
      </c>
      <c r="F1337" s="17"/>
      <c r="G1337" s="16">
        <f>+ROUND(E1337*F1337,2)</f>
        <v>0</v>
      </c>
    </row>
    <row r="1338" spans="1:7" x14ac:dyDescent="0.2">
      <c r="A1338" s="84"/>
      <c r="B1338" s="128"/>
      <c r="C1338" s="107"/>
      <c r="D1338" s="108"/>
      <c r="E1338" s="101"/>
      <c r="F1338" s="17"/>
      <c r="G1338" s="17"/>
    </row>
    <row r="1339" spans="1:7" ht="22.5" x14ac:dyDescent="0.2">
      <c r="A1339" s="84">
        <f t="shared" si="211"/>
        <v>8220</v>
      </c>
      <c r="B1339" s="128">
        <v>17.00409999999999</v>
      </c>
      <c r="C1339" s="107" t="s">
        <v>720</v>
      </c>
      <c r="D1339" s="108" t="s">
        <v>7</v>
      </c>
      <c r="E1339" s="101">
        <v>9</v>
      </c>
      <c r="F1339" s="17"/>
      <c r="G1339" s="16">
        <f>+ROUND(E1339*F1339,2)</f>
        <v>0</v>
      </c>
    </row>
    <row r="1340" spans="1:7" x14ac:dyDescent="0.2">
      <c r="A1340" s="84"/>
      <c r="B1340" s="128"/>
      <c r="C1340" s="107"/>
      <c r="D1340" s="108"/>
      <c r="E1340" s="101"/>
      <c r="F1340" s="17"/>
      <c r="G1340" s="17"/>
    </row>
    <row r="1341" spans="1:7" ht="22.5" x14ac:dyDescent="0.2">
      <c r="A1341" s="84">
        <f t="shared" si="211"/>
        <v>8230</v>
      </c>
      <c r="B1341" s="128">
        <v>17.00419999999999</v>
      </c>
      <c r="C1341" s="107" t="s">
        <v>721</v>
      </c>
      <c r="D1341" s="108" t="s">
        <v>7</v>
      </c>
      <c r="E1341" s="101">
        <v>47</v>
      </c>
      <c r="F1341" s="17"/>
      <c r="G1341" s="16">
        <f>+ROUND(E1341*F1341,2)</f>
        <v>0</v>
      </c>
    </row>
    <row r="1342" spans="1:7" x14ac:dyDescent="0.2">
      <c r="A1342" s="84"/>
      <c r="B1342" s="128"/>
      <c r="C1342" s="107"/>
      <c r="D1342" s="108"/>
      <c r="E1342" s="101"/>
      <c r="F1342" s="17"/>
      <c r="G1342" s="17"/>
    </row>
    <row r="1343" spans="1:7" x14ac:dyDescent="0.2">
      <c r="A1343" s="84">
        <f t="shared" si="211"/>
        <v>8240</v>
      </c>
      <c r="B1343" s="128">
        <v>17.00429999999999</v>
      </c>
      <c r="C1343" s="107" t="s">
        <v>722</v>
      </c>
      <c r="D1343" s="108" t="s">
        <v>3</v>
      </c>
      <c r="E1343" s="101">
        <v>259</v>
      </c>
      <c r="F1343" s="17"/>
      <c r="G1343" s="16">
        <f>+ROUND(E1343*F1343,2)</f>
        <v>0</v>
      </c>
    </row>
    <row r="1344" spans="1:7" x14ac:dyDescent="0.2">
      <c r="A1344" s="84"/>
      <c r="B1344" s="128"/>
      <c r="C1344" s="107"/>
      <c r="D1344" s="108"/>
      <c r="E1344" s="101"/>
      <c r="F1344" s="17"/>
      <c r="G1344" s="17"/>
    </row>
    <row r="1345" spans="1:7" x14ac:dyDescent="0.2">
      <c r="A1345" s="84">
        <f t="shared" si="211"/>
        <v>8250</v>
      </c>
      <c r="B1345" s="128">
        <v>17.00439999999999</v>
      </c>
      <c r="C1345" s="107" t="s">
        <v>723</v>
      </c>
      <c r="D1345" s="108" t="s">
        <v>7</v>
      </c>
      <c r="E1345" s="101">
        <v>5</v>
      </c>
      <c r="F1345" s="17"/>
      <c r="G1345" s="16">
        <f>+ROUND(E1345*F1345,2)</f>
        <v>0</v>
      </c>
    </row>
    <row r="1346" spans="1:7" x14ac:dyDescent="0.2">
      <c r="A1346" s="84"/>
      <c r="B1346" s="128"/>
      <c r="C1346" s="107"/>
      <c r="D1346" s="108"/>
      <c r="E1346" s="101"/>
      <c r="F1346" s="17"/>
      <c r="G1346" s="17"/>
    </row>
    <row r="1347" spans="1:7" ht="22.5" x14ac:dyDescent="0.2">
      <c r="A1347" s="84">
        <f t="shared" si="211"/>
        <v>8260</v>
      </c>
      <c r="B1347" s="128">
        <v>17.00449999999999</v>
      </c>
      <c r="C1347" s="107" t="s">
        <v>724</v>
      </c>
      <c r="D1347" s="108" t="s">
        <v>7</v>
      </c>
      <c r="E1347" s="101">
        <v>11</v>
      </c>
      <c r="F1347" s="17"/>
      <c r="G1347" s="16">
        <f>+ROUND(E1347*F1347,2)</f>
        <v>0</v>
      </c>
    </row>
    <row r="1348" spans="1:7" x14ac:dyDescent="0.2">
      <c r="A1348" s="84"/>
      <c r="B1348" s="128"/>
      <c r="C1348" s="107"/>
      <c r="D1348" s="108"/>
      <c r="E1348" s="101"/>
      <c r="F1348" s="17"/>
      <c r="G1348" s="17"/>
    </row>
    <row r="1349" spans="1:7" ht="22.5" x14ac:dyDescent="0.2">
      <c r="A1349" s="84">
        <f t="shared" si="211"/>
        <v>8270</v>
      </c>
      <c r="B1349" s="128">
        <v>17.004599999999989</v>
      </c>
      <c r="C1349" s="107" t="s">
        <v>725</v>
      </c>
      <c r="D1349" s="108" t="s">
        <v>477</v>
      </c>
      <c r="E1349" s="101">
        <v>45</v>
      </c>
      <c r="F1349" s="17"/>
      <c r="G1349" s="17">
        <f>+ROUND(E1349*F1349,2)</f>
        <v>0</v>
      </c>
    </row>
    <row r="1350" spans="1:7" x14ac:dyDescent="0.2">
      <c r="A1350" s="84"/>
      <c r="B1350" s="128"/>
      <c r="C1350" s="107"/>
      <c r="D1350" s="108"/>
      <c r="E1350" s="101"/>
      <c r="F1350" s="17"/>
      <c r="G1350" s="17"/>
    </row>
    <row r="1351" spans="1:7" ht="33.75" x14ac:dyDescent="0.2">
      <c r="A1351" s="84">
        <f t="shared" si="211"/>
        <v>8280</v>
      </c>
      <c r="B1351" s="128">
        <v>17.004699999999989</v>
      </c>
      <c r="C1351" s="107" t="s">
        <v>726</v>
      </c>
      <c r="D1351" s="108" t="s">
        <v>7</v>
      </c>
      <c r="E1351" s="101">
        <v>3</v>
      </c>
      <c r="F1351" s="17"/>
      <c r="G1351" s="17">
        <f>+ROUND(E1351*F1351,2)</f>
        <v>0</v>
      </c>
    </row>
    <row r="1352" spans="1:7" x14ac:dyDescent="0.2">
      <c r="A1352" s="84"/>
      <c r="B1352" s="128"/>
      <c r="C1352" s="107"/>
      <c r="D1352" s="108"/>
      <c r="E1352" s="101"/>
      <c r="F1352" s="17"/>
      <c r="G1352" s="17"/>
    </row>
    <row r="1353" spans="1:7" x14ac:dyDescent="0.2">
      <c r="A1353" s="84"/>
      <c r="B1353" s="197"/>
      <c r="C1353" s="198" t="s">
        <v>727</v>
      </c>
      <c r="D1353" s="199"/>
      <c r="E1353" s="200"/>
      <c r="F1353" s="31"/>
      <c r="G1353" s="31"/>
    </row>
    <row r="1354" spans="1:7" x14ac:dyDescent="0.2">
      <c r="A1354" s="84"/>
      <c r="B1354" s="108"/>
      <c r="C1354" s="107"/>
      <c r="D1354" s="108"/>
      <c r="E1354" s="101"/>
      <c r="F1354" s="17"/>
      <c r="G1354" s="17"/>
    </row>
    <row r="1355" spans="1:7" ht="22.5" x14ac:dyDescent="0.2">
      <c r="A1355" s="84">
        <f>A1351+10</f>
        <v>8290</v>
      </c>
      <c r="B1355" s="108">
        <f>B1351+0.0001</f>
        <v>17.004799999999989</v>
      </c>
      <c r="C1355" s="107" t="s">
        <v>683</v>
      </c>
      <c r="D1355" s="108" t="s">
        <v>3</v>
      </c>
      <c r="E1355" s="101">
        <v>1900</v>
      </c>
      <c r="F1355" s="17"/>
      <c r="G1355" s="16">
        <f>+ROUND(E1355*F1355,2)</f>
        <v>0</v>
      </c>
    </row>
    <row r="1356" spans="1:7" x14ac:dyDescent="0.2">
      <c r="A1356" s="84"/>
      <c r="B1356" s="108"/>
      <c r="C1356" s="107"/>
      <c r="D1356" s="108"/>
      <c r="E1356" s="101"/>
      <c r="F1356" s="17"/>
      <c r="G1356" s="17"/>
    </row>
    <row r="1357" spans="1:7" ht="22.5" x14ac:dyDescent="0.2">
      <c r="A1357" s="84">
        <f t="shared" ref="A1357:A1379" si="212">A1355+10</f>
        <v>8300</v>
      </c>
      <c r="B1357" s="108">
        <f>B1355+0.0001</f>
        <v>17.004899999999989</v>
      </c>
      <c r="C1357" s="107" t="s">
        <v>728</v>
      </c>
      <c r="D1357" s="108" t="s">
        <v>7</v>
      </c>
      <c r="E1357" s="101">
        <v>23</v>
      </c>
      <c r="F1357" s="17"/>
      <c r="G1357" s="16">
        <f>+ROUND(E1357*F1357,2)</f>
        <v>0</v>
      </c>
    </row>
    <row r="1358" spans="1:7" x14ac:dyDescent="0.2">
      <c r="A1358" s="84"/>
      <c r="B1358" s="108"/>
      <c r="C1358" s="107"/>
      <c r="D1358" s="108"/>
      <c r="E1358" s="101"/>
      <c r="F1358" s="17"/>
      <c r="G1358" s="17"/>
    </row>
    <row r="1359" spans="1:7" ht="22.5" x14ac:dyDescent="0.2">
      <c r="A1359" s="84">
        <f t="shared" si="212"/>
        <v>8310</v>
      </c>
      <c r="B1359" s="108">
        <f>B1357+0.0001</f>
        <v>17.004999999999988</v>
      </c>
      <c r="C1359" s="107" t="s">
        <v>685</v>
      </c>
      <c r="D1359" s="108" t="s">
        <v>7</v>
      </c>
      <c r="E1359" s="101">
        <v>23</v>
      </c>
      <c r="F1359" s="17"/>
      <c r="G1359" s="16">
        <f>+ROUND(E1359*F1359,2)</f>
        <v>0</v>
      </c>
    </row>
    <row r="1360" spans="1:7" x14ac:dyDescent="0.2">
      <c r="A1360" s="84"/>
      <c r="B1360" s="108"/>
      <c r="C1360" s="107"/>
      <c r="D1360" s="108"/>
      <c r="E1360" s="101"/>
      <c r="F1360" s="17"/>
      <c r="G1360" s="17"/>
    </row>
    <row r="1361" spans="1:7" ht="22.5" x14ac:dyDescent="0.2">
      <c r="A1361" s="84">
        <f t="shared" si="212"/>
        <v>8320</v>
      </c>
      <c r="B1361" s="108">
        <f>B1359+0.0001</f>
        <v>17.005099999999988</v>
      </c>
      <c r="C1361" s="107" t="s">
        <v>686</v>
      </c>
      <c r="D1361" s="108" t="s">
        <v>7</v>
      </c>
      <c r="E1361" s="101">
        <v>23</v>
      </c>
      <c r="F1361" s="17"/>
      <c r="G1361" s="16">
        <f>+ROUND(E1361*F1361,2)</f>
        <v>0</v>
      </c>
    </row>
    <row r="1362" spans="1:7" x14ac:dyDescent="0.2">
      <c r="A1362" s="84"/>
      <c r="B1362" s="108"/>
      <c r="C1362" s="107"/>
      <c r="D1362" s="108"/>
      <c r="E1362" s="101"/>
      <c r="F1362" s="17"/>
      <c r="G1362" s="17"/>
    </row>
    <row r="1363" spans="1:7" ht="22.5" x14ac:dyDescent="0.2">
      <c r="A1363" s="84">
        <f t="shared" si="212"/>
        <v>8330</v>
      </c>
      <c r="B1363" s="108">
        <f>B1361+0.0001</f>
        <v>17.005199999999988</v>
      </c>
      <c r="C1363" s="107" t="s">
        <v>687</v>
      </c>
      <c r="D1363" s="108" t="s">
        <v>7</v>
      </c>
      <c r="E1363" s="101">
        <v>23</v>
      </c>
      <c r="F1363" s="17"/>
      <c r="G1363" s="16">
        <f>+ROUND(E1363*F1363,2)</f>
        <v>0</v>
      </c>
    </row>
    <row r="1364" spans="1:7" x14ac:dyDescent="0.2">
      <c r="A1364" s="84"/>
      <c r="B1364" s="108"/>
      <c r="C1364" s="107"/>
      <c r="D1364" s="108"/>
      <c r="E1364" s="101"/>
      <c r="F1364" s="17"/>
      <c r="G1364" s="17"/>
    </row>
    <row r="1365" spans="1:7" ht="22.5" x14ac:dyDescent="0.2">
      <c r="A1365" s="84">
        <f t="shared" si="212"/>
        <v>8340</v>
      </c>
      <c r="B1365" s="108">
        <f>B1363+0.0001</f>
        <v>17.005299999999988</v>
      </c>
      <c r="C1365" s="107" t="s">
        <v>688</v>
      </c>
      <c r="D1365" s="108" t="s">
        <v>7</v>
      </c>
      <c r="E1365" s="101">
        <v>23</v>
      </c>
      <c r="F1365" s="17"/>
      <c r="G1365" s="16">
        <f>+ROUND(E1365*F1365,2)</f>
        <v>0</v>
      </c>
    </row>
    <row r="1366" spans="1:7" x14ac:dyDescent="0.2">
      <c r="A1366" s="84"/>
      <c r="B1366" s="108"/>
      <c r="C1366" s="107"/>
      <c r="D1366" s="108"/>
      <c r="E1366" s="101"/>
      <c r="F1366" s="17"/>
      <c r="G1366" s="17"/>
    </row>
    <row r="1367" spans="1:7" ht="22.5" x14ac:dyDescent="0.2">
      <c r="A1367" s="84">
        <f t="shared" si="212"/>
        <v>8350</v>
      </c>
      <c r="B1367" s="108">
        <f>B1365+0.0001</f>
        <v>17.005399999999987</v>
      </c>
      <c r="C1367" s="107" t="s">
        <v>689</v>
      </c>
      <c r="D1367" s="108" t="s">
        <v>7</v>
      </c>
      <c r="E1367" s="101">
        <v>1</v>
      </c>
      <c r="F1367" s="17"/>
      <c r="G1367" s="16">
        <f>+ROUND(E1367*F1367,2)</f>
        <v>0</v>
      </c>
    </row>
    <row r="1368" spans="1:7" x14ac:dyDescent="0.2">
      <c r="A1368" s="84"/>
      <c r="B1368" s="108"/>
      <c r="C1368" s="107"/>
      <c r="D1368" s="108"/>
      <c r="E1368" s="101"/>
      <c r="F1368" s="17"/>
      <c r="G1368" s="17"/>
    </row>
    <row r="1369" spans="1:7" ht="22.5" x14ac:dyDescent="0.2">
      <c r="A1369" s="84">
        <f t="shared" si="212"/>
        <v>8360</v>
      </c>
      <c r="B1369" s="108">
        <f>B1367+0.0001</f>
        <v>17.005499999999987</v>
      </c>
      <c r="C1369" s="107" t="s">
        <v>691</v>
      </c>
      <c r="D1369" s="108" t="s">
        <v>7</v>
      </c>
      <c r="E1369" s="101">
        <v>2</v>
      </c>
      <c r="F1369" s="17"/>
      <c r="G1369" s="16">
        <f>+ROUND(E1369*F1369,2)</f>
        <v>0</v>
      </c>
    </row>
    <row r="1370" spans="1:7" x14ac:dyDescent="0.2">
      <c r="A1370" s="84"/>
      <c r="B1370" s="108"/>
      <c r="C1370" s="107"/>
      <c r="D1370" s="108"/>
      <c r="E1370" s="101"/>
      <c r="F1370" s="17"/>
      <c r="G1370" s="17"/>
    </row>
    <row r="1371" spans="1:7" x14ac:dyDescent="0.2">
      <c r="A1371" s="84">
        <f t="shared" si="212"/>
        <v>8370</v>
      </c>
      <c r="B1371" s="108">
        <f>B1369+0.0001</f>
        <v>17.005599999999987</v>
      </c>
      <c r="C1371" s="107" t="s">
        <v>729</v>
      </c>
      <c r="D1371" s="108" t="s">
        <v>7</v>
      </c>
      <c r="E1371" s="101">
        <v>23</v>
      </c>
      <c r="F1371" s="17"/>
      <c r="G1371" s="16">
        <f>+ROUND(E1371*F1371,2)</f>
        <v>0</v>
      </c>
    </row>
    <row r="1372" spans="1:7" x14ac:dyDescent="0.2">
      <c r="A1372" s="84"/>
      <c r="B1372" s="108"/>
      <c r="C1372" s="107"/>
      <c r="D1372" s="108"/>
      <c r="E1372" s="101"/>
      <c r="F1372" s="17"/>
      <c r="G1372" s="17"/>
    </row>
    <row r="1373" spans="1:7" x14ac:dyDescent="0.2">
      <c r="A1373" s="84">
        <f t="shared" si="212"/>
        <v>8380</v>
      </c>
      <c r="B1373" s="108">
        <f>B1371+0.0001</f>
        <v>17.005699999999987</v>
      </c>
      <c r="C1373" s="107" t="s">
        <v>730</v>
      </c>
      <c r="D1373" s="108" t="s">
        <v>7</v>
      </c>
      <c r="E1373" s="101">
        <v>23</v>
      </c>
      <c r="F1373" s="17"/>
      <c r="G1373" s="16">
        <f>+ROUND(E1373*F1373,2)</f>
        <v>0</v>
      </c>
    </row>
    <row r="1374" spans="1:7" x14ac:dyDescent="0.2">
      <c r="A1374" s="84"/>
      <c r="B1374" s="108"/>
      <c r="C1374" s="107"/>
      <c r="D1374" s="108"/>
      <c r="E1374" s="101"/>
      <c r="F1374" s="17"/>
      <c r="G1374" s="17"/>
    </row>
    <row r="1375" spans="1:7" x14ac:dyDescent="0.2">
      <c r="A1375" s="84">
        <f t="shared" si="212"/>
        <v>8390</v>
      </c>
      <c r="B1375" s="108">
        <f>B1373+0.0001</f>
        <v>17.005799999999986</v>
      </c>
      <c r="C1375" s="107" t="s">
        <v>731</v>
      </c>
      <c r="D1375" s="108" t="s">
        <v>7</v>
      </c>
      <c r="E1375" s="101">
        <v>23</v>
      </c>
      <c r="F1375" s="17"/>
      <c r="G1375" s="16">
        <f>+ROUND(E1375*F1375,2)</f>
        <v>0</v>
      </c>
    </row>
    <row r="1376" spans="1:7" x14ac:dyDescent="0.2">
      <c r="A1376" s="84"/>
      <c r="B1376" s="108"/>
      <c r="C1376" s="107"/>
      <c r="D1376" s="108"/>
      <c r="E1376" s="101"/>
      <c r="F1376" s="17"/>
      <c r="G1376" s="17"/>
    </row>
    <row r="1377" spans="1:7" ht="67.5" x14ac:dyDescent="0.2">
      <c r="A1377" s="84">
        <f t="shared" si="212"/>
        <v>8400</v>
      </c>
      <c r="B1377" s="108">
        <f>B1375+0.0001</f>
        <v>17.005899999999986</v>
      </c>
      <c r="C1377" s="107" t="s">
        <v>696</v>
      </c>
      <c r="D1377" s="108" t="s">
        <v>7</v>
      </c>
      <c r="E1377" s="101">
        <v>1</v>
      </c>
      <c r="F1377" s="17"/>
      <c r="G1377" s="16">
        <f>+ROUND(E1377*F1377,2)</f>
        <v>0</v>
      </c>
    </row>
    <row r="1378" spans="1:7" x14ac:dyDescent="0.2">
      <c r="A1378" s="84"/>
      <c r="B1378" s="108"/>
      <c r="C1378" s="107"/>
      <c r="D1378" s="108"/>
      <c r="E1378" s="101"/>
      <c r="F1378" s="17"/>
      <c r="G1378" s="17"/>
    </row>
    <row r="1379" spans="1:7" x14ac:dyDescent="0.2">
      <c r="A1379" s="84">
        <f t="shared" si="212"/>
        <v>8410</v>
      </c>
      <c r="B1379" s="108">
        <f>B1377+0.0001</f>
        <v>17.005999999999986</v>
      </c>
      <c r="C1379" s="107" t="s">
        <v>697</v>
      </c>
      <c r="D1379" s="108" t="s">
        <v>7</v>
      </c>
      <c r="E1379" s="101">
        <v>23</v>
      </c>
      <c r="F1379" s="17"/>
      <c r="G1379" s="16">
        <f>+ROUND(E1379*F1379,2)</f>
        <v>0</v>
      </c>
    </row>
    <row r="1380" spans="1:7" x14ac:dyDescent="0.2">
      <c r="A1380" s="84"/>
      <c r="B1380" s="108"/>
      <c r="C1380" s="107"/>
      <c r="D1380" s="108"/>
      <c r="E1380" s="101"/>
      <c r="F1380" s="17"/>
      <c r="G1380" s="17"/>
    </row>
    <row r="1381" spans="1:7" x14ac:dyDescent="0.2">
      <c r="A1381" s="84"/>
      <c r="B1381" s="197"/>
      <c r="C1381" s="198" t="s">
        <v>732</v>
      </c>
      <c r="D1381" s="199"/>
      <c r="E1381" s="200"/>
      <c r="F1381" s="31"/>
      <c r="G1381" s="31"/>
    </row>
    <row r="1382" spans="1:7" x14ac:dyDescent="0.2">
      <c r="A1382" s="84"/>
      <c r="B1382" s="108"/>
      <c r="C1382" s="107"/>
      <c r="D1382" s="108"/>
      <c r="E1382" s="101"/>
      <c r="F1382" s="17"/>
      <c r="G1382" s="17"/>
    </row>
    <row r="1383" spans="1:7" ht="22.5" x14ac:dyDescent="0.2">
      <c r="A1383" s="84">
        <f>A1379+10</f>
        <v>8420</v>
      </c>
      <c r="B1383" s="108">
        <f>B1379+0.0001</f>
        <v>17.006099999999986</v>
      </c>
      <c r="C1383" s="107" t="s">
        <v>733</v>
      </c>
      <c r="D1383" s="108" t="s">
        <v>7</v>
      </c>
      <c r="E1383" s="101">
        <v>1</v>
      </c>
      <c r="F1383" s="17"/>
      <c r="G1383" s="16">
        <f>+ROUND(E1383*F1383,2)</f>
        <v>0</v>
      </c>
    </row>
    <row r="1384" spans="1:7" x14ac:dyDescent="0.2">
      <c r="A1384" s="84"/>
      <c r="B1384" s="108"/>
      <c r="C1384" s="107"/>
      <c r="D1384" s="108"/>
      <c r="E1384" s="101"/>
      <c r="F1384" s="17"/>
      <c r="G1384" s="17"/>
    </row>
    <row r="1385" spans="1:7" ht="22.5" x14ac:dyDescent="0.2">
      <c r="A1385" s="84">
        <f t="shared" ref="A1385:A1397" si="213">A1383+10</f>
        <v>8430</v>
      </c>
      <c r="B1385" s="108">
        <f>B1383+0.0001</f>
        <v>17.006199999999986</v>
      </c>
      <c r="C1385" s="107" t="s">
        <v>734</v>
      </c>
      <c r="D1385" s="108" t="s">
        <v>7</v>
      </c>
      <c r="E1385" s="101">
        <v>10</v>
      </c>
      <c r="F1385" s="17"/>
      <c r="G1385" s="16">
        <f>+ROUND(E1385*F1385,2)</f>
        <v>0</v>
      </c>
    </row>
    <row r="1386" spans="1:7" x14ac:dyDescent="0.2">
      <c r="A1386" s="84"/>
      <c r="B1386" s="108"/>
      <c r="C1386" s="107"/>
      <c r="D1386" s="108"/>
      <c r="E1386" s="101"/>
      <c r="F1386" s="17"/>
      <c r="G1386" s="17"/>
    </row>
    <row r="1387" spans="1:7" ht="22.5" x14ac:dyDescent="0.2">
      <c r="A1387" s="84">
        <f t="shared" si="213"/>
        <v>8440</v>
      </c>
      <c r="B1387" s="108">
        <f>B1385+0.0001</f>
        <v>17.006299999999985</v>
      </c>
      <c r="C1387" s="107" t="s">
        <v>735</v>
      </c>
      <c r="D1387" s="108" t="s">
        <v>7</v>
      </c>
      <c r="E1387" s="101">
        <v>13</v>
      </c>
      <c r="F1387" s="17"/>
      <c r="G1387" s="16">
        <f>+ROUND(E1387*F1387,2)</f>
        <v>0</v>
      </c>
    </row>
    <row r="1388" spans="1:7" x14ac:dyDescent="0.2">
      <c r="A1388" s="84"/>
      <c r="B1388" s="108"/>
      <c r="C1388" s="107"/>
      <c r="D1388" s="108"/>
      <c r="E1388" s="101"/>
      <c r="F1388" s="17"/>
      <c r="G1388" s="17"/>
    </row>
    <row r="1389" spans="1:7" ht="22.5" x14ac:dyDescent="0.2">
      <c r="A1389" s="84">
        <f t="shared" si="213"/>
        <v>8450</v>
      </c>
      <c r="B1389" s="108">
        <f>B1387+0.0001</f>
        <v>17.006399999999985</v>
      </c>
      <c r="C1389" s="107" t="s">
        <v>736</v>
      </c>
      <c r="D1389" s="108" t="s">
        <v>7</v>
      </c>
      <c r="E1389" s="101">
        <v>1</v>
      </c>
      <c r="F1389" s="17"/>
      <c r="G1389" s="16">
        <f>+ROUND(E1389*F1389,2)</f>
        <v>0</v>
      </c>
    </row>
    <row r="1390" spans="1:7" x14ac:dyDescent="0.2">
      <c r="A1390" s="84"/>
      <c r="B1390" s="108"/>
      <c r="C1390" s="107"/>
      <c r="D1390" s="108"/>
      <c r="E1390" s="101"/>
      <c r="F1390" s="17"/>
      <c r="G1390" s="17"/>
    </row>
    <row r="1391" spans="1:7" ht="22.5" x14ac:dyDescent="0.2">
      <c r="A1391" s="84">
        <f t="shared" si="213"/>
        <v>8460</v>
      </c>
      <c r="B1391" s="108">
        <f>B1389+0.0001</f>
        <v>17.006499999999985</v>
      </c>
      <c r="C1391" s="107" t="s">
        <v>737</v>
      </c>
      <c r="D1391" s="108" t="s">
        <v>7</v>
      </c>
      <c r="E1391" s="101">
        <v>1</v>
      </c>
      <c r="F1391" s="17"/>
      <c r="G1391" s="16">
        <f>+ROUND(E1391*F1391,2)</f>
        <v>0</v>
      </c>
    </row>
    <row r="1392" spans="1:7" x14ac:dyDescent="0.2">
      <c r="A1392" s="84"/>
      <c r="B1392" s="108"/>
      <c r="C1392" s="107"/>
      <c r="D1392" s="108"/>
      <c r="E1392" s="101"/>
      <c r="F1392" s="17"/>
      <c r="G1392" s="17"/>
    </row>
    <row r="1393" spans="1:7" ht="22.5" x14ac:dyDescent="0.2">
      <c r="A1393" s="84">
        <f t="shared" si="213"/>
        <v>8470</v>
      </c>
      <c r="B1393" s="108">
        <f>B1391+0.0001</f>
        <v>17.006599999999985</v>
      </c>
      <c r="C1393" s="107" t="s">
        <v>738</v>
      </c>
      <c r="D1393" s="108" t="s">
        <v>7</v>
      </c>
      <c r="E1393" s="101">
        <v>2</v>
      </c>
      <c r="F1393" s="17"/>
      <c r="G1393" s="16">
        <f>+ROUND(E1393*F1393,2)</f>
        <v>0</v>
      </c>
    </row>
    <row r="1394" spans="1:7" x14ac:dyDescent="0.2">
      <c r="A1394" s="84"/>
      <c r="B1394" s="108"/>
      <c r="C1394" s="107"/>
      <c r="D1394" s="108"/>
      <c r="E1394" s="101"/>
      <c r="F1394" s="17"/>
      <c r="G1394" s="17"/>
    </row>
    <row r="1395" spans="1:7" ht="22.5" x14ac:dyDescent="0.2">
      <c r="A1395" s="84">
        <f t="shared" si="213"/>
        <v>8480</v>
      </c>
      <c r="B1395" s="108">
        <f>B1393+0.0001</f>
        <v>17.006699999999984</v>
      </c>
      <c r="C1395" s="107" t="s">
        <v>739</v>
      </c>
      <c r="D1395" s="108" t="s">
        <v>7</v>
      </c>
      <c r="E1395" s="101">
        <v>2</v>
      </c>
      <c r="F1395" s="17"/>
      <c r="G1395" s="16">
        <f>+ROUND(E1395*F1395,2)</f>
        <v>0</v>
      </c>
    </row>
    <row r="1396" spans="1:7" x14ac:dyDescent="0.2">
      <c r="A1396" s="84"/>
      <c r="B1396" s="108"/>
      <c r="C1396" s="107"/>
      <c r="D1396" s="108"/>
      <c r="E1396" s="101"/>
      <c r="F1396" s="17"/>
      <c r="G1396" s="17"/>
    </row>
    <row r="1397" spans="1:7" ht="22.5" x14ac:dyDescent="0.2">
      <c r="A1397" s="84">
        <f t="shared" si="213"/>
        <v>8490</v>
      </c>
      <c r="B1397" s="108">
        <f>B1395+0.0001</f>
        <v>17.006799999999984</v>
      </c>
      <c r="C1397" s="107" t="s">
        <v>740</v>
      </c>
      <c r="D1397" s="108" t="s">
        <v>7</v>
      </c>
      <c r="E1397" s="101">
        <v>1</v>
      </c>
      <c r="F1397" s="17"/>
      <c r="G1397" s="16">
        <f>+ROUND(E1397*F1397,2)</f>
        <v>0</v>
      </c>
    </row>
    <row r="1398" spans="1:7" x14ac:dyDescent="0.2">
      <c r="A1398" s="84"/>
      <c r="B1398" s="108"/>
      <c r="C1398" s="107"/>
      <c r="D1398" s="108"/>
      <c r="E1398" s="101"/>
      <c r="F1398" s="17"/>
      <c r="G1398" s="17"/>
    </row>
    <row r="1399" spans="1:7" x14ac:dyDescent="0.2">
      <c r="A1399" s="84"/>
      <c r="B1399" s="197"/>
      <c r="C1399" s="198" t="s">
        <v>741</v>
      </c>
      <c r="D1399" s="199"/>
      <c r="E1399" s="200"/>
      <c r="F1399" s="31"/>
      <c r="G1399" s="31"/>
    </row>
    <row r="1400" spans="1:7" x14ac:dyDescent="0.2">
      <c r="A1400" s="84"/>
      <c r="B1400" s="108"/>
      <c r="C1400" s="107"/>
      <c r="D1400" s="108"/>
      <c r="E1400" s="101"/>
      <c r="F1400" s="17"/>
      <c r="G1400" s="17"/>
    </row>
    <row r="1401" spans="1:7" ht="22.5" x14ac:dyDescent="0.2">
      <c r="A1401" s="84">
        <f>A1397+10</f>
        <v>8500</v>
      </c>
      <c r="B1401" s="108">
        <f>B1397+0.0001</f>
        <v>17.006899999999984</v>
      </c>
      <c r="C1401" s="107" t="s">
        <v>708</v>
      </c>
      <c r="D1401" s="108" t="s">
        <v>3</v>
      </c>
      <c r="E1401" s="101">
        <v>42</v>
      </c>
      <c r="F1401" s="17"/>
      <c r="G1401" s="16">
        <f>+ROUND(E1401*F1401,2)</f>
        <v>0</v>
      </c>
    </row>
    <row r="1402" spans="1:7" x14ac:dyDescent="0.2">
      <c r="A1402" s="84"/>
      <c r="B1402" s="108"/>
      <c r="C1402" s="107"/>
      <c r="D1402" s="108"/>
      <c r="E1402" s="101"/>
      <c r="F1402" s="17"/>
      <c r="G1402" s="17"/>
    </row>
    <row r="1403" spans="1:7" ht="22.5" x14ac:dyDescent="0.2">
      <c r="A1403" s="84">
        <f t="shared" ref="A1403:A1463" si="214">A1401+10</f>
        <v>8510</v>
      </c>
      <c r="B1403" s="108">
        <f>B1401+0.0001</f>
        <v>17.006999999999984</v>
      </c>
      <c r="C1403" s="107" t="s">
        <v>709</v>
      </c>
      <c r="D1403" s="108" t="s">
        <v>7</v>
      </c>
      <c r="E1403" s="101">
        <v>147</v>
      </c>
      <c r="F1403" s="17"/>
      <c r="G1403" s="16">
        <f>+ROUND(E1403*F1403,2)</f>
        <v>0</v>
      </c>
    </row>
    <row r="1404" spans="1:7" x14ac:dyDescent="0.2">
      <c r="A1404" s="84"/>
      <c r="B1404" s="108"/>
      <c r="C1404" s="107"/>
      <c r="D1404" s="108"/>
      <c r="E1404" s="101"/>
      <c r="F1404" s="17"/>
      <c r="G1404" s="17"/>
    </row>
    <row r="1405" spans="1:7" ht="22.5" x14ac:dyDescent="0.2">
      <c r="A1405" s="84">
        <f t="shared" si="214"/>
        <v>8520</v>
      </c>
      <c r="B1405" s="108">
        <f>B1403+0.0001</f>
        <v>17.007099999999983</v>
      </c>
      <c r="C1405" s="107" t="s">
        <v>710</v>
      </c>
      <c r="D1405" s="108" t="s">
        <v>7</v>
      </c>
      <c r="E1405" s="101">
        <v>73</v>
      </c>
      <c r="F1405" s="17"/>
      <c r="G1405" s="16">
        <f>+ROUND(E1405*F1405,2)</f>
        <v>0</v>
      </c>
    </row>
    <row r="1406" spans="1:7" x14ac:dyDescent="0.2">
      <c r="A1406" s="84"/>
      <c r="B1406" s="108"/>
      <c r="C1406" s="107"/>
      <c r="D1406" s="108"/>
      <c r="E1406" s="101"/>
      <c r="F1406" s="17"/>
      <c r="G1406" s="17"/>
    </row>
    <row r="1407" spans="1:7" ht="22.5" x14ac:dyDescent="0.2">
      <c r="A1407" s="84">
        <f t="shared" si="214"/>
        <v>8530</v>
      </c>
      <c r="B1407" s="108">
        <f>B1405+0.0001</f>
        <v>17.007199999999983</v>
      </c>
      <c r="C1407" s="107" t="s">
        <v>711</v>
      </c>
      <c r="D1407" s="108" t="s">
        <v>7</v>
      </c>
      <c r="E1407" s="101">
        <v>52</v>
      </c>
      <c r="F1407" s="17"/>
      <c r="G1407" s="16">
        <f>+ROUND(E1407*F1407,2)</f>
        <v>0</v>
      </c>
    </row>
    <row r="1408" spans="1:7" x14ac:dyDescent="0.2">
      <c r="A1408" s="84"/>
      <c r="B1408" s="108"/>
      <c r="C1408" s="107"/>
      <c r="D1408" s="108"/>
      <c r="E1408" s="101"/>
      <c r="F1408" s="17"/>
      <c r="G1408" s="17"/>
    </row>
    <row r="1409" spans="1:7" ht="22.5" x14ac:dyDescent="0.2">
      <c r="A1409" s="84">
        <f t="shared" si="214"/>
        <v>8540</v>
      </c>
      <c r="B1409" s="108">
        <f>B1407+0.0001</f>
        <v>17.007299999999983</v>
      </c>
      <c r="C1409" s="107" t="s">
        <v>712</v>
      </c>
      <c r="D1409" s="108" t="s">
        <v>7</v>
      </c>
      <c r="E1409" s="101">
        <v>52</v>
      </c>
      <c r="F1409" s="17"/>
      <c r="G1409" s="16">
        <f>+ROUND(E1409*F1409,2)</f>
        <v>0</v>
      </c>
    </row>
    <row r="1410" spans="1:7" x14ac:dyDescent="0.2">
      <c r="A1410" s="84"/>
      <c r="B1410" s="108"/>
      <c r="C1410" s="107"/>
      <c r="D1410" s="108"/>
      <c r="E1410" s="101"/>
      <c r="F1410" s="17"/>
      <c r="G1410" s="17"/>
    </row>
    <row r="1411" spans="1:7" x14ac:dyDescent="0.2">
      <c r="A1411" s="84">
        <f t="shared" si="214"/>
        <v>8550</v>
      </c>
      <c r="B1411" s="108">
        <f>B1409+0.0001</f>
        <v>17.007399999999983</v>
      </c>
      <c r="C1411" s="107" t="s">
        <v>713</v>
      </c>
      <c r="D1411" s="108" t="s">
        <v>7</v>
      </c>
      <c r="E1411" s="101">
        <v>5</v>
      </c>
      <c r="F1411" s="17"/>
      <c r="G1411" s="16">
        <f>+ROUND(E1411*F1411,2)</f>
        <v>0</v>
      </c>
    </row>
    <row r="1412" spans="1:7" x14ac:dyDescent="0.2">
      <c r="A1412" s="84"/>
      <c r="B1412" s="108"/>
      <c r="C1412" s="107"/>
      <c r="D1412" s="108"/>
      <c r="E1412" s="101"/>
      <c r="F1412" s="17"/>
      <c r="G1412" s="17"/>
    </row>
    <row r="1413" spans="1:7" x14ac:dyDescent="0.2">
      <c r="A1413" s="84">
        <f t="shared" si="214"/>
        <v>8560</v>
      </c>
      <c r="B1413" s="108">
        <f>B1411+0.0001</f>
        <v>17.007499999999983</v>
      </c>
      <c r="C1413" s="107" t="s">
        <v>714</v>
      </c>
      <c r="D1413" s="108" t="s">
        <v>7</v>
      </c>
      <c r="E1413" s="101">
        <v>98</v>
      </c>
      <c r="F1413" s="17"/>
      <c r="G1413" s="16">
        <f>+ROUND(E1413*F1413,2)</f>
        <v>0</v>
      </c>
    </row>
    <row r="1414" spans="1:7" x14ac:dyDescent="0.2">
      <c r="A1414" s="84"/>
      <c r="B1414" s="108"/>
      <c r="C1414" s="107"/>
      <c r="D1414" s="108"/>
      <c r="E1414" s="101"/>
      <c r="F1414" s="17"/>
      <c r="G1414" s="17"/>
    </row>
    <row r="1415" spans="1:7" x14ac:dyDescent="0.2">
      <c r="A1415" s="84">
        <v>8580</v>
      </c>
      <c r="B1415" s="108">
        <v>17.007699999999982</v>
      </c>
      <c r="C1415" s="107" t="s">
        <v>716</v>
      </c>
      <c r="D1415" s="108" t="s">
        <v>3</v>
      </c>
      <c r="E1415" s="101">
        <v>49</v>
      </c>
      <c r="F1415" s="17"/>
      <c r="G1415" s="16">
        <f>+ROUND(E1415*F1415,2)</f>
        <v>0</v>
      </c>
    </row>
    <row r="1416" spans="1:7" x14ac:dyDescent="0.2">
      <c r="A1416" s="84"/>
      <c r="B1416" s="108"/>
      <c r="C1416" s="107"/>
      <c r="D1416" s="108"/>
      <c r="E1416" s="101"/>
      <c r="F1416" s="17"/>
      <c r="G1416" s="17"/>
    </row>
    <row r="1417" spans="1:7" x14ac:dyDescent="0.2">
      <c r="A1417" s="84">
        <f t="shared" si="214"/>
        <v>8590</v>
      </c>
      <c r="B1417" s="108">
        <f>B1415+0.0001</f>
        <v>17.007799999999982</v>
      </c>
      <c r="C1417" s="107" t="s">
        <v>717</v>
      </c>
      <c r="D1417" s="108" t="s">
        <v>7</v>
      </c>
      <c r="E1417" s="101">
        <v>49</v>
      </c>
      <c r="F1417" s="17"/>
      <c r="G1417" s="16">
        <f>+ROUND(E1417*F1417,2)</f>
        <v>0</v>
      </c>
    </row>
    <row r="1418" spans="1:7" x14ac:dyDescent="0.2">
      <c r="A1418" s="84"/>
      <c r="B1418" s="108"/>
      <c r="C1418" s="107"/>
      <c r="D1418" s="108"/>
      <c r="E1418" s="101"/>
      <c r="F1418" s="17"/>
      <c r="G1418" s="17"/>
    </row>
    <row r="1419" spans="1:7" ht="33.75" x14ac:dyDescent="0.2">
      <c r="A1419" s="84">
        <f t="shared" si="214"/>
        <v>8600</v>
      </c>
      <c r="B1419" s="108">
        <v>17.007999999999981</v>
      </c>
      <c r="C1419" s="107" t="s">
        <v>742</v>
      </c>
      <c r="D1419" s="108" t="s">
        <v>7</v>
      </c>
      <c r="E1419" s="101">
        <v>31</v>
      </c>
      <c r="F1419" s="17"/>
      <c r="G1419" s="16">
        <f>+ROUND(E1419*F1419,2)</f>
        <v>0</v>
      </c>
    </row>
    <row r="1420" spans="1:7" x14ac:dyDescent="0.2">
      <c r="A1420" s="84"/>
      <c r="B1420" s="108"/>
      <c r="C1420" s="108"/>
      <c r="D1420" s="108"/>
      <c r="E1420" s="101"/>
      <c r="F1420" s="17"/>
      <c r="G1420" s="17"/>
    </row>
    <row r="1421" spans="1:7" ht="22.5" x14ac:dyDescent="0.2">
      <c r="A1421" s="84">
        <f t="shared" si="214"/>
        <v>8610</v>
      </c>
      <c r="B1421" s="108">
        <f>B1419+0.0001</f>
        <v>17.008099999999981</v>
      </c>
      <c r="C1421" s="107" t="s">
        <v>720</v>
      </c>
      <c r="D1421" s="108" t="s">
        <v>7</v>
      </c>
      <c r="E1421" s="101">
        <v>12</v>
      </c>
      <c r="F1421" s="17"/>
      <c r="G1421" s="16">
        <f>+ROUND(E1421*F1421,2)</f>
        <v>0</v>
      </c>
    </row>
    <row r="1422" spans="1:7" x14ac:dyDescent="0.2">
      <c r="A1422" s="84"/>
      <c r="B1422" s="108"/>
      <c r="C1422" s="107"/>
      <c r="D1422" s="108"/>
      <c r="E1422" s="101"/>
      <c r="F1422" s="17"/>
      <c r="G1422" s="17"/>
    </row>
    <row r="1423" spans="1:7" ht="22.5" x14ac:dyDescent="0.2">
      <c r="A1423" s="84">
        <f t="shared" si="214"/>
        <v>8620</v>
      </c>
      <c r="B1423" s="108">
        <f>B1421+0.0001</f>
        <v>17.008199999999981</v>
      </c>
      <c r="C1423" s="107" t="s">
        <v>721</v>
      </c>
      <c r="D1423" s="108" t="s">
        <v>7</v>
      </c>
      <c r="E1423" s="101">
        <v>23</v>
      </c>
      <c r="F1423" s="17"/>
      <c r="G1423" s="16">
        <f>+ROUND(E1423*F1423,2)</f>
        <v>0</v>
      </c>
    </row>
    <row r="1424" spans="1:7" x14ac:dyDescent="0.2">
      <c r="A1424" s="84"/>
      <c r="B1424" s="108"/>
      <c r="C1424" s="107"/>
      <c r="D1424" s="108"/>
      <c r="E1424" s="101"/>
      <c r="F1424" s="17"/>
      <c r="G1424" s="17"/>
    </row>
    <row r="1425" spans="1:7" ht="22.5" x14ac:dyDescent="0.2">
      <c r="A1425" s="84">
        <f t="shared" si="214"/>
        <v>8630</v>
      </c>
      <c r="B1425" s="108">
        <f>B1423+0.0001</f>
        <v>17.008299999999981</v>
      </c>
      <c r="C1425" s="107" t="s">
        <v>743</v>
      </c>
      <c r="D1425" s="108" t="s">
        <v>477</v>
      </c>
      <c r="E1425" s="101">
        <v>31</v>
      </c>
      <c r="F1425" s="17"/>
      <c r="G1425" s="16">
        <f>+ROUND(E1425*F1425,2)</f>
        <v>0</v>
      </c>
    </row>
    <row r="1426" spans="1:7" x14ac:dyDescent="0.2">
      <c r="A1426" s="84"/>
      <c r="B1426" s="108"/>
      <c r="C1426" s="107"/>
      <c r="D1426" s="108"/>
      <c r="E1426" s="101"/>
      <c r="F1426" s="17"/>
      <c r="G1426" s="17"/>
    </row>
    <row r="1427" spans="1:7" ht="33.75" x14ac:dyDescent="0.2">
      <c r="A1427" s="84">
        <f t="shared" si="214"/>
        <v>8640</v>
      </c>
      <c r="B1427" s="108">
        <f>B1425+0.0001</f>
        <v>17.00839999999998</v>
      </c>
      <c r="C1427" s="107" t="s">
        <v>744</v>
      </c>
      <c r="D1427" s="108" t="s">
        <v>477</v>
      </c>
      <c r="E1427" s="101">
        <v>245</v>
      </c>
      <c r="F1427" s="17"/>
      <c r="G1427" s="16">
        <f>+ROUND(E1427*F1427,2)</f>
        <v>0</v>
      </c>
    </row>
    <row r="1428" spans="1:7" x14ac:dyDescent="0.2">
      <c r="A1428" s="84"/>
      <c r="B1428" s="108"/>
      <c r="C1428" s="107"/>
      <c r="D1428" s="108"/>
      <c r="E1428" s="101"/>
      <c r="F1428" s="17"/>
      <c r="G1428" s="17"/>
    </row>
    <row r="1429" spans="1:7" ht="33.75" x14ac:dyDescent="0.2">
      <c r="A1429" s="84">
        <f t="shared" si="214"/>
        <v>8650</v>
      </c>
      <c r="B1429" s="108">
        <f>B1427+0.0001</f>
        <v>17.00849999999998</v>
      </c>
      <c r="C1429" s="107" t="s">
        <v>726</v>
      </c>
      <c r="D1429" s="108" t="s">
        <v>7</v>
      </c>
      <c r="E1429" s="101">
        <v>8</v>
      </c>
      <c r="F1429" s="17"/>
      <c r="G1429" s="16">
        <f>+ROUND(E1429*F1429,2)</f>
        <v>0</v>
      </c>
    </row>
    <row r="1430" spans="1:7" x14ac:dyDescent="0.2">
      <c r="A1430" s="84"/>
      <c r="B1430" s="108"/>
      <c r="C1430" s="108"/>
      <c r="D1430" s="108"/>
      <c r="E1430" s="101"/>
      <c r="F1430" s="17"/>
      <c r="G1430" s="17"/>
    </row>
    <row r="1431" spans="1:7" x14ac:dyDescent="0.2">
      <c r="A1431" s="84"/>
      <c r="B1431" s="197"/>
      <c r="C1431" s="198" t="s">
        <v>745</v>
      </c>
      <c r="D1431" s="199"/>
      <c r="E1431" s="200"/>
      <c r="F1431" s="31"/>
      <c r="G1431" s="31"/>
    </row>
    <row r="1432" spans="1:7" x14ac:dyDescent="0.2">
      <c r="A1432" s="84"/>
      <c r="B1432" s="108"/>
      <c r="C1432" s="107"/>
      <c r="D1432" s="108"/>
      <c r="E1432" s="101"/>
      <c r="F1432" s="17"/>
      <c r="G1432" s="17"/>
    </row>
    <row r="1433" spans="1:7" ht="56.25" x14ac:dyDescent="0.2">
      <c r="A1433" s="84">
        <f>A1429+10</f>
        <v>8660</v>
      </c>
      <c r="B1433" s="108">
        <f>B1429+0.0001</f>
        <v>17.00859999999998</v>
      </c>
      <c r="C1433" s="203" t="s">
        <v>746</v>
      </c>
      <c r="D1433" s="108" t="s">
        <v>7</v>
      </c>
      <c r="E1433" s="101">
        <v>12</v>
      </c>
      <c r="F1433" s="17"/>
      <c r="G1433" s="16">
        <f>+ROUND(E1433*F1433,2)</f>
        <v>0</v>
      </c>
    </row>
    <row r="1434" spans="1:7" x14ac:dyDescent="0.2">
      <c r="A1434" s="84"/>
      <c r="B1434" s="108"/>
      <c r="C1434" s="107"/>
      <c r="D1434" s="108"/>
      <c r="E1434" s="101"/>
      <c r="F1434" s="17"/>
      <c r="G1434" s="17"/>
    </row>
    <row r="1435" spans="1:7" ht="33.75" x14ac:dyDescent="0.2">
      <c r="A1435" s="84">
        <f t="shared" si="214"/>
        <v>8670</v>
      </c>
      <c r="B1435" s="108">
        <f>B1433+0.0001</f>
        <v>17.00869999999998</v>
      </c>
      <c r="C1435" s="203" t="s">
        <v>747</v>
      </c>
      <c r="D1435" s="108" t="s">
        <v>748</v>
      </c>
      <c r="E1435" s="101">
        <v>2</v>
      </c>
      <c r="F1435" s="17"/>
      <c r="G1435" s="16">
        <f>+ROUND(E1435*F1435,2)</f>
        <v>0</v>
      </c>
    </row>
    <row r="1436" spans="1:7" x14ac:dyDescent="0.2">
      <c r="A1436" s="84"/>
      <c r="B1436" s="108"/>
      <c r="C1436" s="107"/>
      <c r="D1436" s="108"/>
      <c r="E1436" s="101"/>
      <c r="F1436" s="17"/>
      <c r="G1436" s="17"/>
    </row>
    <row r="1437" spans="1:7" ht="33.75" x14ac:dyDescent="0.2">
      <c r="A1437" s="84">
        <f t="shared" si="214"/>
        <v>8680</v>
      </c>
      <c r="B1437" s="108">
        <f>B1435+0.0001</f>
        <v>17.008799999999979</v>
      </c>
      <c r="C1437" s="203" t="s">
        <v>749</v>
      </c>
      <c r="D1437" s="108" t="s">
        <v>7</v>
      </c>
      <c r="E1437" s="101">
        <v>1</v>
      </c>
      <c r="F1437" s="17"/>
      <c r="G1437" s="16">
        <f>+ROUND(E1437*F1437,2)</f>
        <v>0</v>
      </c>
    </row>
    <row r="1438" spans="1:7" x14ac:dyDescent="0.2">
      <c r="A1438" s="84"/>
      <c r="B1438" s="108"/>
      <c r="C1438" s="107"/>
      <c r="D1438" s="108"/>
      <c r="E1438" s="101"/>
      <c r="F1438" s="17"/>
      <c r="G1438" s="17"/>
    </row>
    <row r="1439" spans="1:7" ht="45" x14ac:dyDescent="0.2">
      <c r="A1439" s="84">
        <f t="shared" si="214"/>
        <v>8690</v>
      </c>
      <c r="B1439" s="108">
        <f>B1437+0.0001</f>
        <v>17.008899999999979</v>
      </c>
      <c r="C1439" s="203" t="s">
        <v>750</v>
      </c>
      <c r="D1439" s="108" t="s">
        <v>7</v>
      </c>
      <c r="E1439" s="101">
        <v>1</v>
      </c>
      <c r="F1439" s="17"/>
      <c r="G1439" s="16">
        <f>+ROUND(E1439*F1439,2)</f>
        <v>0</v>
      </c>
    </row>
    <row r="1440" spans="1:7" x14ac:dyDescent="0.2">
      <c r="A1440" s="84"/>
      <c r="B1440" s="108"/>
      <c r="C1440" s="107"/>
      <c r="D1440" s="108"/>
      <c r="E1440" s="101"/>
      <c r="F1440" s="17"/>
      <c r="G1440" s="17"/>
    </row>
    <row r="1441" spans="1:7" ht="22.5" x14ac:dyDescent="0.2">
      <c r="A1441" s="84">
        <f t="shared" si="214"/>
        <v>8700</v>
      </c>
      <c r="B1441" s="108">
        <f>B1439+0.0001</f>
        <v>17.008999999999979</v>
      </c>
      <c r="C1441" s="203" t="s">
        <v>751</v>
      </c>
      <c r="D1441" s="108" t="s">
        <v>7</v>
      </c>
      <c r="E1441" s="101">
        <v>1</v>
      </c>
      <c r="F1441" s="17"/>
      <c r="G1441" s="16">
        <f>+ROUND(E1441*F1441,2)</f>
        <v>0</v>
      </c>
    </row>
    <row r="1442" spans="1:7" x14ac:dyDescent="0.2">
      <c r="A1442" s="84"/>
      <c r="B1442" s="108"/>
      <c r="C1442" s="107"/>
      <c r="D1442" s="108"/>
      <c r="E1442" s="101"/>
      <c r="F1442" s="17"/>
      <c r="G1442" s="17"/>
    </row>
    <row r="1443" spans="1:7" ht="22.5" x14ac:dyDescent="0.2">
      <c r="A1443" s="84">
        <f t="shared" si="214"/>
        <v>8710</v>
      </c>
      <c r="B1443" s="108">
        <f>B1441+0.0001</f>
        <v>17.009099999999979</v>
      </c>
      <c r="C1443" s="204" t="s">
        <v>752</v>
      </c>
      <c r="D1443" s="108" t="s">
        <v>7</v>
      </c>
      <c r="E1443" s="101">
        <v>1</v>
      </c>
      <c r="F1443" s="17"/>
      <c r="G1443" s="16">
        <f>+ROUND(E1443*F1443,2)</f>
        <v>0</v>
      </c>
    </row>
    <row r="1444" spans="1:7" x14ac:dyDescent="0.2">
      <c r="A1444" s="84"/>
      <c r="B1444" s="108"/>
      <c r="C1444" s="107"/>
      <c r="D1444" s="108"/>
      <c r="E1444" s="101"/>
      <c r="F1444" s="17"/>
      <c r="G1444" s="17"/>
    </row>
    <row r="1445" spans="1:7" ht="45" x14ac:dyDescent="0.2">
      <c r="A1445" s="84">
        <f t="shared" si="214"/>
        <v>8720</v>
      </c>
      <c r="B1445" s="108">
        <f>B1443+0.0001</f>
        <v>17.009199999999979</v>
      </c>
      <c r="C1445" s="203" t="s">
        <v>753</v>
      </c>
      <c r="D1445" s="108" t="s">
        <v>7</v>
      </c>
      <c r="E1445" s="101">
        <v>1</v>
      </c>
      <c r="F1445" s="17"/>
      <c r="G1445" s="16">
        <f>+ROUND(E1445*F1445,2)</f>
        <v>0</v>
      </c>
    </row>
    <row r="1446" spans="1:7" x14ac:dyDescent="0.2">
      <c r="A1446" s="84"/>
      <c r="B1446" s="108"/>
      <c r="C1446" s="107"/>
      <c r="D1446" s="108"/>
      <c r="E1446" s="101"/>
      <c r="F1446" s="17"/>
      <c r="G1446" s="17"/>
    </row>
    <row r="1447" spans="1:7" x14ac:dyDescent="0.2">
      <c r="A1447" s="84"/>
      <c r="B1447" s="197"/>
      <c r="C1447" s="198" t="s">
        <v>754</v>
      </c>
      <c r="D1447" s="199"/>
      <c r="E1447" s="200"/>
      <c r="F1447" s="31"/>
      <c r="G1447" s="31"/>
    </row>
    <row r="1448" spans="1:7" x14ac:dyDescent="0.2">
      <c r="A1448" s="84"/>
      <c r="B1448" s="108"/>
      <c r="C1448" s="107"/>
      <c r="D1448" s="108"/>
      <c r="E1448" s="101"/>
      <c r="F1448" s="17"/>
      <c r="G1448" s="17"/>
    </row>
    <row r="1449" spans="1:7" ht="33.75" x14ac:dyDescent="0.2">
      <c r="A1449" s="84">
        <f>A1445+10</f>
        <v>8730</v>
      </c>
      <c r="B1449" s="108">
        <f>B1445+0.0001</f>
        <v>17.009299999999978</v>
      </c>
      <c r="C1449" s="203" t="s">
        <v>755</v>
      </c>
      <c r="D1449" s="108" t="s">
        <v>3</v>
      </c>
      <c r="E1449" s="101">
        <v>69</v>
      </c>
      <c r="F1449" s="17"/>
      <c r="G1449" s="16">
        <f>+ROUND(E1449*F1449,2)</f>
        <v>0</v>
      </c>
    </row>
    <row r="1450" spans="1:7" x14ac:dyDescent="0.2">
      <c r="A1450" s="84"/>
      <c r="B1450" s="108"/>
      <c r="C1450" s="107"/>
      <c r="D1450" s="108"/>
      <c r="E1450" s="101"/>
      <c r="F1450" s="17"/>
      <c r="G1450" s="17"/>
    </row>
    <row r="1451" spans="1:7" ht="33.75" x14ac:dyDescent="0.2">
      <c r="A1451" s="84">
        <f t="shared" si="214"/>
        <v>8740</v>
      </c>
      <c r="B1451" s="108">
        <f>B1449+0.0001</f>
        <v>17.009399999999978</v>
      </c>
      <c r="C1451" s="203" t="s">
        <v>756</v>
      </c>
      <c r="D1451" s="108" t="s">
        <v>479</v>
      </c>
      <c r="E1451" s="101">
        <v>25</v>
      </c>
      <c r="F1451" s="17"/>
      <c r="G1451" s="16">
        <f>+ROUND(E1451*F1451,2)</f>
        <v>0</v>
      </c>
    </row>
    <row r="1452" spans="1:7" x14ac:dyDescent="0.2">
      <c r="A1452" s="84"/>
      <c r="B1452" s="108"/>
      <c r="C1452" s="107"/>
      <c r="D1452" s="108"/>
      <c r="E1452" s="101"/>
      <c r="F1452" s="17"/>
      <c r="G1452" s="17"/>
    </row>
    <row r="1453" spans="1:7" ht="22.5" x14ac:dyDescent="0.2">
      <c r="A1453" s="84">
        <f t="shared" si="214"/>
        <v>8750</v>
      </c>
      <c r="B1453" s="108">
        <f>B1451+0.0001</f>
        <v>17.009499999999978</v>
      </c>
      <c r="C1453" s="203" t="s">
        <v>757</v>
      </c>
      <c r="D1453" s="108" t="s">
        <v>7</v>
      </c>
      <c r="E1453" s="101">
        <v>1</v>
      </c>
      <c r="F1453" s="17"/>
      <c r="G1453" s="16">
        <f>+ROUND(E1453*F1453,2)</f>
        <v>0</v>
      </c>
    </row>
    <row r="1454" spans="1:7" x14ac:dyDescent="0.2">
      <c r="A1454" s="84"/>
      <c r="B1454" s="108"/>
      <c r="C1454" s="107"/>
      <c r="D1454" s="108"/>
      <c r="E1454" s="101"/>
      <c r="F1454" s="17"/>
      <c r="G1454" s="17"/>
    </row>
    <row r="1455" spans="1:7" ht="22.5" x14ac:dyDescent="0.2">
      <c r="A1455" s="84">
        <f t="shared" si="214"/>
        <v>8760</v>
      </c>
      <c r="B1455" s="108">
        <f>B1453+0.0001</f>
        <v>17.009599999999978</v>
      </c>
      <c r="C1455" s="204" t="s">
        <v>758</v>
      </c>
      <c r="D1455" s="108" t="s">
        <v>759</v>
      </c>
      <c r="E1455" s="101">
        <v>1</v>
      </c>
      <c r="F1455" s="17"/>
      <c r="G1455" s="16">
        <f>+ROUND(E1455*F1455,2)</f>
        <v>0</v>
      </c>
    </row>
    <row r="1456" spans="1:7" x14ac:dyDescent="0.2">
      <c r="A1456" s="84"/>
      <c r="B1456" s="108"/>
      <c r="C1456" s="107"/>
      <c r="D1456" s="108"/>
      <c r="E1456" s="101"/>
      <c r="F1456" s="17"/>
      <c r="G1456" s="17"/>
    </row>
    <row r="1457" spans="1:7" x14ac:dyDescent="0.2">
      <c r="A1457" s="84"/>
      <c r="B1457" s="197"/>
      <c r="C1457" s="198" t="s">
        <v>760</v>
      </c>
      <c r="D1457" s="199"/>
      <c r="E1457" s="200"/>
      <c r="F1457" s="31"/>
      <c r="G1457" s="31"/>
    </row>
    <row r="1458" spans="1:7" x14ac:dyDescent="0.2">
      <c r="A1458" s="84"/>
      <c r="B1458" s="108"/>
      <c r="C1458" s="107"/>
      <c r="D1458" s="108"/>
      <c r="E1458" s="101"/>
      <c r="F1458" s="17"/>
      <c r="G1458" s="17"/>
    </row>
    <row r="1459" spans="1:7" ht="33.75" x14ac:dyDescent="0.2">
      <c r="A1459" s="84">
        <f>A1455+10</f>
        <v>8770</v>
      </c>
      <c r="B1459" s="108">
        <f>B1455+0.0001</f>
        <v>17.009699999999977</v>
      </c>
      <c r="C1459" s="203" t="s">
        <v>761</v>
      </c>
      <c r="D1459" s="108" t="s">
        <v>7</v>
      </c>
      <c r="E1459" s="101">
        <v>5</v>
      </c>
      <c r="F1459" s="17"/>
      <c r="G1459" s="16">
        <f>+ROUND(E1459*F1459,2)</f>
        <v>0</v>
      </c>
    </row>
    <row r="1460" spans="1:7" x14ac:dyDescent="0.2">
      <c r="A1460" s="84"/>
      <c r="B1460" s="108"/>
      <c r="C1460" s="107"/>
      <c r="D1460" s="108"/>
      <c r="E1460" s="101"/>
      <c r="F1460" s="17"/>
      <c r="G1460" s="17"/>
    </row>
    <row r="1461" spans="1:7" ht="45" x14ac:dyDescent="0.2">
      <c r="A1461" s="84">
        <f t="shared" si="214"/>
        <v>8780</v>
      </c>
      <c r="B1461" s="108">
        <f>B1459+0.0001</f>
        <v>17.009799999999977</v>
      </c>
      <c r="C1461" s="107" t="s">
        <v>762</v>
      </c>
      <c r="D1461" s="108" t="s">
        <v>759</v>
      </c>
      <c r="E1461" s="101">
        <v>1</v>
      </c>
      <c r="F1461" s="17"/>
      <c r="G1461" s="16">
        <f>+ROUND(E1461*F1461,2)</f>
        <v>0</v>
      </c>
    </row>
    <row r="1462" spans="1:7" x14ac:dyDescent="0.2">
      <c r="A1462" s="84"/>
      <c r="B1462" s="108"/>
      <c r="C1462" s="107"/>
      <c r="D1462" s="108"/>
      <c r="E1462" s="101"/>
      <c r="F1462" s="17"/>
      <c r="G1462" s="17"/>
    </row>
    <row r="1463" spans="1:7" ht="33.75" x14ac:dyDescent="0.2">
      <c r="A1463" s="84">
        <f t="shared" si="214"/>
        <v>8790</v>
      </c>
      <c r="B1463" s="108">
        <f>B1461+0.0001</f>
        <v>17.009899999999977</v>
      </c>
      <c r="C1463" s="203" t="s">
        <v>763</v>
      </c>
      <c r="D1463" s="108" t="s">
        <v>759</v>
      </c>
      <c r="E1463" s="101">
        <v>1</v>
      </c>
      <c r="F1463" s="17"/>
      <c r="G1463" s="16">
        <f>+ROUND(E1463*F1463,2)</f>
        <v>0</v>
      </c>
    </row>
    <row r="1464" spans="1:7" x14ac:dyDescent="0.2">
      <c r="A1464" s="84"/>
      <c r="B1464" s="108"/>
      <c r="C1464" s="107"/>
      <c r="D1464" s="108"/>
      <c r="E1464" s="101"/>
      <c r="F1464" s="17"/>
      <c r="G1464" s="17"/>
    </row>
    <row r="1465" spans="1:7" ht="33.75" x14ac:dyDescent="0.2">
      <c r="A1465" s="84">
        <f t="shared" ref="A1465:A1523" si="215">A1463+10</f>
        <v>8800</v>
      </c>
      <c r="B1465" s="108">
        <f>B1463+0.0001</f>
        <v>17.009999999999977</v>
      </c>
      <c r="C1465" s="203" t="s">
        <v>764</v>
      </c>
      <c r="D1465" s="108" t="s">
        <v>759</v>
      </c>
      <c r="E1465" s="101">
        <v>1</v>
      </c>
      <c r="F1465" s="17"/>
      <c r="G1465" s="16">
        <f>+ROUND(E1465*F1465,2)</f>
        <v>0</v>
      </c>
    </row>
    <row r="1466" spans="1:7" x14ac:dyDescent="0.2">
      <c r="A1466" s="84"/>
      <c r="B1466" s="108"/>
      <c r="C1466" s="107"/>
      <c r="D1466" s="108"/>
      <c r="E1466" s="101"/>
      <c r="F1466" s="17"/>
      <c r="G1466" s="17"/>
    </row>
    <row r="1467" spans="1:7" ht="33.75" x14ac:dyDescent="0.2">
      <c r="A1467" s="84">
        <f t="shared" si="215"/>
        <v>8810</v>
      </c>
      <c r="B1467" s="108">
        <f>B1465+0.0001</f>
        <v>17.010099999999976</v>
      </c>
      <c r="C1467" s="203" t="s">
        <v>765</v>
      </c>
      <c r="D1467" s="108" t="s">
        <v>7</v>
      </c>
      <c r="E1467" s="101">
        <v>6</v>
      </c>
      <c r="F1467" s="17"/>
      <c r="G1467" s="16">
        <f>+ROUND(E1467*F1467,2)</f>
        <v>0</v>
      </c>
    </row>
    <row r="1468" spans="1:7" x14ac:dyDescent="0.2">
      <c r="A1468" s="84"/>
      <c r="B1468" s="108"/>
      <c r="C1468" s="107"/>
      <c r="D1468" s="108"/>
      <c r="E1468" s="101"/>
      <c r="F1468" s="17"/>
      <c r="G1468" s="17"/>
    </row>
    <row r="1469" spans="1:7" ht="22.5" x14ac:dyDescent="0.2">
      <c r="A1469" s="84">
        <f t="shared" si="215"/>
        <v>8820</v>
      </c>
      <c r="B1469" s="108">
        <f>B1467+0.0001</f>
        <v>17.010199999999976</v>
      </c>
      <c r="C1469" s="203" t="s">
        <v>766</v>
      </c>
      <c r="D1469" s="108" t="s">
        <v>7</v>
      </c>
      <c r="E1469" s="101">
        <v>4</v>
      </c>
      <c r="F1469" s="17"/>
      <c r="G1469" s="16">
        <f>+ROUND(E1469*F1469,2)</f>
        <v>0</v>
      </c>
    </row>
    <row r="1470" spans="1:7" x14ac:dyDescent="0.2">
      <c r="A1470" s="84"/>
      <c r="B1470" s="108"/>
      <c r="C1470" s="107"/>
      <c r="D1470" s="108"/>
      <c r="E1470" s="101"/>
      <c r="F1470" s="17"/>
      <c r="G1470" s="17"/>
    </row>
    <row r="1471" spans="1:7" ht="22.5" x14ac:dyDescent="0.2">
      <c r="A1471" s="84">
        <f t="shared" si="215"/>
        <v>8830</v>
      </c>
      <c r="B1471" s="108">
        <f>B1469+0.0001</f>
        <v>17.010299999999976</v>
      </c>
      <c r="C1471" s="203" t="s">
        <v>767</v>
      </c>
      <c r="D1471" s="108" t="s">
        <v>7</v>
      </c>
      <c r="E1471" s="101">
        <v>5</v>
      </c>
      <c r="F1471" s="17"/>
      <c r="G1471" s="16">
        <f>+ROUND(E1471*F1471,2)</f>
        <v>0</v>
      </c>
    </row>
    <row r="1472" spans="1:7" x14ac:dyDescent="0.2">
      <c r="A1472" s="84"/>
      <c r="B1472" s="108"/>
      <c r="C1472" s="107"/>
      <c r="D1472" s="108"/>
      <c r="E1472" s="101"/>
      <c r="F1472" s="17"/>
      <c r="G1472" s="17"/>
    </row>
    <row r="1473" spans="1:7" ht="22.5" x14ac:dyDescent="0.2">
      <c r="A1473" s="84">
        <f t="shared" si="215"/>
        <v>8840</v>
      </c>
      <c r="B1473" s="108">
        <f>B1471+0.0001</f>
        <v>17.010399999999976</v>
      </c>
      <c r="C1473" s="204" t="s">
        <v>768</v>
      </c>
      <c r="D1473" s="108" t="s">
        <v>7</v>
      </c>
      <c r="E1473" s="101">
        <v>4</v>
      </c>
      <c r="F1473" s="17"/>
      <c r="G1473" s="16">
        <f>+ROUND(E1473*F1473,2)</f>
        <v>0</v>
      </c>
    </row>
    <row r="1474" spans="1:7" x14ac:dyDescent="0.2">
      <c r="A1474" s="84"/>
      <c r="B1474" s="108"/>
      <c r="C1474" s="107"/>
      <c r="D1474" s="108"/>
      <c r="E1474" s="101"/>
      <c r="F1474" s="17"/>
      <c r="G1474" s="17"/>
    </row>
    <row r="1475" spans="1:7" x14ac:dyDescent="0.2">
      <c r="A1475" s="84">
        <f t="shared" si="215"/>
        <v>8850</v>
      </c>
      <c r="B1475" s="108">
        <f>B1473+0.0001</f>
        <v>17.010499999999976</v>
      </c>
      <c r="C1475" s="107" t="s">
        <v>769</v>
      </c>
      <c r="D1475" s="108" t="s">
        <v>7</v>
      </c>
      <c r="E1475" s="101">
        <v>5</v>
      </c>
      <c r="F1475" s="17"/>
      <c r="G1475" s="16">
        <f>+ROUND(E1475*F1475,2)</f>
        <v>0</v>
      </c>
    </row>
    <row r="1476" spans="1:7" x14ac:dyDescent="0.2">
      <c r="A1476" s="84"/>
      <c r="B1476" s="108"/>
      <c r="C1476" s="107"/>
      <c r="D1476" s="108"/>
      <c r="E1476" s="101"/>
      <c r="F1476" s="17"/>
      <c r="G1476" s="17"/>
    </row>
    <row r="1477" spans="1:7" ht="22.5" x14ac:dyDescent="0.2">
      <c r="A1477" s="84">
        <f t="shared" si="215"/>
        <v>8860</v>
      </c>
      <c r="B1477" s="108">
        <f>B1475+0.0001</f>
        <v>17.010599999999975</v>
      </c>
      <c r="C1477" s="107" t="s">
        <v>684</v>
      </c>
      <c r="D1477" s="108" t="s">
        <v>7</v>
      </c>
      <c r="E1477" s="101">
        <v>5</v>
      </c>
      <c r="F1477" s="17"/>
      <c r="G1477" s="16">
        <f>+ROUND(E1477*F1477,2)</f>
        <v>0</v>
      </c>
    </row>
    <row r="1478" spans="1:7" x14ac:dyDescent="0.2">
      <c r="A1478" s="84"/>
      <c r="B1478" s="108"/>
      <c r="C1478" s="107"/>
      <c r="D1478" s="108"/>
      <c r="E1478" s="101"/>
      <c r="F1478" s="17"/>
      <c r="G1478" s="17"/>
    </row>
    <row r="1479" spans="1:7" ht="22.5" x14ac:dyDescent="0.2">
      <c r="A1479" s="84">
        <f t="shared" si="215"/>
        <v>8870</v>
      </c>
      <c r="B1479" s="108">
        <f>B1477+0.0001</f>
        <v>17.010699999999975</v>
      </c>
      <c r="C1479" s="107" t="s">
        <v>685</v>
      </c>
      <c r="D1479" s="108" t="s">
        <v>7</v>
      </c>
      <c r="E1479" s="101">
        <v>5</v>
      </c>
      <c r="F1479" s="17"/>
      <c r="G1479" s="16">
        <f>+ROUND(E1479*F1479,2)</f>
        <v>0</v>
      </c>
    </row>
    <row r="1480" spans="1:7" x14ac:dyDescent="0.2">
      <c r="A1480" s="84"/>
      <c r="B1480" s="108"/>
      <c r="C1480" s="107"/>
      <c r="D1480" s="108"/>
      <c r="E1480" s="101"/>
      <c r="F1480" s="17"/>
      <c r="G1480" s="17"/>
    </row>
    <row r="1481" spans="1:7" ht="22.5" x14ac:dyDescent="0.2">
      <c r="A1481" s="84">
        <f t="shared" si="215"/>
        <v>8880</v>
      </c>
      <c r="B1481" s="108">
        <f>B1479+0.0001</f>
        <v>17.010799999999975</v>
      </c>
      <c r="C1481" s="107" t="s">
        <v>686</v>
      </c>
      <c r="D1481" s="108" t="s">
        <v>7</v>
      </c>
      <c r="E1481" s="101">
        <v>5</v>
      </c>
      <c r="F1481" s="17"/>
      <c r="G1481" s="16">
        <f>+ROUND(E1481*F1481,2)</f>
        <v>0</v>
      </c>
    </row>
    <row r="1482" spans="1:7" x14ac:dyDescent="0.2">
      <c r="A1482" s="84"/>
      <c r="B1482" s="108"/>
      <c r="C1482" s="107"/>
      <c r="D1482" s="108"/>
      <c r="E1482" s="101"/>
      <c r="F1482" s="17"/>
      <c r="G1482" s="17"/>
    </row>
    <row r="1483" spans="1:7" ht="22.5" x14ac:dyDescent="0.2">
      <c r="A1483" s="84">
        <f t="shared" si="215"/>
        <v>8890</v>
      </c>
      <c r="B1483" s="108">
        <f>B1481+0.0001</f>
        <v>17.010899999999975</v>
      </c>
      <c r="C1483" s="107" t="s">
        <v>687</v>
      </c>
      <c r="D1483" s="108" t="s">
        <v>7</v>
      </c>
      <c r="E1483" s="101">
        <v>5</v>
      </c>
      <c r="F1483" s="17"/>
      <c r="G1483" s="16">
        <f>+ROUND(E1483*F1483,2)</f>
        <v>0</v>
      </c>
    </row>
    <row r="1484" spans="1:7" x14ac:dyDescent="0.2">
      <c r="A1484" s="84"/>
      <c r="B1484" s="108"/>
      <c r="C1484" s="107"/>
      <c r="D1484" s="108"/>
      <c r="E1484" s="101"/>
      <c r="F1484" s="17"/>
      <c r="G1484" s="17"/>
    </row>
    <row r="1485" spans="1:7" ht="22.5" x14ac:dyDescent="0.2">
      <c r="A1485" s="84">
        <f t="shared" si="215"/>
        <v>8900</v>
      </c>
      <c r="B1485" s="108">
        <f>B1483+0.0001</f>
        <v>17.010999999999974</v>
      </c>
      <c r="C1485" s="107" t="s">
        <v>688</v>
      </c>
      <c r="D1485" s="108" t="s">
        <v>7</v>
      </c>
      <c r="E1485" s="101">
        <v>5</v>
      </c>
      <c r="F1485" s="17"/>
      <c r="G1485" s="16">
        <f>+ROUND(E1485*F1485,2)</f>
        <v>0</v>
      </c>
    </row>
    <row r="1486" spans="1:7" x14ac:dyDescent="0.2">
      <c r="A1486" s="84"/>
      <c r="B1486" s="108"/>
      <c r="C1486" s="107"/>
      <c r="D1486" s="108"/>
      <c r="E1486" s="101"/>
      <c r="F1486" s="17"/>
      <c r="G1486" s="17"/>
    </row>
    <row r="1487" spans="1:7" ht="67.5" x14ac:dyDescent="0.2">
      <c r="A1487" s="84">
        <f t="shared" si="215"/>
        <v>8910</v>
      </c>
      <c r="B1487" s="108">
        <f>B1485+0.0001</f>
        <v>17.011099999999974</v>
      </c>
      <c r="C1487" s="107" t="s">
        <v>696</v>
      </c>
      <c r="D1487" s="108" t="s">
        <v>7</v>
      </c>
      <c r="E1487" s="101">
        <v>1</v>
      </c>
      <c r="F1487" s="17"/>
      <c r="G1487" s="16">
        <f>+ROUND(E1487*F1487,2)</f>
        <v>0</v>
      </c>
    </row>
    <row r="1488" spans="1:7" x14ac:dyDescent="0.2">
      <c r="A1488" s="84"/>
      <c r="B1488" s="108"/>
      <c r="C1488" s="107"/>
      <c r="D1488" s="108"/>
      <c r="E1488" s="101"/>
      <c r="F1488" s="17"/>
      <c r="G1488" s="17"/>
    </row>
    <row r="1489" spans="1:7" x14ac:dyDescent="0.2">
      <c r="A1489" s="84">
        <f t="shared" si="215"/>
        <v>8920</v>
      </c>
      <c r="B1489" s="108">
        <f>B1487+0.0001</f>
        <v>17.011199999999974</v>
      </c>
      <c r="C1489" s="107" t="s">
        <v>697</v>
      </c>
      <c r="D1489" s="108" t="s">
        <v>7</v>
      </c>
      <c r="E1489" s="101">
        <v>5</v>
      </c>
      <c r="F1489" s="17"/>
      <c r="G1489" s="16">
        <f>+ROUND(E1489*F1489,2)</f>
        <v>0</v>
      </c>
    </row>
    <row r="1490" spans="1:7" x14ac:dyDescent="0.2">
      <c r="A1490" s="84"/>
      <c r="B1490" s="108"/>
      <c r="C1490" s="107"/>
      <c r="D1490" s="108"/>
      <c r="E1490" s="101"/>
      <c r="F1490" s="17"/>
      <c r="G1490" s="17"/>
    </row>
    <row r="1491" spans="1:7" x14ac:dyDescent="0.2">
      <c r="A1491" s="84"/>
      <c r="B1491" s="197"/>
      <c r="C1491" s="198" t="s">
        <v>770</v>
      </c>
      <c r="D1491" s="199"/>
      <c r="E1491" s="200"/>
      <c r="F1491" s="31"/>
      <c r="G1491" s="31"/>
    </row>
    <row r="1492" spans="1:7" x14ac:dyDescent="0.2">
      <c r="A1492" s="84"/>
      <c r="B1492" s="108"/>
      <c r="C1492" s="107"/>
      <c r="D1492" s="108"/>
      <c r="E1492" s="101"/>
      <c r="F1492" s="17"/>
      <c r="G1492" s="17"/>
    </row>
    <row r="1493" spans="1:7" ht="33.75" x14ac:dyDescent="0.2">
      <c r="A1493" s="84">
        <f>A1489+10</f>
        <v>8930</v>
      </c>
      <c r="B1493" s="108">
        <f>B1489+0.0001</f>
        <v>17.011299999999974</v>
      </c>
      <c r="C1493" s="203" t="s">
        <v>771</v>
      </c>
      <c r="D1493" s="108" t="s">
        <v>3</v>
      </c>
      <c r="E1493" s="101">
        <v>45</v>
      </c>
      <c r="F1493" s="17"/>
      <c r="G1493" s="16">
        <f>+ROUND(E1493*F1493,2)</f>
        <v>0</v>
      </c>
    </row>
    <row r="1494" spans="1:7" x14ac:dyDescent="0.2">
      <c r="A1494" s="84"/>
      <c r="B1494" s="108"/>
      <c r="C1494" s="107"/>
      <c r="D1494" s="108"/>
      <c r="E1494" s="101"/>
      <c r="F1494" s="17"/>
      <c r="G1494" s="17"/>
    </row>
    <row r="1495" spans="1:7" ht="33.75" x14ac:dyDescent="0.2">
      <c r="A1495" s="84">
        <f t="shared" si="215"/>
        <v>8940</v>
      </c>
      <c r="B1495" s="108">
        <f>B1493+0.0001</f>
        <v>17.011399999999973</v>
      </c>
      <c r="C1495" s="203" t="s">
        <v>756</v>
      </c>
      <c r="D1495" s="108" t="s">
        <v>772</v>
      </c>
      <c r="E1495" s="101">
        <v>33</v>
      </c>
      <c r="F1495" s="17"/>
      <c r="G1495" s="16">
        <f>+ROUND(E1495*F1495,2)</f>
        <v>0</v>
      </c>
    </row>
    <row r="1496" spans="1:7" x14ac:dyDescent="0.2">
      <c r="A1496" s="84"/>
      <c r="B1496" s="108"/>
      <c r="C1496" s="107"/>
      <c r="D1496" s="108"/>
      <c r="E1496" s="101"/>
      <c r="F1496" s="17"/>
      <c r="G1496" s="17"/>
    </row>
    <row r="1497" spans="1:7" ht="22.5" x14ac:dyDescent="0.2">
      <c r="A1497" s="84">
        <f t="shared" si="215"/>
        <v>8950</v>
      </c>
      <c r="B1497" s="108">
        <f>B1495+0.0001</f>
        <v>17.011499999999973</v>
      </c>
      <c r="C1497" s="204" t="s">
        <v>773</v>
      </c>
      <c r="D1497" s="108" t="s">
        <v>7</v>
      </c>
      <c r="E1497" s="101">
        <v>6</v>
      </c>
      <c r="F1497" s="17"/>
      <c r="G1497" s="16">
        <f>+ROUND(E1497*F1497,2)</f>
        <v>0</v>
      </c>
    </row>
    <row r="1498" spans="1:7" x14ac:dyDescent="0.2">
      <c r="A1498" s="84"/>
      <c r="B1498" s="108"/>
      <c r="C1498" s="107"/>
      <c r="D1498" s="108"/>
      <c r="E1498" s="101"/>
      <c r="F1498" s="17"/>
      <c r="G1498" s="17"/>
    </row>
    <row r="1499" spans="1:7" x14ac:dyDescent="0.2">
      <c r="A1499" s="84">
        <f t="shared" si="215"/>
        <v>8960</v>
      </c>
      <c r="B1499" s="108">
        <f>B1497+0.0001</f>
        <v>17.011599999999973</v>
      </c>
      <c r="C1499" s="205" t="s">
        <v>774</v>
      </c>
      <c r="D1499" s="108" t="s">
        <v>7</v>
      </c>
      <c r="E1499" s="101">
        <v>20</v>
      </c>
      <c r="F1499" s="17"/>
      <c r="G1499" s="16">
        <f>+ROUND(E1499*F1499,2)</f>
        <v>0</v>
      </c>
    </row>
    <row r="1500" spans="1:7" x14ac:dyDescent="0.2">
      <c r="A1500" s="84"/>
      <c r="B1500" s="108"/>
      <c r="C1500" s="107"/>
      <c r="D1500" s="108"/>
      <c r="E1500" s="101"/>
      <c r="F1500" s="17"/>
      <c r="G1500" s="17"/>
    </row>
    <row r="1501" spans="1:7" x14ac:dyDescent="0.2">
      <c r="A1501" s="84">
        <f t="shared" si="215"/>
        <v>8970</v>
      </c>
      <c r="B1501" s="108">
        <f>B1499+0.0001</f>
        <v>17.011699999999973</v>
      </c>
      <c r="C1501" s="107" t="s">
        <v>775</v>
      </c>
      <c r="D1501" s="108" t="s">
        <v>7</v>
      </c>
      <c r="E1501" s="101">
        <v>26</v>
      </c>
      <c r="F1501" s="17"/>
      <c r="G1501" s="16">
        <f>+ROUND(E1501*F1501,2)</f>
        <v>0</v>
      </c>
    </row>
    <row r="1502" spans="1:7" x14ac:dyDescent="0.2">
      <c r="A1502" s="84"/>
      <c r="B1502" s="108"/>
      <c r="C1502" s="107"/>
      <c r="D1502" s="108"/>
      <c r="E1502" s="101"/>
      <c r="F1502" s="17"/>
      <c r="G1502" s="17"/>
    </row>
    <row r="1503" spans="1:7" x14ac:dyDescent="0.2">
      <c r="A1503" s="84">
        <f t="shared" si="215"/>
        <v>8980</v>
      </c>
      <c r="B1503" s="108">
        <f>B1501+0.0001</f>
        <v>17.011799999999972</v>
      </c>
      <c r="C1503" s="107" t="s">
        <v>776</v>
      </c>
      <c r="D1503" s="108" t="s">
        <v>7</v>
      </c>
      <c r="E1503" s="101">
        <v>15</v>
      </c>
      <c r="F1503" s="17"/>
      <c r="G1503" s="16">
        <f>+ROUND(E1503*F1503,2)</f>
        <v>0</v>
      </c>
    </row>
    <row r="1504" spans="1:7" x14ac:dyDescent="0.2">
      <c r="A1504" s="84"/>
      <c r="B1504" s="108"/>
      <c r="C1504" s="107"/>
      <c r="D1504" s="108"/>
      <c r="E1504" s="101"/>
      <c r="F1504" s="17"/>
      <c r="G1504" s="17"/>
    </row>
    <row r="1505" spans="1:7" ht="22.5" x14ac:dyDescent="0.2">
      <c r="A1505" s="84">
        <f t="shared" si="215"/>
        <v>8990</v>
      </c>
      <c r="B1505" s="108">
        <f>B1503+0.0001</f>
        <v>17.011899999999972</v>
      </c>
      <c r="C1505" s="107" t="s">
        <v>777</v>
      </c>
      <c r="D1505" s="108" t="s">
        <v>7</v>
      </c>
      <c r="E1505" s="101">
        <v>5</v>
      </c>
      <c r="F1505" s="17"/>
      <c r="G1505" s="16">
        <f>+ROUND(E1505*F1505,2)</f>
        <v>0</v>
      </c>
    </row>
    <row r="1506" spans="1:7" x14ac:dyDescent="0.2">
      <c r="A1506" s="84"/>
      <c r="B1506" s="108"/>
      <c r="C1506" s="107"/>
      <c r="D1506" s="108"/>
      <c r="E1506" s="101"/>
      <c r="F1506" s="17"/>
      <c r="G1506" s="17"/>
    </row>
    <row r="1507" spans="1:7" ht="22.5" x14ac:dyDescent="0.2">
      <c r="A1507" s="84">
        <f t="shared" si="215"/>
        <v>9000</v>
      </c>
      <c r="B1507" s="108">
        <f>B1505+0.0001</f>
        <v>17.011999999999972</v>
      </c>
      <c r="C1507" s="107" t="s">
        <v>725</v>
      </c>
      <c r="D1507" s="108" t="s">
        <v>477</v>
      </c>
      <c r="E1507" s="101">
        <v>24</v>
      </c>
      <c r="F1507" s="17"/>
      <c r="G1507" s="16">
        <f>+ROUND(E1507*F1507,2)</f>
        <v>0</v>
      </c>
    </row>
    <row r="1508" spans="1:7" x14ac:dyDescent="0.2">
      <c r="A1508" s="84"/>
      <c r="B1508" s="108"/>
      <c r="C1508" s="107"/>
      <c r="D1508" s="108"/>
      <c r="E1508" s="101"/>
      <c r="F1508" s="17"/>
      <c r="G1508" s="17"/>
    </row>
    <row r="1509" spans="1:7" x14ac:dyDescent="0.2">
      <c r="A1509" s="84"/>
      <c r="B1509" s="206"/>
      <c r="C1509" s="207" t="s">
        <v>778</v>
      </c>
      <c r="D1509" s="206"/>
      <c r="E1509" s="97"/>
      <c r="F1509" s="18"/>
      <c r="G1509" s="18"/>
    </row>
    <row r="1510" spans="1:7" x14ac:dyDescent="0.2">
      <c r="A1510" s="84"/>
      <c r="B1510" s="108"/>
      <c r="C1510" s="107"/>
      <c r="D1510" s="108"/>
      <c r="E1510" s="101"/>
      <c r="F1510" s="17"/>
      <c r="G1510" s="17"/>
    </row>
    <row r="1511" spans="1:7" ht="112.5" x14ac:dyDescent="0.2">
      <c r="A1511" s="84">
        <f>A1507+10</f>
        <v>9010</v>
      </c>
      <c r="B1511" s="108">
        <f>B1507+0.0001</f>
        <v>17.012099999999972</v>
      </c>
      <c r="C1511" s="203" t="s">
        <v>779</v>
      </c>
      <c r="D1511" s="108" t="s">
        <v>8</v>
      </c>
      <c r="E1511" s="101">
        <v>8</v>
      </c>
      <c r="F1511" s="17"/>
      <c r="G1511" s="16">
        <f>+ROUND(E1511*F1511,2)</f>
        <v>0</v>
      </c>
    </row>
    <row r="1512" spans="1:7" x14ac:dyDescent="0.2">
      <c r="A1512" s="84"/>
      <c r="B1512" s="108"/>
      <c r="C1512" s="107"/>
      <c r="D1512" s="108"/>
      <c r="E1512" s="101"/>
      <c r="F1512" s="17"/>
      <c r="G1512" s="17"/>
    </row>
    <row r="1513" spans="1:7" ht="33.75" x14ac:dyDescent="0.2">
      <c r="A1513" s="84">
        <f t="shared" si="215"/>
        <v>9020</v>
      </c>
      <c r="B1513" s="108">
        <f>B1511+0.0001</f>
        <v>17.012199999999972</v>
      </c>
      <c r="C1513" s="203" t="s">
        <v>780</v>
      </c>
      <c r="D1513" s="108" t="s">
        <v>7</v>
      </c>
      <c r="E1513" s="101">
        <v>1</v>
      </c>
      <c r="F1513" s="17"/>
      <c r="G1513" s="16">
        <f>+ROUND(E1513*F1513,2)</f>
        <v>0</v>
      </c>
    </row>
    <row r="1514" spans="1:7" x14ac:dyDescent="0.2">
      <c r="A1514" s="84"/>
      <c r="B1514" s="108"/>
      <c r="C1514" s="107"/>
      <c r="D1514" s="108"/>
      <c r="E1514" s="101"/>
      <c r="F1514" s="17"/>
      <c r="G1514" s="17"/>
    </row>
    <row r="1515" spans="1:7" ht="56.25" x14ac:dyDescent="0.2">
      <c r="A1515" s="84">
        <f t="shared" si="215"/>
        <v>9030</v>
      </c>
      <c r="B1515" s="108">
        <f>B1513+0.0001</f>
        <v>17.012299999999971</v>
      </c>
      <c r="C1515" s="203" t="s">
        <v>781</v>
      </c>
      <c r="D1515" s="108" t="s">
        <v>3</v>
      </c>
      <c r="E1515" s="101">
        <v>12</v>
      </c>
      <c r="F1515" s="17"/>
      <c r="G1515" s="16">
        <f>+ROUND(E1515*F1515,2)</f>
        <v>0</v>
      </c>
    </row>
    <row r="1516" spans="1:7" x14ac:dyDescent="0.2">
      <c r="A1516" s="84"/>
      <c r="B1516" s="108"/>
      <c r="C1516" s="107"/>
      <c r="D1516" s="108"/>
      <c r="E1516" s="101"/>
      <c r="F1516" s="17"/>
      <c r="G1516" s="17"/>
    </row>
    <row r="1517" spans="1:7" ht="112.5" x14ac:dyDescent="0.2">
      <c r="A1517" s="84">
        <f t="shared" si="215"/>
        <v>9040</v>
      </c>
      <c r="B1517" s="108">
        <f>B1515+0.0001</f>
        <v>17.012399999999971</v>
      </c>
      <c r="C1517" s="203" t="s">
        <v>782</v>
      </c>
      <c r="D1517" s="108" t="s">
        <v>7</v>
      </c>
      <c r="E1517" s="101">
        <v>3</v>
      </c>
      <c r="F1517" s="17"/>
      <c r="G1517" s="16">
        <f>+ROUND(E1517*F1517,2)</f>
        <v>0</v>
      </c>
    </row>
    <row r="1518" spans="1:7" x14ac:dyDescent="0.2">
      <c r="A1518" s="84"/>
      <c r="B1518" s="108"/>
      <c r="C1518" s="107"/>
      <c r="D1518" s="108"/>
      <c r="E1518" s="101"/>
      <c r="F1518" s="17"/>
      <c r="G1518" s="17"/>
    </row>
    <row r="1519" spans="1:7" ht="112.5" x14ac:dyDescent="0.2">
      <c r="A1519" s="84">
        <f t="shared" si="215"/>
        <v>9050</v>
      </c>
      <c r="B1519" s="108">
        <f>B1517+0.0001</f>
        <v>17.012499999999971</v>
      </c>
      <c r="C1519" s="203" t="s">
        <v>783</v>
      </c>
      <c r="D1519" s="108" t="s">
        <v>8</v>
      </c>
      <c r="E1519" s="101">
        <v>1</v>
      </c>
      <c r="F1519" s="17"/>
      <c r="G1519" s="16">
        <f>+ROUND(E1519*F1519,2)</f>
        <v>0</v>
      </c>
    </row>
    <row r="1520" spans="1:7" x14ac:dyDescent="0.2">
      <c r="A1520" s="84"/>
      <c r="B1520" s="108"/>
      <c r="C1520" s="107"/>
      <c r="D1520" s="108"/>
      <c r="E1520" s="101"/>
      <c r="F1520" s="17"/>
      <c r="G1520" s="17"/>
    </row>
    <row r="1521" spans="1:7" ht="45" x14ac:dyDescent="0.2">
      <c r="A1521" s="84">
        <f t="shared" si="215"/>
        <v>9060</v>
      </c>
      <c r="B1521" s="108">
        <f>B1519+0.0001</f>
        <v>17.012599999999971</v>
      </c>
      <c r="C1521" s="204" t="s">
        <v>869</v>
      </c>
      <c r="D1521" s="108" t="s">
        <v>856</v>
      </c>
      <c r="E1521" s="101">
        <v>1</v>
      </c>
      <c r="F1521" s="17"/>
      <c r="G1521" s="16">
        <f>+ROUND(E1521*F1521,2)</f>
        <v>0</v>
      </c>
    </row>
    <row r="1522" spans="1:7" x14ac:dyDescent="0.2">
      <c r="A1522" s="84"/>
      <c r="B1522" s="108"/>
      <c r="C1522" s="107"/>
      <c r="D1522" s="108"/>
      <c r="E1522" s="101"/>
      <c r="F1522" s="17"/>
      <c r="G1522" s="17"/>
    </row>
    <row r="1523" spans="1:7" ht="22.5" x14ac:dyDescent="0.2">
      <c r="A1523" s="84">
        <f t="shared" si="215"/>
        <v>9070</v>
      </c>
      <c r="B1523" s="108">
        <f>B1521+0.0001</f>
        <v>17.01269999999997</v>
      </c>
      <c r="C1523" s="203" t="s">
        <v>784</v>
      </c>
      <c r="D1523" s="108" t="s">
        <v>856</v>
      </c>
      <c r="E1523" s="101">
        <v>1</v>
      </c>
      <c r="F1523" s="17"/>
      <c r="G1523" s="16">
        <f>+ROUND(E1523*F1523,2)</f>
        <v>0</v>
      </c>
    </row>
    <row r="1524" spans="1:7" x14ac:dyDescent="0.2">
      <c r="A1524" s="84"/>
      <c r="B1524" s="108"/>
      <c r="C1524" s="107"/>
      <c r="D1524" s="108"/>
      <c r="E1524" s="101"/>
      <c r="F1524" s="17"/>
      <c r="G1524" s="17"/>
    </row>
    <row r="1525" spans="1:7" x14ac:dyDescent="0.2">
      <c r="A1525" s="84"/>
      <c r="B1525" s="197"/>
      <c r="C1525" s="198" t="s">
        <v>785</v>
      </c>
      <c r="D1525" s="199"/>
      <c r="E1525" s="200"/>
      <c r="F1525" s="31"/>
      <c r="G1525" s="31"/>
    </row>
    <row r="1526" spans="1:7" x14ac:dyDescent="0.2">
      <c r="A1526" s="84"/>
      <c r="B1526" s="108"/>
      <c r="C1526" s="107"/>
      <c r="D1526" s="108"/>
      <c r="E1526" s="101"/>
      <c r="F1526" s="17"/>
      <c r="G1526" s="17"/>
    </row>
    <row r="1527" spans="1:7" ht="22.5" x14ac:dyDescent="0.2">
      <c r="A1527" s="84">
        <f>A1523+10</f>
        <v>9080</v>
      </c>
      <c r="B1527" s="108">
        <f>B1523+0.0001</f>
        <v>17.01279999999997</v>
      </c>
      <c r="C1527" s="107" t="s">
        <v>870</v>
      </c>
      <c r="D1527" s="108" t="s">
        <v>7</v>
      </c>
      <c r="E1527" s="101">
        <v>1</v>
      </c>
      <c r="F1527" s="17"/>
      <c r="G1527" s="17">
        <f>+ROUND(E1527*F1527,2)</f>
        <v>0</v>
      </c>
    </row>
    <row r="1528" spans="1:7" x14ac:dyDescent="0.2">
      <c r="A1528" s="84"/>
      <c r="B1528" s="108"/>
      <c r="C1528" s="107"/>
      <c r="D1528" s="108"/>
      <c r="E1528" s="101"/>
      <c r="F1528" s="17"/>
      <c r="G1528" s="17"/>
    </row>
    <row r="1529" spans="1:7" ht="56.25" x14ac:dyDescent="0.2">
      <c r="A1529" s="84">
        <f t="shared" ref="A1529:A1591" si="216">A1527+10</f>
        <v>9090</v>
      </c>
      <c r="B1529" s="108">
        <f>B1527+0.0001</f>
        <v>17.01289999999997</v>
      </c>
      <c r="C1529" s="107" t="s">
        <v>871</v>
      </c>
      <c r="D1529" s="108" t="s">
        <v>7</v>
      </c>
      <c r="E1529" s="101">
        <v>21</v>
      </c>
      <c r="F1529" s="17"/>
      <c r="G1529" s="17">
        <f>+ROUND(E1529*F1529,2)</f>
        <v>0</v>
      </c>
    </row>
    <row r="1530" spans="1:7" x14ac:dyDescent="0.2">
      <c r="A1530" s="84"/>
      <c r="B1530" s="108"/>
      <c r="C1530" s="107"/>
      <c r="D1530" s="108"/>
      <c r="E1530" s="101"/>
      <c r="F1530" s="17"/>
      <c r="G1530" s="17"/>
    </row>
    <row r="1531" spans="1:7" ht="33.75" x14ac:dyDescent="0.2">
      <c r="A1531" s="84">
        <f t="shared" si="216"/>
        <v>9100</v>
      </c>
      <c r="B1531" s="108">
        <f>B1529+0.0001</f>
        <v>17.01299999999997</v>
      </c>
      <c r="C1531" s="107" t="s">
        <v>872</v>
      </c>
      <c r="D1531" s="108" t="s">
        <v>7</v>
      </c>
      <c r="E1531" s="101">
        <v>1</v>
      </c>
      <c r="F1531" s="17"/>
      <c r="G1531" s="17">
        <f>+ROUND(E1531*F1531,2)</f>
        <v>0</v>
      </c>
    </row>
    <row r="1532" spans="1:7" x14ac:dyDescent="0.2">
      <c r="A1532" s="84"/>
      <c r="B1532" s="108"/>
      <c r="C1532" s="107"/>
      <c r="D1532" s="108"/>
      <c r="E1532" s="101"/>
      <c r="F1532" s="17"/>
      <c r="G1532" s="17"/>
    </row>
    <row r="1533" spans="1:7" ht="22.5" x14ac:dyDescent="0.2">
      <c r="A1533" s="84">
        <f t="shared" si="216"/>
        <v>9110</v>
      </c>
      <c r="B1533" s="108">
        <f>B1531+0.0001</f>
        <v>17.013099999999969</v>
      </c>
      <c r="C1533" s="107" t="s">
        <v>873</v>
      </c>
      <c r="D1533" s="108" t="s">
        <v>7</v>
      </c>
      <c r="E1533" s="101">
        <v>1</v>
      </c>
      <c r="F1533" s="17"/>
      <c r="G1533" s="17">
        <f>+ROUND(E1533*F1533,2)</f>
        <v>0</v>
      </c>
    </row>
    <row r="1534" spans="1:7" x14ac:dyDescent="0.2">
      <c r="A1534" s="84"/>
      <c r="B1534" s="108"/>
      <c r="C1534" s="107"/>
      <c r="D1534" s="108"/>
      <c r="E1534" s="101"/>
      <c r="F1534" s="17"/>
      <c r="G1534" s="17"/>
    </row>
    <row r="1535" spans="1:7" ht="33.75" x14ac:dyDescent="0.2">
      <c r="A1535" s="84">
        <f t="shared" si="216"/>
        <v>9120</v>
      </c>
      <c r="B1535" s="108">
        <f>B1533+0.0001</f>
        <v>17.013199999999969</v>
      </c>
      <c r="C1535" s="107" t="s">
        <v>874</v>
      </c>
      <c r="D1535" s="108" t="s">
        <v>7</v>
      </c>
      <c r="E1535" s="101">
        <v>1</v>
      </c>
      <c r="F1535" s="17"/>
      <c r="G1535" s="17">
        <f>+ROUND(E1535*F1535,2)</f>
        <v>0</v>
      </c>
    </row>
    <row r="1536" spans="1:7" x14ac:dyDescent="0.2">
      <c r="A1536" s="84"/>
      <c r="B1536" s="108"/>
      <c r="C1536" s="107"/>
      <c r="D1536" s="108"/>
      <c r="E1536" s="101"/>
      <c r="F1536" s="17"/>
      <c r="G1536" s="17"/>
    </row>
    <row r="1537" spans="1:7" ht="22.5" x14ac:dyDescent="0.2">
      <c r="A1537" s="84">
        <f t="shared" si="216"/>
        <v>9130</v>
      </c>
      <c r="B1537" s="108">
        <f>B1535+0.0001</f>
        <v>17.013299999999969</v>
      </c>
      <c r="C1537" s="107" t="s">
        <v>875</v>
      </c>
      <c r="D1537" s="108" t="s">
        <v>7</v>
      </c>
      <c r="E1537" s="101">
        <v>1</v>
      </c>
      <c r="F1537" s="17"/>
      <c r="G1537" s="17">
        <f>+ROUND(E1537*F1537,2)</f>
        <v>0</v>
      </c>
    </row>
    <row r="1538" spans="1:7" x14ac:dyDescent="0.2">
      <c r="A1538" s="84"/>
      <c r="B1538" s="108"/>
      <c r="C1538" s="107"/>
      <c r="D1538" s="108"/>
      <c r="E1538" s="101"/>
      <c r="F1538" s="17"/>
      <c r="G1538" s="17"/>
    </row>
    <row r="1539" spans="1:7" ht="22.5" x14ac:dyDescent="0.2">
      <c r="A1539" s="84">
        <f t="shared" si="216"/>
        <v>9140</v>
      </c>
      <c r="B1539" s="108">
        <f>B1537+0.0001</f>
        <v>17.013399999999969</v>
      </c>
      <c r="C1539" s="107" t="s">
        <v>876</v>
      </c>
      <c r="D1539" s="108" t="s">
        <v>7</v>
      </c>
      <c r="E1539" s="101">
        <v>1</v>
      </c>
      <c r="F1539" s="17"/>
      <c r="G1539" s="17">
        <f>+ROUND(E1539*F1539,2)</f>
        <v>0</v>
      </c>
    </row>
    <row r="1540" spans="1:7" x14ac:dyDescent="0.2">
      <c r="A1540" s="84"/>
      <c r="B1540" s="108"/>
      <c r="C1540" s="107"/>
      <c r="D1540" s="108"/>
      <c r="E1540" s="101"/>
      <c r="F1540" s="17"/>
      <c r="G1540" s="17"/>
    </row>
    <row r="1541" spans="1:7" ht="33.75" x14ac:dyDescent="0.2">
      <c r="A1541" s="84">
        <f t="shared" si="216"/>
        <v>9150</v>
      </c>
      <c r="B1541" s="108">
        <f>B1539+0.0001</f>
        <v>17.013499999999969</v>
      </c>
      <c r="C1541" s="107" t="s">
        <v>877</v>
      </c>
      <c r="D1541" s="108" t="s">
        <v>7</v>
      </c>
      <c r="E1541" s="101">
        <v>1</v>
      </c>
      <c r="F1541" s="17"/>
      <c r="G1541" s="17">
        <f>+ROUND(E1541*F1541,2)</f>
        <v>0</v>
      </c>
    </row>
    <row r="1542" spans="1:7" x14ac:dyDescent="0.2">
      <c r="A1542" s="84"/>
      <c r="B1542" s="108"/>
      <c r="C1542" s="107"/>
      <c r="D1542" s="108"/>
      <c r="E1542" s="101"/>
      <c r="F1542" s="17"/>
      <c r="G1542" s="17"/>
    </row>
    <row r="1543" spans="1:7" ht="22.5" x14ac:dyDescent="0.2">
      <c r="A1543" s="84">
        <f t="shared" si="216"/>
        <v>9160</v>
      </c>
      <c r="B1543" s="108">
        <f>B1541+0.0001</f>
        <v>17.013599999999968</v>
      </c>
      <c r="C1543" s="107" t="s">
        <v>878</v>
      </c>
      <c r="D1543" s="108" t="s">
        <v>7</v>
      </c>
      <c r="E1543" s="101">
        <v>1</v>
      </c>
      <c r="F1543" s="17"/>
      <c r="G1543" s="17">
        <f>+ROUND(E1543*F1543,2)</f>
        <v>0</v>
      </c>
    </row>
    <row r="1544" spans="1:7" x14ac:dyDescent="0.2">
      <c r="A1544" s="84"/>
      <c r="B1544" s="108"/>
      <c r="C1544" s="107"/>
      <c r="D1544" s="108"/>
      <c r="E1544" s="101"/>
      <c r="F1544" s="17"/>
      <c r="G1544" s="17"/>
    </row>
    <row r="1545" spans="1:7" ht="22.5" x14ac:dyDescent="0.2">
      <c r="A1545" s="84">
        <f t="shared" si="216"/>
        <v>9170</v>
      </c>
      <c r="B1545" s="108">
        <f>B1543+0.0001</f>
        <v>17.013699999999968</v>
      </c>
      <c r="C1545" s="107" t="s">
        <v>879</v>
      </c>
      <c r="D1545" s="108" t="s">
        <v>7</v>
      </c>
      <c r="E1545" s="101">
        <v>2</v>
      </c>
      <c r="F1545" s="17"/>
      <c r="G1545" s="17">
        <f>+ROUND(E1545*F1545,2)</f>
        <v>0</v>
      </c>
    </row>
    <row r="1546" spans="1:7" x14ac:dyDescent="0.2">
      <c r="A1546" s="84"/>
      <c r="B1546" s="108"/>
      <c r="C1546" s="107"/>
      <c r="D1546" s="108"/>
      <c r="E1546" s="101"/>
      <c r="F1546" s="17"/>
      <c r="G1546" s="17"/>
    </row>
    <row r="1547" spans="1:7" ht="22.5" x14ac:dyDescent="0.2">
      <c r="A1547" s="84">
        <f t="shared" si="216"/>
        <v>9180</v>
      </c>
      <c r="B1547" s="108">
        <f>B1545+0.0001</f>
        <v>17.013799999999968</v>
      </c>
      <c r="C1547" s="107" t="s">
        <v>880</v>
      </c>
      <c r="D1547" s="108" t="s">
        <v>7</v>
      </c>
      <c r="E1547" s="101">
        <v>1</v>
      </c>
      <c r="F1547" s="17"/>
      <c r="G1547" s="17">
        <f>+ROUND(E1547*F1547,2)</f>
        <v>0</v>
      </c>
    </row>
    <row r="1548" spans="1:7" x14ac:dyDescent="0.2">
      <c r="A1548" s="84"/>
      <c r="B1548" s="108"/>
      <c r="C1548" s="107"/>
      <c r="D1548" s="108"/>
      <c r="E1548" s="101"/>
      <c r="F1548" s="17"/>
      <c r="G1548" s="17"/>
    </row>
    <row r="1549" spans="1:7" x14ac:dyDescent="0.2">
      <c r="A1549" s="84">
        <f t="shared" si="216"/>
        <v>9190</v>
      </c>
      <c r="B1549" s="108">
        <f>B1547+0.0001</f>
        <v>17.013899999999968</v>
      </c>
      <c r="C1549" s="107" t="s">
        <v>881</v>
      </c>
      <c r="D1549" s="108" t="s">
        <v>7</v>
      </c>
      <c r="E1549" s="101">
        <v>4</v>
      </c>
      <c r="F1549" s="17"/>
      <c r="G1549" s="17">
        <f>+ROUND(E1549*F1549,2)</f>
        <v>0</v>
      </c>
    </row>
    <row r="1550" spans="1:7" x14ac:dyDescent="0.2">
      <c r="A1550" s="84"/>
      <c r="B1550" s="108"/>
      <c r="C1550" s="107"/>
      <c r="D1550" s="108"/>
      <c r="E1550" s="101"/>
      <c r="F1550" s="17"/>
      <c r="G1550" s="17"/>
    </row>
    <row r="1551" spans="1:7" x14ac:dyDescent="0.2">
      <c r="A1551" s="84">
        <f t="shared" si="216"/>
        <v>9200</v>
      </c>
      <c r="B1551" s="108">
        <f>B1549+0.0001</f>
        <v>17.013999999999967</v>
      </c>
      <c r="C1551" s="107" t="s">
        <v>882</v>
      </c>
      <c r="D1551" s="108" t="s">
        <v>7</v>
      </c>
      <c r="E1551" s="101">
        <v>1</v>
      </c>
      <c r="F1551" s="17"/>
      <c r="G1551" s="17">
        <f>+ROUND(E1551*F1551,2)</f>
        <v>0</v>
      </c>
    </row>
    <row r="1552" spans="1:7" x14ac:dyDescent="0.2">
      <c r="A1552" s="84"/>
      <c r="B1552" s="108"/>
      <c r="C1552" s="107"/>
      <c r="D1552" s="108"/>
      <c r="E1552" s="101"/>
      <c r="F1552" s="17"/>
      <c r="G1552" s="17"/>
    </row>
    <row r="1553" spans="1:7" x14ac:dyDescent="0.2">
      <c r="A1553" s="84">
        <f t="shared" si="216"/>
        <v>9210</v>
      </c>
      <c r="B1553" s="108">
        <f>B1551+0.0001</f>
        <v>17.014099999999967</v>
      </c>
      <c r="C1553" s="107" t="s">
        <v>883</v>
      </c>
      <c r="D1553" s="108" t="s">
        <v>7</v>
      </c>
      <c r="E1553" s="101">
        <v>1</v>
      </c>
      <c r="F1553" s="17"/>
      <c r="G1553" s="17">
        <f>+ROUND(E1553*F1553,2)</f>
        <v>0</v>
      </c>
    </row>
    <row r="1554" spans="1:7" x14ac:dyDescent="0.2">
      <c r="A1554" s="84"/>
      <c r="B1554" s="108"/>
      <c r="C1554" s="107"/>
      <c r="D1554" s="108"/>
      <c r="E1554" s="101"/>
      <c r="F1554" s="17"/>
      <c r="G1554" s="17"/>
    </row>
    <row r="1555" spans="1:7" x14ac:dyDescent="0.2">
      <c r="A1555" s="84">
        <f t="shared" si="216"/>
        <v>9220</v>
      </c>
      <c r="B1555" s="108">
        <f>B1553+0.0001</f>
        <v>17.014199999999967</v>
      </c>
      <c r="C1555" s="107" t="s">
        <v>884</v>
      </c>
      <c r="D1555" s="108" t="s">
        <v>7</v>
      </c>
      <c r="E1555" s="101">
        <v>1</v>
      </c>
      <c r="F1555" s="17"/>
      <c r="G1555" s="17">
        <f>+ROUND(E1555*F1555,2)</f>
        <v>0</v>
      </c>
    </row>
    <row r="1556" spans="1:7" x14ac:dyDescent="0.2">
      <c r="A1556" s="84"/>
      <c r="B1556" s="108"/>
      <c r="C1556" s="107"/>
      <c r="D1556" s="108"/>
      <c r="E1556" s="101"/>
      <c r="F1556" s="17"/>
      <c r="G1556" s="17"/>
    </row>
    <row r="1557" spans="1:7" x14ac:dyDescent="0.2">
      <c r="A1557" s="84">
        <f t="shared" si="216"/>
        <v>9230</v>
      </c>
      <c r="B1557" s="108">
        <f>B1555+0.0001</f>
        <v>17.014299999999967</v>
      </c>
      <c r="C1557" s="107" t="s">
        <v>885</v>
      </c>
      <c r="D1557" s="108" t="s">
        <v>7</v>
      </c>
      <c r="E1557" s="101">
        <v>1</v>
      </c>
      <c r="F1557" s="17"/>
      <c r="G1557" s="17">
        <f>+ROUND(E1557*F1557,2)</f>
        <v>0</v>
      </c>
    </row>
    <row r="1558" spans="1:7" x14ac:dyDescent="0.2">
      <c r="A1558" s="84"/>
      <c r="B1558" s="108"/>
      <c r="C1558" s="107"/>
      <c r="D1558" s="108"/>
      <c r="E1558" s="101"/>
      <c r="F1558" s="17"/>
      <c r="G1558" s="17"/>
    </row>
    <row r="1559" spans="1:7" ht="22.5" x14ac:dyDescent="0.2">
      <c r="A1559" s="84">
        <f t="shared" si="216"/>
        <v>9240</v>
      </c>
      <c r="B1559" s="108">
        <f>B1557+0.0001</f>
        <v>17.014399999999966</v>
      </c>
      <c r="C1559" s="107" t="s">
        <v>886</v>
      </c>
      <c r="D1559" s="108" t="s">
        <v>7</v>
      </c>
      <c r="E1559" s="101">
        <v>1</v>
      </c>
      <c r="F1559" s="17"/>
      <c r="G1559" s="17">
        <f>+ROUND(E1559*F1559,2)</f>
        <v>0</v>
      </c>
    </row>
    <row r="1560" spans="1:7" x14ac:dyDescent="0.2">
      <c r="A1560" s="84"/>
      <c r="B1560" s="108"/>
      <c r="C1560" s="107"/>
      <c r="D1560" s="108"/>
      <c r="E1560" s="101"/>
      <c r="F1560" s="17"/>
      <c r="G1560" s="17"/>
    </row>
    <row r="1561" spans="1:7" ht="22.5" x14ac:dyDescent="0.2">
      <c r="A1561" s="84">
        <f t="shared" si="216"/>
        <v>9250</v>
      </c>
      <c r="B1561" s="108">
        <f>B1559+0.0001</f>
        <v>17.014499999999966</v>
      </c>
      <c r="C1561" s="107" t="s">
        <v>887</v>
      </c>
      <c r="D1561" s="108" t="s">
        <v>7</v>
      </c>
      <c r="E1561" s="101">
        <v>1</v>
      </c>
      <c r="F1561" s="17"/>
      <c r="G1561" s="17">
        <f>+ROUND(E1561*F1561,2)</f>
        <v>0</v>
      </c>
    </row>
    <row r="1562" spans="1:7" x14ac:dyDescent="0.2">
      <c r="A1562" s="84"/>
      <c r="B1562" s="108"/>
      <c r="C1562" s="107"/>
      <c r="D1562" s="108"/>
      <c r="E1562" s="101"/>
      <c r="F1562" s="17"/>
      <c r="G1562" s="17"/>
    </row>
    <row r="1563" spans="1:7" x14ac:dyDescent="0.2">
      <c r="A1563" s="84"/>
      <c r="B1563" s="197"/>
      <c r="C1563" s="198" t="s">
        <v>786</v>
      </c>
      <c r="D1563" s="199"/>
      <c r="E1563" s="200"/>
      <c r="F1563" s="31"/>
      <c r="G1563" s="31"/>
    </row>
    <row r="1564" spans="1:7" x14ac:dyDescent="0.2">
      <c r="A1564" s="84"/>
      <c r="B1564" s="108"/>
      <c r="C1564" s="107"/>
      <c r="D1564" s="107"/>
      <c r="E1564" s="101"/>
      <c r="F1564" s="17"/>
      <c r="G1564" s="17"/>
    </row>
    <row r="1565" spans="1:7" ht="22.5" x14ac:dyDescent="0.2">
      <c r="A1565" s="84">
        <f>A1561+10</f>
        <v>9260</v>
      </c>
      <c r="B1565" s="108">
        <v>17.015000000000001</v>
      </c>
      <c r="C1565" s="107" t="s">
        <v>708</v>
      </c>
      <c r="D1565" s="108" t="s">
        <v>3</v>
      </c>
      <c r="E1565" s="101">
        <v>24</v>
      </c>
      <c r="F1565" s="17"/>
      <c r="G1565" s="16">
        <f>+ROUND(E1565*F1565,2)</f>
        <v>0</v>
      </c>
    </row>
    <row r="1566" spans="1:7" x14ac:dyDescent="0.2">
      <c r="A1566" s="84"/>
      <c r="B1566" s="108"/>
      <c r="C1566" s="107"/>
      <c r="D1566" s="108"/>
      <c r="E1566" s="101"/>
      <c r="F1566" s="17"/>
      <c r="G1566" s="17"/>
    </row>
    <row r="1567" spans="1:7" ht="22.5" x14ac:dyDescent="0.2">
      <c r="A1567" s="84">
        <f t="shared" si="216"/>
        <v>9270</v>
      </c>
      <c r="B1567" s="108">
        <v>17.0152</v>
      </c>
      <c r="C1567" s="107" t="s">
        <v>710</v>
      </c>
      <c r="D1567" s="108" t="s">
        <v>7</v>
      </c>
      <c r="E1567" s="101">
        <v>5</v>
      </c>
      <c r="F1567" s="17"/>
      <c r="G1567" s="16">
        <f>+ROUND(E1567*F1567,2)</f>
        <v>0</v>
      </c>
    </row>
    <row r="1568" spans="1:7" x14ac:dyDescent="0.2">
      <c r="A1568" s="84"/>
      <c r="B1568" s="108"/>
      <c r="C1568" s="107"/>
      <c r="D1568" s="108"/>
      <c r="E1568" s="101"/>
      <c r="F1568" s="17"/>
      <c r="G1568" s="17"/>
    </row>
    <row r="1569" spans="1:7" ht="22.5" x14ac:dyDescent="0.2">
      <c r="A1569" s="84">
        <f t="shared" si="216"/>
        <v>9280</v>
      </c>
      <c r="B1569" s="108">
        <v>17.0153</v>
      </c>
      <c r="C1569" s="107" t="s">
        <v>711</v>
      </c>
      <c r="D1569" s="108" t="s">
        <v>7</v>
      </c>
      <c r="E1569" s="101">
        <v>11</v>
      </c>
      <c r="F1569" s="17"/>
      <c r="G1569" s="16">
        <f>+ROUND(E1569*F1569,2)</f>
        <v>0</v>
      </c>
    </row>
    <row r="1570" spans="1:7" x14ac:dyDescent="0.2">
      <c r="A1570" s="84"/>
      <c r="B1570" s="108"/>
      <c r="C1570" s="107"/>
      <c r="D1570" s="108"/>
      <c r="E1570" s="101"/>
      <c r="F1570" s="17"/>
      <c r="G1570" s="17"/>
    </row>
    <row r="1571" spans="1:7" ht="22.5" x14ac:dyDescent="0.2">
      <c r="A1571" s="84">
        <f t="shared" si="216"/>
        <v>9290</v>
      </c>
      <c r="B1571" s="108">
        <v>17.0154</v>
      </c>
      <c r="C1571" s="107" t="s">
        <v>712</v>
      </c>
      <c r="D1571" s="108" t="s">
        <v>7</v>
      </c>
      <c r="E1571" s="101">
        <v>137</v>
      </c>
      <c r="F1571" s="17"/>
      <c r="G1571" s="16">
        <f>+ROUND(E1571*F1571,2)</f>
        <v>0</v>
      </c>
    </row>
    <row r="1572" spans="1:7" x14ac:dyDescent="0.2">
      <c r="A1572" s="84"/>
      <c r="B1572" s="108"/>
      <c r="C1572" s="107"/>
      <c r="D1572" s="108"/>
      <c r="E1572" s="101"/>
      <c r="F1572" s="17"/>
      <c r="G1572" s="17"/>
    </row>
    <row r="1573" spans="1:7" x14ac:dyDescent="0.2">
      <c r="A1573" s="84">
        <f t="shared" si="216"/>
        <v>9300</v>
      </c>
      <c r="B1573" s="108">
        <v>17.015499999999999</v>
      </c>
      <c r="C1573" s="107" t="s">
        <v>714</v>
      </c>
      <c r="D1573" s="108" t="s">
        <v>7</v>
      </c>
      <c r="E1573" s="101">
        <v>11</v>
      </c>
      <c r="F1573" s="17"/>
      <c r="G1573" s="16">
        <f>+ROUND(E1573*F1573,2)</f>
        <v>0</v>
      </c>
    </row>
    <row r="1574" spans="1:7" x14ac:dyDescent="0.2">
      <c r="A1574" s="84"/>
      <c r="B1574" s="108"/>
      <c r="C1574" s="107"/>
      <c r="D1574" s="108"/>
      <c r="E1574" s="101"/>
      <c r="F1574" s="17"/>
      <c r="G1574" s="17"/>
    </row>
    <row r="1575" spans="1:7" ht="22.5" x14ac:dyDescent="0.2">
      <c r="A1575" s="84">
        <f t="shared" si="216"/>
        <v>9310</v>
      </c>
      <c r="B1575" s="108">
        <v>17.015599999999999</v>
      </c>
      <c r="C1575" s="107" t="s">
        <v>787</v>
      </c>
      <c r="D1575" s="108" t="s">
        <v>7</v>
      </c>
      <c r="E1575" s="101">
        <v>4</v>
      </c>
      <c r="F1575" s="17"/>
      <c r="G1575" s="16">
        <f>+ROUND(E1575*F1575,2)</f>
        <v>0</v>
      </c>
    </row>
    <row r="1576" spans="1:7" x14ac:dyDescent="0.2">
      <c r="A1576" s="84"/>
      <c r="B1576" s="108"/>
      <c r="C1576" s="107"/>
      <c r="D1576" s="108"/>
      <c r="E1576" s="101"/>
      <c r="F1576" s="17"/>
      <c r="G1576" s="17"/>
    </row>
    <row r="1577" spans="1:7" x14ac:dyDescent="0.2">
      <c r="A1577" s="84">
        <f t="shared" si="216"/>
        <v>9320</v>
      </c>
      <c r="B1577" s="108">
        <v>17.015699999999999</v>
      </c>
      <c r="C1577" s="107" t="s">
        <v>788</v>
      </c>
      <c r="D1577" s="108" t="s">
        <v>7</v>
      </c>
      <c r="E1577" s="101">
        <v>2</v>
      </c>
      <c r="F1577" s="17"/>
      <c r="G1577" s="16">
        <f>+ROUND(E1577*F1577,2)</f>
        <v>0</v>
      </c>
    </row>
    <row r="1578" spans="1:7" x14ac:dyDescent="0.2">
      <c r="A1578" s="84"/>
      <c r="B1578" s="108"/>
      <c r="C1578" s="107"/>
      <c r="D1578" s="108"/>
      <c r="E1578" s="101"/>
      <c r="F1578" s="17"/>
      <c r="G1578" s="17"/>
    </row>
    <row r="1579" spans="1:7" x14ac:dyDescent="0.2">
      <c r="A1579" s="84">
        <f t="shared" si="216"/>
        <v>9330</v>
      </c>
      <c r="B1579" s="108">
        <v>17.015799999999999</v>
      </c>
      <c r="C1579" s="107" t="s">
        <v>789</v>
      </c>
      <c r="D1579" s="108" t="s">
        <v>7</v>
      </c>
      <c r="E1579" s="101">
        <v>5</v>
      </c>
      <c r="F1579" s="17"/>
      <c r="G1579" s="16">
        <f>+ROUND(E1579*F1579,2)</f>
        <v>0</v>
      </c>
    </row>
    <row r="1580" spans="1:7" x14ac:dyDescent="0.2">
      <c r="A1580" s="84"/>
      <c r="B1580" s="108"/>
      <c r="C1580" s="107"/>
      <c r="D1580" s="108"/>
      <c r="E1580" s="101"/>
      <c r="F1580" s="17"/>
      <c r="G1580" s="17"/>
    </row>
    <row r="1581" spans="1:7" x14ac:dyDescent="0.2">
      <c r="A1581" s="84">
        <f t="shared" si="216"/>
        <v>9340</v>
      </c>
      <c r="B1581" s="108">
        <v>17.015899999999998</v>
      </c>
      <c r="C1581" s="107" t="s">
        <v>790</v>
      </c>
      <c r="D1581" s="108" t="s">
        <v>7</v>
      </c>
      <c r="E1581" s="101">
        <v>5</v>
      </c>
      <c r="F1581" s="17"/>
      <c r="G1581" s="16">
        <f>+ROUND(E1581*F1581,2)</f>
        <v>0</v>
      </c>
    </row>
    <row r="1582" spans="1:7" x14ac:dyDescent="0.2">
      <c r="A1582" s="84"/>
      <c r="B1582" s="108"/>
      <c r="C1582" s="107"/>
      <c r="D1582" s="108"/>
      <c r="E1582" s="101"/>
      <c r="F1582" s="17"/>
      <c r="G1582" s="17"/>
    </row>
    <row r="1583" spans="1:7" ht="22.5" x14ac:dyDescent="0.2">
      <c r="A1583" s="84">
        <f t="shared" si="216"/>
        <v>9350</v>
      </c>
      <c r="B1583" s="108">
        <f>B1581+0.0001</f>
        <v>17.015999999999998</v>
      </c>
      <c r="C1583" s="107" t="s">
        <v>791</v>
      </c>
      <c r="D1583" s="108" t="s">
        <v>3</v>
      </c>
      <c r="E1583" s="101">
        <v>31</v>
      </c>
      <c r="F1583" s="17"/>
      <c r="G1583" s="16">
        <f>+ROUND(E1583*F1583,2)</f>
        <v>0</v>
      </c>
    </row>
    <row r="1584" spans="1:7" x14ac:dyDescent="0.2">
      <c r="A1584" s="84"/>
      <c r="B1584" s="108"/>
      <c r="C1584" s="107"/>
      <c r="D1584" s="108"/>
      <c r="E1584" s="101"/>
      <c r="F1584" s="17"/>
      <c r="G1584" s="17"/>
    </row>
    <row r="1585" spans="1:7" ht="22.5" x14ac:dyDescent="0.2">
      <c r="A1585" s="84">
        <f t="shared" si="216"/>
        <v>9360</v>
      </c>
      <c r="B1585" s="108">
        <f>B1583+0.0001</f>
        <v>17.016099999999998</v>
      </c>
      <c r="C1585" s="107" t="s">
        <v>792</v>
      </c>
      <c r="D1585" s="108" t="s">
        <v>3</v>
      </c>
      <c r="E1585" s="101">
        <v>24</v>
      </c>
      <c r="F1585" s="17"/>
      <c r="G1585" s="16">
        <f>+ROUND(E1585*F1585,2)</f>
        <v>0</v>
      </c>
    </row>
    <row r="1586" spans="1:7" x14ac:dyDescent="0.2">
      <c r="A1586" s="84"/>
      <c r="B1586" s="108"/>
      <c r="C1586" s="107"/>
      <c r="D1586" s="108"/>
      <c r="E1586" s="101"/>
      <c r="F1586" s="17"/>
      <c r="G1586" s="17"/>
    </row>
    <row r="1587" spans="1:7" x14ac:dyDescent="0.2">
      <c r="A1587" s="84">
        <f t="shared" si="216"/>
        <v>9370</v>
      </c>
      <c r="B1587" s="108">
        <f>B1585+0.0001</f>
        <v>17.016199999999998</v>
      </c>
      <c r="C1587" s="107" t="s">
        <v>793</v>
      </c>
      <c r="D1587" s="108" t="s">
        <v>3</v>
      </c>
      <c r="E1587" s="101">
        <v>2</v>
      </c>
      <c r="F1587" s="17"/>
      <c r="G1587" s="16">
        <f>+ROUND(E1587*F1587,2)</f>
        <v>0</v>
      </c>
    </row>
    <row r="1588" spans="1:7" x14ac:dyDescent="0.2">
      <c r="A1588" s="84"/>
      <c r="B1588" s="108"/>
      <c r="C1588" s="107"/>
      <c r="D1588" s="108"/>
      <c r="E1588" s="101"/>
      <c r="F1588" s="17"/>
      <c r="G1588" s="17"/>
    </row>
    <row r="1589" spans="1:7" x14ac:dyDescent="0.2">
      <c r="A1589" s="84">
        <f t="shared" si="216"/>
        <v>9380</v>
      </c>
      <c r="B1589" s="108">
        <f>B1587+0.0001</f>
        <v>17.016299999999998</v>
      </c>
      <c r="C1589" s="107" t="s">
        <v>794</v>
      </c>
      <c r="D1589" s="108" t="s">
        <v>3</v>
      </c>
      <c r="E1589" s="101">
        <v>4</v>
      </c>
      <c r="F1589" s="17"/>
      <c r="G1589" s="16">
        <f>+ROUND(E1589*F1589,2)</f>
        <v>0</v>
      </c>
    </row>
    <row r="1590" spans="1:7" x14ac:dyDescent="0.2">
      <c r="A1590" s="84"/>
      <c r="B1590" s="108"/>
      <c r="C1590" s="107"/>
      <c r="D1590" s="108"/>
      <c r="E1590" s="101"/>
      <c r="F1590" s="17"/>
      <c r="G1590" s="17"/>
    </row>
    <row r="1591" spans="1:7" x14ac:dyDescent="0.2">
      <c r="A1591" s="84">
        <f t="shared" si="216"/>
        <v>9390</v>
      </c>
      <c r="B1591" s="108">
        <f>B1589+0.0001</f>
        <v>17.016399999999997</v>
      </c>
      <c r="C1591" s="107" t="s">
        <v>795</v>
      </c>
      <c r="D1591" s="108" t="s">
        <v>3</v>
      </c>
      <c r="E1591" s="101">
        <v>2</v>
      </c>
      <c r="F1591" s="17"/>
      <c r="G1591" s="16">
        <f>+ROUND(E1591*F1591,2)</f>
        <v>0</v>
      </c>
    </row>
    <row r="1592" spans="1:7" x14ac:dyDescent="0.2">
      <c r="A1592" s="84"/>
      <c r="B1592" s="108"/>
      <c r="C1592" s="107"/>
      <c r="D1592" s="108"/>
      <c r="E1592" s="101"/>
      <c r="F1592" s="17"/>
      <c r="G1592" s="17"/>
    </row>
    <row r="1593" spans="1:7" x14ac:dyDescent="0.2">
      <c r="A1593" s="84">
        <f t="shared" ref="A1593:A1655" si="217">A1591+10</f>
        <v>9400</v>
      </c>
      <c r="B1593" s="108">
        <f>B1591+0.0001</f>
        <v>17.016499999999997</v>
      </c>
      <c r="C1593" s="107" t="s">
        <v>796</v>
      </c>
      <c r="D1593" s="108" t="s">
        <v>3</v>
      </c>
      <c r="E1593" s="101">
        <v>1</v>
      </c>
      <c r="F1593" s="17"/>
      <c r="G1593" s="16">
        <f>+ROUND(E1593*F1593,2)</f>
        <v>0</v>
      </c>
    </row>
    <row r="1594" spans="1:7" x14ac:dyDescent="0.2">
      <c r="A1594" s="84"/>
      <c r="B1594" s="108"/>
      <c r="C1594" s="107"/>
      <c r="D1594" s="108"/>
      <c r="E1594" s="101"/>
      <c r="F1594" s="17"/>
      <c r="G1594" s="17"/>
    </row>
    <row r="1595" spans="1:7" x14ac:dyDescent="0.2">
      <c r="A1595" s="84">
        <f t="shared" si="217"/>
        <v>9410</v>
      </c>
      <c r="B1595" s="108">
        <f>B1593+0.0001</f>
        <v>17.016599999999997</v>
      </c>
      <c r="C1595" s="107" t="s">
        <v>797</v>
      </c>
      <c r="D1595" s="108" t="s">
        <v>3</v>
      </c>
      <c r="E1595" s="101">
        <v>1</v>
      </c>
      <c r="F1595" s="17"/>
      <c r="G1595" s="16">
        <f>+ROUND(E1595*F1595,2)</f>
        <v>0</v>
      </c>
    </row>
    <row r="1596" spans="1:7" x14ac:dyDescent="0.2">
      <c r="A1596" s="84"/>
      <c r="B1596" s="108"/>
      <c r="C1596" s="107"/>
      <c r="D1596" s="108"/>
      <c r="E1596" s="101"/>
      <c r="F1596" s="17"/>
      <c r="G1596" s="17"/>
    </row>
    <row r="1597" spans="1:7" x14ac:dyDescent="0.2">
      <c r="A1597" s="84"/>
      <c r="B1597" s="208"/>
      <c r="C1597" s="198" t="s">
        <v>798</v>
      </c>
      <c r="D1597" s="199"/>
      <c r="E1597" s="200"/>
      <c r="F1597" s="31"/>
      <c r="G1597" s="31"/>
    </row>
    <row r="1598" spans="1:7" x14ac:dyDescent="0.2">
      <c r="A1598" s="84"/>
      <c r="B1598" s="108"/>
      <c r="C1598" s="107"/>
      <c r="D1598" s="108"/>
      <c r="E1598" s="101"/>
      <c r="F1598" s="17"/>
      <c r="G1598" s="17"/>
    </row>
    <row r="1599" spans="1:7" x14ac:dyDescent="0.2">
      <c r="A1599" s="84">
        <f>A1595+10</f>
        <v>9420</v>
      </c>
      <c r="B1599" s="108">
        <f>B1595+0.0001</f>
        <v>17.016699999999997</v>
      </c>
      <c r="C1599" s="205" t="s">
        <v>799</v>
      </c>
      <c r="D1599" s="108" t="s">
        <v>7</v>
      </c>
      <c r="E1599" s="101">
        <v>34</v>
      </c>
      <c r="F1599" s="17"/>
      <c r="G1599" s="16">
        <f>+ROUND(E1599*F1599,2)</f>
        <v>0</v>
      </c>
    </row>
    <row r="1600" spans="1:7" x14ac:dyDescent="0.2">
      <c r="A1600" s="84"/>
      <c r="B1600" s="108"/>
      <c r="C1600" s="107"/>
      <c r="D1600" s="108"/>
      <c r="E1600" s="101"/>
      <c r="F1600" s="17"/>
      <c r="G1600" s="17"/>
    </row>
    <row r="1601" spans="1:7" x14ac:dyDescent="0.2">
      <c r="A1601" s="84">
        <f t="shared" si="217"/>
        <v>9430</v>
      </c>
      <c r="B1601" s="108">
        <f>B1599+0.0001</f>
        <v>17.016799999999996</v>
      </c>
      <c r="C1601" s="205" t="s">
        <v>800</v>
      </c>
      <c r="D1601" s="108" t="s">
        <v>7</v>
      </c>
      <c r="E1601" s="101">
        <v>4</v>
      </c>
      <c r="F1601" s="17"/>
      <c r="G1601" s="16">
        <f>+ROUND(E1601*F1601,2)</f>
        <v>0</v>
      </c>
    </row>
    <row r="1602" spans="1:7" x14ac:dyDescent="0.2">
      <c r="A1602" s="84"/>
      <c r="B1602" s="108"/>
      <c r="C1602" s="107"/>
      <c r="D1602" s="108"/>
      <c r="E1602" s="101"/>
      <c r="F1602" s="17"/>
      <c r="G1602" s="17"/>
    </row>
    <row r="1603" spans="1:7" x14ac:dyDescent="0.2">
      <c r="A1603" s="84">
        <f t="shared" si="217"/>
        <v>9440</v>
      </c>
      <c r="B1603" s="108">
        <f>B1601+0.0001</f>
        <v>17.016899999999996</v>
      </c>
      <c r="C1603" s="205" t="s">
        <v>801</v>
      </c>
      <c r="D1603" s="108" t="s">
        <v>7</v>
      </c>
      <c r="E1603" s="101">
        <v>39</v>
      </c>
      <c r="F1603" s="17"/>
      <c r="G1603" s="16">
        <f>+ROUND(E1603*F1603,2)</f>
        <v>0</v>
      </c>
    </row>
    <row r="1604" spans="1:7" x14ac:dyDescent="0.2">
      <c r="A1604" s="84"/>
      <c r="B1604" s="108"/>
      <c r="C1604" s="107"/>
      <c r="D1604" s="108"/>
      <c r="E1604" s="101"/>
      <c r="F1604" s="17"/>
      <c r="G1604" s="17"/>
    </row>
    <row r="1605" spans="1:7" x14ac:dyDescent="0.2">
      <c r="A1605" s="84">
        <f t="shared" si="217"/>
        <v>9450</v>
      </c>
      <c r="B1605" s="108">
        <f>B1603+0.0001</f>
        <v>17.016999999999996</v>
      </c>
      <c r="C1605" s="205" t="s">
        <v>802</v>
      </c>
      <c r="D1605" s="108" t="s">
        <v>7</v>
      </c>
      <c r="E1605" s="101">
        <v>3</v>
      </c>
      <c r="F1605" s="17"/>
      <c r="G1605" s="16">
        <f>+ROUND(E1605*F1605,2)</f>
        <v>0</v>
      </c>
    </row>
    <row r="1606" spans="1:7" x14ac:dyDescent="0.2">
      <c r="A1606" s="84"/>
      <c r="B1606" s="108"/>
      <c r="C1606" s="107"/>
      <c r="D1606" s="108"/>
      <c r="E1606" s="101"/>
      <c r="F1606" s="17"/>
      <c r="G1606" s="17"/>
    </row>
    <row r="1607" spans="1:7" x14ac:dyDescent="0.2">
      <c r="A1607" s="84">
        <f t="shared" si="217"/>
        <v>9460</v>
      </c>
      <c r="B1607" s="108">
        <f>B1605+0.0001</f>
        <v>17.017099999999996</v>
      </c>
      <c r="C1607" s="205" t="s">
        <v>803</v>
      </c>
      <c r="D1607" s="108" t="s">
        <v>7</v>
      </c>
      <c r="E1607" s="101">
        <v>3</v>
      </c>
      <c r="F1607" s="17"/>
      <c r="G1607" s="16">
        <f>+ROUND(E1607*F1607,2)</f>
        <v>0</v>
      </c>
    </row>
    <row r="1608" spans="1:7" x14ac:dyDescent="0.2">
      <c r="A1608" s="84"/>
      <c r="B1608" s="108"/>
      <c r="C1608" s="107"/>
      <c r="D1608" s="108"/>
      <c r="E1608" s="101"/>
      <c r="F1608" s="17"/>
      <c r="G1608" s="17"/>
    </row>
    <row r="1609" spans="1:7" ht="22.5" x14ac:dyDescent="0.2">
      <c r="A1609" s="84">
        <f t="shared" si="217"/>
        <v>9470</v>
      </c>
      <c r="B1609" s="108">
        <f>B1607+0.0001</f>
        <v>17.017199999999995</v>
      </c>
      <c r="C1609" s="204" t="s">
        <v>804</v>
      </c>
      <c r="D1609" s="108" t="s">
        <v>7</v>
      </c>
      <c r="E1609" s="101">
        <v>6</v>
      </c>
      <c r="F1609" s="17"/>
      <c r="G1609" s="16">
        <f>+ROUND(E1609*F1609,2)</f>
        <v>0</v>
      </c>
    </row>
    <row r="1610" spans="1:7" x14ac:dyDescent="0.2">
      <c r="A1610" s="84"/>
      <c r="B1610" s="108"/>
      <c r="C1610" s="107"/>
      <c r="D1610" s="108"/>
      <c r="E1610" s="101"/>
      <c r="F1610" s="17"/>
      <c r="G1610" s="17"/>
    </row>
    <row r="1611" spans="1:7" x14ac:dyDescent="0.2">
      <c r="A1611" s="84">
        <f t="shared" si="217"/>
        <v>9480</v>
      </c>
      <c r="B1611" s="108">
        <f>B1609+0.0001</f>
        <v>17.017299999999995</v>
      </c>
      <c r="C1611" s="205" t="s">
        <v>805</v>
      </c>
      <c r="D1611" s="108" t="s">
        <v>7</v>
      </c>
      <c r="E1611" s="101">
        <v>6</v>
      </c>
      <c r="F1611" s="17"/>
      <c r="G1611" s="16">
        <f>+ROUND(E1611*F1611,2)</f>
        <v>0</v>
      </c>
    </row>
    <row r="1612" spans="1:7" x14ac:dyDescent="0.2">
      <c r="A1612" s="84"/>
      <c r="B1612" s="108"/>
      <c r="C1612" s="107"/>
      <c r="D1612" s="108"/>
      <c r="E1612" s="101"/>
      <c r="F1612" s="17"/>
      <c r="G1612" s="17"/>
    </row>
    <row r="1613" spans="1:7" x14ac:dyDescent="0.2">
      <c r="A1613" s="84">
        <f t="shared" si="217"/>
        <v>9490</v>
      </c>
      <c r="B1613" s="108">
        <f>B1611+0.0001</f>
        <v>17.017399999999995</v>
      </c>
      <c r="C1613" s="205" t="s">
        <v>806</v>
      </c>
      <c r="D1613" s="108" t="s">
        <v>7</v>
      </c>
      <c r="E1613" s="101">
        <v>1</v>
      </c>
      <c r="F1613" s="17"/>
      <c r="G1613" s="16">
        <f>+ROUND(E1613*F1613,2)</f>
        <v>0</v>
      </c>
    </row>
    <row r="1614" spans="1:7" x14ac:dyDescent="0.2">
      <c r="A1614" s="84"/>
      <c r="B1614" s="108"/>
      <c r="C1614" s="107"/>
      <c r="D1614" s="108"/>
      <c r="E1614" s="101"/>
      <c r="F1614" s="17"/>
      <c r="G1614" s="17"/>
    </row>
    <row r="1615" spans="1:7" x14ac:dyDescent="0.2">
      <c r="A1615" s="84">
        <f t="shared" si="217"/>
        <v>9500</v>
      </c>
      <c r="B1615" s="108">
        <f>B1613+0.0001</f>
        <v>17.017499999999995</v>
      </c>
      <c r="C1615" s="205" t="s">
        <v>807</v>
      </c>
      <c r="D1615" s="108" t="s">
        <v>7</v>
      </c>
      <c r="E1615" s="101">
        <v>1</v>
      </c>
      <c r="F1615" s="17"/>
      <c r="G1615" s="16">
        <f>+ROUND(E1615*F1615,2)</f>
        <v>0</v>
      </c>
    </row>
    <row r="1616" spans="1:7" x14ac:dyDescent="0.2">
      <c r="A1616" s="84"/>
      <c r="B1616" s="108"/>
      <c r="C1616" s="107"/>
      <c r="D1616" s="108"/>
      <c r="E1616" s="101"/>
      <c r="F1616" s="17"/>
      <c r="G1616" s="17"/>
    </row>
    <row r="1617" spans="1:7" x14ac:dyDescent="0.2">
      <c r="A1617" s="84">
        <f t="shared" si="217"/>
        <v>9510</v>
      </c>
      <c r="B1617" s="108">
        <f>B1615+0.0001</f>
        <v>17.017599999999995</v>
      </c>
      <c r="C1617" s="205" t="s">
        <v>808</v>
      </c>
      <c r="D1617" s="108" t="s">
        <v>7</v>
      </c>
      <c r="E1617" s="101">
        <v>7</v>
      </c>
      <c r="F1617" s="17"/>
      <c r="G1617" s="16">
        <f>+ROUND(E1617*F1617,2)</f>
        <v>0</v>
      </c>
    </row>
    <row r="1618" spans="1:7" x14ac:dyDescent="0.2">
      <c r="A1618" s="84"/>
      <c r="B1618" s="108"/>
      <c r="C1618" s="107"/>
      <c r="D1618" s="108"/>
      <c r="E1618" s="101"/>
      <c r="F1618" s="17"/>
      <c r="G1618" s="17"/>
    </row>
    <row r="1619" spans="1:7" x14ac:dyDescent="0.2">
      <c r="A1619" s="84">
        <f t="shared" si="217"/>
        <v>9520</v>
      </c>
      <c r="B1619" s="108">
        <f>B1617+0.0001</f>
        <v>17.017699999999994</v>
      </c>
      <c r="C1619" s="205" t="s">
        <v>809</v>
      </c>
      <c r="D1619" s="108" t="s">
        <v>7</v>
      </c>
      <c r="E1619" s="101">
        <v>8</v>
      </c>
      <c r="F1619" s="17"/>
      <c r="G1619" s="16">
        <f>+ROUND(E1619*F1619,2)</f>
        <v>0</v>
      </c>
    </row>
    <row r="1620" spans="1:7" x14ac:dyDescent="0.2">
      <c r="A1620" s="84"/>
      <c r="B1620" s="108"/>
      <c r="C1620" s="107"/>
      <c r="D1620" s="108"/>
      <c r="E1620" s="101"/>
      <c r="F1620" s="17"/>
      <c r="G1620" s="17"/>
    </row>
    <row r="1621" spans="1:7" ht="22.5" x14ac:dyDescent="0.2">
      <c r="A1621" s="84">
        <f t="shared" si="217"/>
        <v>9530</v>
      </c>
      <c r="B1621" s="108">
        <f>B1619+0.0001</f>
        <v>17.017799999999994</v>
      </c>
      <c r="C1621" s="204" t="s">
        <v>810</v>
      </c>
      <c r="D1621" s="108" t="s">
        <v>7</v>
      </c>
      <c r="E1621" s="101">
        <v>1</v>
      </c>
      <c r="F1621" s="17"/>
      <c r="G1621" s="16">
        <f>+ROUND(E1621*F1621,2)</f>
        <v>0</v>
      </c>
    </row>
    <row r="1622" spans="1:7" x14ac:dyDescent="0.2">
      <c r="A1622" s="84"/>
      <c r="B1622" s="108"/>
      <c r="C1622" s="107"/>
      <c r="D1622" s="108"/>
      <c r="E1622" s="101"/>
      <c r="F1622" s="17"/>
      <c r="G1622" s="17"/>
    </row>
    <row r="1623" spans="1:7" x14ac:dyDescent="0.2">
      <c r="A1623" s="84">
        <f t="shared" si="217"/>
        <v>9540</v>
      </c>
      <c r="B1623" s="108">
        <f>B1621+0.0001</f>
        <v>17.017899999999994</v>
      </c>
      <c r="C1623" s="205" t="s">
        <v>811</v>
      </c>
      <c r="D1623" s="108" t="s">
        <v>7</v>
      </c>
      <c r="E1623" s="101">
        <v>1</v>
      </c>
      <c r="F1623" s="17"/>
      <c r="G1623" s="16">
        <f>+ROUND(E1623*F1623,2)</f>
        <v>0</v>
      </c>
    </row>
    <row r="1624" spans="1:7" x14ac:dyDescent="0.2">
      <c r="A1624" s="84"/>
      <c r="B1624" s="108"/>
      <c r="C1624" s="107"/>
      <c r="D1624" s="108"/>
      <c r="E1624" s="101"/>
      <c r="F1624" s="17"/>
      <c r="G1624" s="17"/>
    </row>
    <row r="1625" spans="1:7" x14ac:dyDescent="0.2">
      <c r="A1625" s="84">
        <f t="shared" si="217"/>
        <v>9550</v>
      </c>
      <c r="B1625" s="108">
        <f>B1623+0.0001</f>
        <v>17.017999999999994</v>
      </c>
      <c r="C1625" s="205" t="s">
        <v>812</v>
      </c>
      <c r="D1625" s="108" t="s">
        <v>7</v>
      </c>
      <c r="E1625" s="101">
        <v>1</v>
      </c>
      <c r="F1625" s="17"/>
      <c r="G1625" s="16">
        <f>+ROUND(E1625*F1625,2)</f>
        <v>0</v>
      </c>
    </row>
    <row r="1626" spans="1:7" x14ac:dyDescent="0.2">
      <c r="A1626" s="84"/>
      <c r="B1626" s="108"/>
      <c r="C1626" s="107"/>
      <c r="D1626" s="108"/>
      <c r="E1626" s="101"/>
      <c r="F1626" s="17"/>
      <c r="G1626" s="17"/>
    </row>
    <row r="1627" spans="1:7" x14ac:dyDescent="0.2">
      <c r="A1627" s="84">
        <f t="shared" si="217"/>
        <v>9560</v>
      </c>
      <c r="B1627" s="108">
        <f>B1625+0.0001</f>
        <v>17.018099999999993</v>
      </c>
      <c r="C1627" s="205" t="s">
        <v>813</v>
      </c>
      <c r="D1627" s="108" t="s">
        <v>7</v>
      </c>
      <c r="E1627" s="101">
        <v>1</v>
      </c>
      <c r="F1627" s="17"/>
      <c r="G1627" s="16">
        <f>+ROUND(E1627*F1627,2)</f>
        <v>0</v>
      </c>
    </row>
    <row r="1628" spans="1:7" x14ac:dyDescent="0.2">
      <c r="A1628" s="84"/>
      <c r="B1628" s="108"/>
      <c r="C1628" s="107"/>
      <c r="D1628" s="108"/>
      <c r="E1628" s="101"/>
      <c r="F1628" s="17"/>
      <c r="G1628" s="17"/>
    </row>
    <row r="1629" spans="1:7" x14ac:dyDescent="0.2">
      <c r="A1629" s="84">
        <f t="shared" si="217"/>
        <v>9570</v>
      </c>
      <c r="B1629" s="108">
        <f>B1627+0.0001</f>
        <v>17.018199999999993</v>
      </c>
      <c r="C1629" s="205" t="s">
        <v>814</v>
      </c>
      <c r="D1629" s="108" t="s">
        <v>7</v>
      </c>
      <c r="E1629" s="101">
        <v>2</v>
      </c>
      <c r="F1629" s="17"/>
      <c r="G1629" s="16">
        <f>+ROUND(E1629*F1629,2)</f>
        <v>0</v>
      </c>
    </row>
    <row r="1630" spans="1:7" x14ac:dyDescent="0.2">
      <c r="A1630" s="84"/>
      <c r="B1630" s="108"/>
      <c r="C1630" s="107"/>
      <c r="D1630" s="108"/>
      <c r="E1630" s="101"/>
      <c r="F1630" s="17"/>
      <c r="G1630" s="17"/>
    </row>
    <row r="1631" spans="1:7" x14ac:dyDescent="0.2">
      <c r="A1631" s="84">
        <f t="shared" si="217"/>
        <v>9580</v>
      </c>
      <c r="B1631" s="108">
        <f>B1629+0.0001</f>
        <v>17.018299999999993</v>
      </c>
      <c r="C1631" s="205" t="s">
        <v>815</v>
      </c>
      <c r="D1631" s="108" t="s">
        <v>7</v>
      </c>
      <c r="E1631" s="101">
        <v>2</v>
      </c>
      <c r="F1631" s="17"/>
      <c r="G1631" s="16">
        <f>+ROUND(E1631*F1631,2)</f>
        <v>0</v>
      </c>
    </row>
    <row r="1632" spans="1:7" x14ac:dyDescent="0.2">
      <c r="A1632" s="84"/>
      <c r="B1632" s="108"/>
      <c r="C1632" s="107"/>
      <c r="D1632" s="108"/>
      <c r="E1632" s="101"/>
      <c r="F1632" s="17"/>
      <c r="G1632" s="17"/>
    </row>
    <row r="1633" spans="1:7" x14ac:dyDescent="0.2">
      <c r="A1633" s="84"/>
      <c r="B1633" s="206"/>
      <c r="C1633" s="207" t="s">
        <v>816</v>
      </c>
      <c r="D1633" s="206"/>
      <c r="E1633" s="97"/>
      <c r="F1633" s="18"/>
      <c r="G1633" s="18"/>
    </row>
    <row r="1634" spans="1:7" x14ac:dyDescent="0.2">
      <c r="A1634" s="84"/>
      <c r="B1634" s="108"/>
      <c r="C1634" s="107"/>
      <c r="D1634" s="108"/>
      <c r="E1634" s="101"/>
      <c r="F1634" s="17"/>
      <c r="G1634" s="17"/>
    </row>
    <row r="1635" spans="1:7" ht="22.5" x14ac:dyDescent="0.2">
      <c r="A1635" s="84">
        <f>A1631+10</f>
        <v>9590</v>
      </c>
      <c r="B1635" s="108">
        <f>B1631+0.0001</f>
        <v>17.018399999999993</v>
      </c>
      <c r="C1635" s="107" t="s">
        <v>708</v>
      </c>
      <c r="D1635" s="108" t="s">
        <v>3</v>
      </c>
      <c r="E1635" s="101">
        <v>174</v>
      </c>
      <c r="F1635" s="17"/>
      <c r="G1635" s="16">
        <f>+ROUND(E1635*F1635,2)</f>
        <v>0</v>
      </c>
    </row>
    <row r="1636" spans="1:7" x14ac:dyDescent="0.2">
      <c r="A1636" s="84"/>
      <c r="B1636" s="108"/>
      <c r="C1636" s="107"/>
      <c r="D1636" s="108"/>
      <c r="E1636" s="101"/>
      <c r="F1636" s="17"/>
      <c r="G1636" s="17"/>
    </row>
    <row r="1637" spans="1:7" ht="22.5" x14ac:dyDescent="0.2">
      <c r="A1637" s="84">
        <f t="shared" si="217"/>
        <v>9600</v>
      </c>
      <c r="B1637" s="108">
        <f>B1635+0.0001</f>
        <v>17.018499999999992</v>
      </c>
      <c r="C1637" s="107" t="s">
        <v>710</v>
      </c>
      <c r="D1637" s="108" t="s">
        <v>7</v>
      </c>
      <c r="E1637" s="101">
        <v>58</v>
      </c>
      <c r="F1637" s="17"/>
      <c r="G1637" s="16">
        <f>+ROUND(E1637*F1637,2)</f>
        <v>0</v>
      </c>
    </row>
    <row r="1638" spans="1:7" x14ac:dyDescent="0.2">
      <c r="A1638" s="84"/>
      <c r="B1638" s="108"/>
      <c r="C1638" s="107"/>
      <c r="D1638" s="108"/>
      <c r="E1638" s="101"/>
      <c r="F1638" s="17"/>
      <c r="G1638" s="17"/>
    </row>
    <row r="1639" spans="1:7" ht="22.5" x14ac:dyDescent="0.2">
      <c r="A1639" s="84">
        <f t="shared" si="217"/>
        <v>9610</v>
      </c>
      <c r="B1639" s="108">
        <f>B1637+0.0001</f>
        <v>17.018599999999992</v>
      </c>
      <c r="C1639" s="107" t="s">
        <v>711</v>
      </c>
      <c r="D1639" s="108" t="s">
        <v>7</v>
      </c>
      <c r="E1639" s="101">
        <v>174</v>
      </c>
      <c r="F1639" s="17"/>
      <c r="G1639" s="16">
        <f>+ROUND(E1639*F1639,2)</f>
        <v>0</v>
      </c>
    </row>
    <row r="1640" spans="1:7" x14ac:dyDescent="0.2">
      <c r="A1640" s="84"/>
      <c r="B1640" s="108"/>
      <c r="C1640" s="107"/>
      <c r="D1640" s="108"/>
      <c r="E1640" s="101"/>
      <c r="F1640" s="17"/>
      <c r="G1640" s="17"/>
    </row>
    <row r="1641" spans="1:7" ht="22.5" x14ac:dyDescent="0.2">
      <c r="A1641" s="84">
        <f t="shared" si="217"/>
        <v>9620</v>
      </c>
      <c r="B1641" s="108">
        <f>B1639+0.0001</f>
        <v>17.018699999999992</v>
      </c>
      <c r="C1641" s="107" t="s">
        <v>712</v>
      </c>
      <c r="D1641" s="108" t="s">
        <v>7</v>
      </c>
      <c r="E1641" s="101">
        <v>67</v>
      </c>
      <c r="F1641" s="17"/>
      <c r="G1641" s="16">
        <f>+ROUND(E1641*F1641,2)</f>
        <v>0</v>
      </c>
    </row>
    <row r="1642" spans="1:7" x14ac:dyDescent="0.2">
      <c r="A1642" s="84"/>
      <c r="B1642" s="108"/>
      <c r="C1642" s="107"/>
      <c r="D1642" s="108"/>
      <c r="E1642" s="101"/>
      <c r="F1642" s="17"/>
      <c r="G1642" s="17"/>
    </row>
    <row r="1643" spans="1:7" ht="22.5" x14ac:dyDescent="0.2">
      <c r="A1643" s="84">
        <f t="shared" si="217"/>
        <v>9630</v>
      </c>
      <c r="B1643" s="108">
        <f>B1641+0.0001</f>
        <v>17.018799999999992</v>
      </c>
      <c r="C1643" s="107" t="s">
        <v>817</v>
      </c>
      <c r="D1643" s="108" t="s">
        <v>3</v>
      </c>
      <c r="E1643" s="101">
        <v>8</v>
      </c>
      <c r="F1643" s="17"/>
      <c r="G1643" s="16">
        <f>+ROUND(E1643*F1643,2)</f>
        <v>0</v>
      </c>
    </row>
    <row r="1644" spans="1:7" x14ac:dyDescent="0.2">
      <c r="A1644" s="84"/>
      <c r="B1644" s="108"/>
      <c r="C1644" s="107"/>
      <c r="D1644" s="108"/>
      <c r="E1644" s="101"/>
      <c r="F1644" s="17"/>
      <c r="G1644" s="17"/>
    </row>
    <row r="1645" spans="1:7" ht="22.5" x14ac:dyDescent="0.2">
      <c r="A1645" s="84">
        <f t="shared" si="217"/>
        <v>9640</v>
      </c>
      <c r="B1645" s="108">
        <f>B1643+0.0001</f>
        <v>17.018899999999991</v>
      </c>
      <c r="C1645" s="107" t="s">
        <v>818</v>
      </c>
      <c r="D1645" s="108" t="s">
        <v>7</v>
      </c>
      <c r="E1645" s="101">
        <v>2</v>
      </c>
      <c r="F1645" s="17"/>
      <c r="G1645" s="16">
        <f>+ROUND(E1645*F1645,2)</f>
        <v>0</v>
      </c>
    </row>
    <row r="1646" spans="1:7" x14ac:dyDescent="0.2">
      <c r="A1646" s="84"/>
      <c r="B1646" s="108"/>
      <c r="C1646" s="107"/>
      <c r="D1646" s="108"/>
      <c r="E1646" s="101"/>
      <c r="F1646" s="17"/>
      <c r="G1646" s="17"/>
    </row>
    <row r="1647" spans="1:7" ht="22.5" x14ac:dyDescent="0.2">
      <c r="A1647" s="84">
        <f t="shared" si="217"/>
        <v>9650</v>
      </c>
      <c r="B1647" s="108">
        <f>B1645+0.0001</f>
        <v>17.018999999999991</v>
      </c>
      <c r="C1647" s="107" t="s">
        <v>819</v>
      </c>
      <c r="D1647" s="108" t="s">
        <v>7</v>
      </c>
      <c r="E1647" s="101">
        <v>8</v>
      </c>
      <c r="F1647" s="17"/>
      <c r="G1647" s="16">
        <f>+ROUND(E1647*F1647,2)</f>
        <v>0</v>
      </c>
    </row>
    <row r="1648" spans="1:7" x14ac:dyDescent="0.2">
      <c r="A1648" s="84"/>
      <c r="B1648" s="108"/>
      <c r="C1648" s="107"/>
      <c r="D1648" s="108"/>
      <c r="E1648" s="101"/>
      <c r="F1648" s="17"/>
      <c r="G1648" s="17"/>
    </row>
    <row r="1649" spans="1:7" ht="22.5" x14ac:dyDescent="0.2">
      <c r="A1649" s="84">
        <f t="shared" si="217"/>
        <v>9660</v>
      </c>
      <c r="B1649" s="108">
        <f>B1647+0.0001</f>
        <v>17.019099999999991</v>
      </c>
      <c r="C1649" s="107" t="s">
        <v>820</v>
      </c>
      <c r="D1649" s="108" t="s">
        <v>7</v>
      </c>
      <c r="E1649" s="101">
        <v>8</v>
      </c>
      <c r="F1649" s="17"/>
      <c r="G1649" s="16">
        <f>+ROUND(E1649*F1649,2)</f>
        <v>0</v>
      </c>
    </row>
    <row r="1650" spans="1:7" x14ac:dyDescent="0.2">
      <c r="A1650" s="84"/>
      <c r="B1650" s="108"/>
      <c r="C1650" s="107"/>
      <c r="D1650" s="108"/>
      <c r="E1650" s="101"/>
      <c r="F1650" s="17"/>
      <c r="G1650" s="17"/>
    </row>
    <row r="1651" spans="1:7" x14ac:dyDescent="0.2">
      <c r="A1651" s="84">
        <f t="shared" si="217"/>
        <v>9670</v>
      </c>
      <c r="B1651" s="108">
        <f>B1649+0.0001</f>
        <v>17.019199999999991</v>
      </c>
      <c r="C1651" s="107" t="s">
        <v>821</v>
      </c>
      <c r="D1651" s="108" t="s">
        <v>7</v>
      </c>
      <c r="E1651" s="101">
        <v>121</v>
      </c>
      <c r="F1651" s="17"/>
      <c r="G1651" s="16">
        <f>+ROUND(E1651*F1651,2)</f>
        <v>0</v>
      </c>
    </row>
    <row r="1652" spans="1:7" x14ac:dyDescent="0.2">
      <c r="A1652" s="84"/>
      <c r="B1652" s="108"/>
      <c r="C1652" s="107"/>
      <c r="D1652" s="108"/>
      <c r="E1652" s="101"/>
      <c r="F1652" s="17"/>
      <c r="G1652" s="17"/>
    </row>
    <row r="1653" spans="1:7" ht="22.5" x14ac:dyDescent="0.2">
      <c r="A1653" s="84">
        <f t="shared" si="217"/>
        <v>9680</v>
      </c>
      <c r="B1653" s="108">
        <f>B1651+0.0001</f>
        <v>17.019299999999991</v>
      </c>
      <c r="C1653" s="107" t="s">
        <v>787</v>
      </c>
      <c r="D1653" s="108" t="s">
        <v>7</v>
      </c>
      <c r="E1653" s="101">
        <v>9</v>
      </c>
      <c r="F1653" s="17"/>
      <c r="G1653" s="16">
        <f>+ROUND(E1653*F1653,2)</f>
        <v>0</v>
      </c>
    </row>
    <row r="1654" spans="1:7" x14ac:dyDescent="0.2">
      <c r="A1654" s="84"/>
      <c r="B1654" s="108"/>
      <c r="C1654" s="107"/>
      <c r="D1654" s="108"/>
      <c r="E1654" s="101"/>
      <c r="F1654" s="17"/>
      <c r="G1654" s="17"/>
    </row>
    <row r="1655" spans="1:7" x14ac:dyDescent="0.2">
      <c r="A1655" s="84">
        <f t="shared" si="217"/>
        <v>9690</v>
      </c>
      <c r="B1655" s="108">
        <f>B1653+0.0001</f>
        <v>17.01939999999999</v>
      </c>
      <c r="C1655" s="107" t="s">
        <v>788</v>
      </c>
      <c r="D1655" s="108" t="s">
        <v>7</v>
      </c>
      <c r="E1655" s="101">
        <v>39</v>
      </c>
      <c r="F1655" s="17"/>
      <c r="G1655" s="16">
        <f>+ROUND(E1655*F1655,2)</f>
        <v>0</v>
      </c>
    </row>
    <row r="1656" spans="1:7" x14ac:dyDescent="0.2">
      <c r="A1656" s="84"/>
      <c r="B1656" s="108"/>
      <c r="C1656" s="107"/>
      <c r="D1656" s="108"/>
      <c r="E1656" s="101"/>
      <c r="F1656" s="17"/>
      <c r="G1656" s="17"/>
    </row>
    <row r="1657" spans="1:7" x14ac:dyDescent="0.2">
      <c r="A1657" s="84">
        <f t="shared" ref="A1657:A1667" si="218">A1655+10</f>
        <v>9700</v>
      </c>
      <c r="B1657" s="108">
        <f>B1655+0.0001</f>
        <v>17.01949999999999</v>
      </c>
      <c r="C1657" s="107" t="s">
        <v>789</v>
      </c>
      <c r="D1657" s="108" t="s">
        <v>7</v>
      </c>
      <c r="E1657" s="101">
        <v>78</v>
      </c>
      <c r="F1657" s="17"/>
      <c r="G1657" s="16">
        <f>+ROUND(E1657*F1657,2)</f>
        <v>0</v>
      </c>
    </row>
    <row r="1658" spans="1:7" x14ac:dyDescent="0.2">
      <c r="A1658" s="84"/>
      <c r="B1658" s="108"/>
      <c r="C1658" s="107"/>
      <c r="D1658" s="108"/>
      <c r="E1658" s="101"/>
      <c r="F1658" s="17"/>
      <c r="G1658" s="17"/>
    </row>
    <row r="1659" spans="1:7" x14ac:dyDescent="0.2">
      <c r="A1659" s="84">
        <f t="shared" si="218"/>
        <v>9710</v>
      </c>
      <c r="B1659" s="108">
        <f>B1657+0.0001</f>
        <v>17.01959999999999</v>
      </c>
      <c r="C1659" s="107" t="s">
        <v>790</v>
      </c>
      <c r="D1659" s="108" t="s">
        <v>7</v>
      </c>
      <c r="E1659" s="101">
        <v>78</v>
      </c>
      <c r="F1659" s="17"/>
      <c r="G1659" s="16">
        <f>+ROUND(E1659*F1659,2)</f>
        <v>0</v>
      </c>
    </row>
    <row r="1660" spans="1:7" x14ac:dyDescent="0.2">
      <c r="A1660" s="84"/>
      <c r="B1660" s="108"/>
      <c r="C1660" s="107"/>
      <c r="D1660" s="108"/>
      <c r="E1660" s="101"/>
      <c r="F1660" s="17"/>
      <c r="G1660" s="17"/>
    </row>
    <row r="1661" spans="1:7" ht="22.5" x14ac:dyDescent="0.2">
      <c r="A1661" s="84">
        <f t="shared" si="218"/>
        <v>9720</v>
      </c>
      <c r="B1661" s="108">
        <f>B1659+0.0001</f>
        <v>17.01969999999999</v>
      </c>
      <c r="C1661" s="107" t="s">
        <v>791</v>
      </c>
      <c r="D1661" s="108" t="s">
        <v>3</v>
      </c>
      <c r="E1661" s="101">
        <v>444</v>
      </c>
      <c r="F1661" s="17"/>
      <c r="G1661" s="16">
        <f>+ROUND(E1661*F1661,2)</f>
        <v>0</v>
      </c>
    </row>
    <row r="1662" spans="1:7" x14ac:dyDescent="0.2">
      <c r="A1662" s="84"/>
      <c r="B1662" s="108"/>
      <c r="C1662" s="107"/>
      <c r="D1662" s="108"/>
      <c r="E1662" s="101"/>
      <c r="F1662" s="17"/>
      <c r="G1662" s="17"/>
    </row>
    <row r="1663" spans="1:7" ht="22.5" x14ac:dyDescent="0.2">
      <c r="A1663" s="84">
        <f t="shared" si="218"/>
        <v>9730</v>
      </c>
      <c r="B1663" s="108">
        <f>B1661+0.0001</f>
        <v>17.019799999999989</v>
      </c>
      <c r="C1663" s="107" t="s">
        <v>792</v>
      </c>
      <c r="D1663" s="108" t="s">
        <v>3</v>
      </c>
      <c r="E1663" s="101">
        <v>175</v>
      </c>
      <c r="F1663" s="17"/>
      <c r="G1663" s="16">
        <f>+ROUND(E1663*F1663,2)</f>
        <v>0</v>
      </c>
    </row>
    <row r="1664" spans="1:7" x14ac:dyDescent="0.2">
      <c r="A1664" s="84"/>
      <c r="B1664" s="108"/>
      <c r="C1664" s="107"/>
      <c r="D1664" s="108"/>
      <c r="E1664" s="101"/>
      <c r="F1664" s="17"/>
      <c r="G1664" s="17"/>
    </row>
    <row r="1665" spans="1:7" x14ac:dyDescent="0.2">
      <c r="A1665" s="84">
        <f t="shared" si="218"/>
        <v>9740</v>
      </c>
      <c r="B1665" s="108">
        <f>B1663+0.0001</f>
        <v>17.019899999999989</v>
      </c>
      <c r="C1665" s="107" t="s">
        <v>822</v>
      </c>
      <c r="D1665" s="108" t="s">
        <v>3</v>
      </c>
      <c r="E1665" s="101">
        <v>78</v>
      </c>
      <c r="F1665" s="17"/>
      <c r="G1665" s="16">
        <f>+ROUND(E1665*F1665,2)</f>
        <v>0</v>
      </c>
    </row>
    <row r="1666" spans="1:7" x14ac:dyDescent="0.2">
      <c r="A1666" s="84"/>
      <c r="B1666" s="108"/>
      <c r="C1666" s="107"/>
      <c r="D1666" s="108"/>
      <c r="E1666" s="101"/>
      <c r="F1666" s="17"/>
      <c r="G1666" s="17"/>
    </row>
    <row r="1667" spans="1:7" x14ac:dyDescent="0.2">
      <c r="A1667" s="84">
        <f t="shared" si="218"/>
        <v>9750</v>
      </c>
      <c r="B1667" s="108">
        <f>B1665+0.0001</f>
        <v>17.019999999999989</v>
      </c>
      <c r="C1667" s="107" t="s">
        <v>823</v>
      </c>
      <c r="D1667" s="108" t="s">
        <v>3</v>
      </c>
      <c r="E1667" s="101">
        <v>78</v>
      </c>
      <c r="F1667" s="17"/>
      <c r="G1667" s="16">
        <f>+ROUND(E1667*F1667,2)</f>
        <v>0</v>
      </c>
    </row>
    <row r="1668" spans="1:7" x14ac:dyDescent="0.2">
      <c r="A1668" s="48"/>
    </row>
    <row r="1670" spans="1:7" x14ac:dyDescent="0.2">
      <c r="E1670" s="65" t="s">
        <v>930</v>
      </c>
      <c r="G1670" s="36">
        <f>SUM(G38:G1667)</f>
        <v>0</v>
      </c>
    </row>
    <row r="1671" spans="1:7" x14ac:dyDescent="0.2">
      <c r="E1671" s="65" t="s">
        <v>931</v>
      </c>
      <c r="G1671" s="37">
        <f>+G1670*0.16</f>
        <v>0</v>
      </c>
    </row>
    <row r="1672" spans="1:7" ht="12.75" x14ac:dyDescent="0.2">
      <c r="E1672" s="65" t="s">
        <v>932</v>
      </c>
      <c r="G1672" s="38">
        <f>+G1671+G1670</f>
        <v>0</v>
      </c>
    </row>
  </sheetData>
  <sheetProtection password="990A" sheet="1" objects="1" scenarios="1"/>
  <autoFilter ref="B36:G1667"/>
  <mergeCells count="8">
    <mergeCell ref="B6:E6"/>
    <mergeCell ref="B9:E9"/>
    <mergeCell ref="B13:E13"/>
    <mergeCell ref="B2:E2"/>
    <mergeCell ref="B3:E3"/>
    <mergeCell ref="B4:E4"/>
    <mergeCell ref="B7:E7"/>
    <mergeCell ref="B8:C8"/>
  </mergeCells>
  <pageMargins left="0.19685039370078741" right="0.19685039370078741" top="0.78740157480314965" bottom="0.78740157480314965" header="0" footer="0.39370078740157483"/>
  <pageSetup scale="85" fitToHeight="200" orientation="portrait" r:id="rId1"/>
  <headerFooter alignWithMargins="0">
    <oddFooter>&amp;LENTREGA:
FACULTAD DE ARQUITECTURA&amp;CRECEPCIÓN:
PROYECTOS S.I.&amp;R&amp;P/&amp;N
02/07/2018</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CATÁLOGO 1a ETAPA</vt:lpstr>
      <vt:lpstr>'CATÁLOGO 1a ETAPA'!Área_de_impresión</vt:lpstr>
      <vt:lpstr>'CATÁLOGO 1a ETAPA'!Títulos_a_imprimir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Armando Grimaldo</cp:lastModifiedBy>
  <cp:lastPrinted>2018-07-25T14:02:42Z</cp:lastPrinted>
  <dcterms:created xsi:type="dcterms:W3CDTF">2000-06-16T00:09:17Z</dcterms:created>
  <dcterms:modified xsi:type="dcterms:W3CDTF">2018-08-07T20:57:12Z</dcterms:modified>
</cp:coreProperties>
</file>